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enji/Desktop/"/>
    </mc:Choice>
  </mc:AlternateContent>
  <xr:revisionPtr revIDLastSave="0" documentId="13_ncr:1_{02C6F4C7-C6EC-B04D-8E7E-3EF9CB625361}" xr6:coauthVersionLast="47" xr6:coauthVersionMax="47" xr10:uidLastSave="{00000000-0000-0000-0000-000000000000}"/>
  <bookViews>
    <workbookView xWindow="0" yWindow="0" windowWidth="28800" windowHeight="18000" xr2:uid="{306D7CD1-85B6-8047-B55B-DBE466E3F06E}"/>
  </bookViews>
  <sheets>
    <sheet name="Guide" sheetId="1" r:id="rId1"/>
    <sheet name="Liste produits" sheetId="7" r:id="rId2"/>
    <sheet name="Achat" sheetId="2" r:id="rId3"/>
    <sheet name="Vente" sheetId="3" r:id="rId4"/>
    <sheet name="Stock" sheetId="4" r:id="rId5"/>
    <sheet name="Performance" sheetId="5" r:id="rId6"/>
  </sheets>
  <definedNames>
    <definedName name="Produits" comment="Liste des produits achetés">OFFSET('Liste produits'!$A$2,0,0,COUNTA('Liste produits'!$A:$A)-1,1)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5" l="1"/>
  <c r="F9" i="5"/>
  <c r="A2" i="4" a="1"/>
  <c r="A2" i="4" s="1"/>
  <c r="I5" i="2"/>
  <c r="I3" i="2"/>
  <c r="I4" i="2"/>
  <c r="I6" i="2"/>
  <c r="I7" i="2"/>
  <c r="I2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J5000" i="3"/>
  <c r="I5000" i="3"/>
  <c r="H5000" i="3"/>
  <c r="J4999" i="3"/>
  <c r="I4999" i="3"/>
  <c r="H4999" i="3"/>
  <c r="J4998" i="3"/>
  <c r="I4998" i="3"/>
  <c r="H4998" i="3"/>
  <c r="J4997" i="3"/>
  <c r="I4997" i="3"/>
  <c r="H4997" i="3"/>
  <c r="J4996" i="3"/>
  <c r="I4996" i="3"/>
  <c r="H4996" i="3"/>
  <c r="J4995" i="3"/>
  <c r="I4995" i="3"/>
  <c r="H4995" i="3"/>
  <c r="J4994" i="3"/>
  <c r="I4994" i="3"/>
  <c r="H4994" i="3"/>
  <c r="J4993" i="3"/>
  <c r="I4993" i="3"/>
  <c r="H4993" i="3"/>
  <c r="J4992" i="3"/>
  <c r="I4992" i="3"/>
  <c r="H4992" i="3"/>
  <c r="J4991" i="3"/>
  <c r="I4991" i="3"/>
  <c r="H4991" i="3"/>
  <c r="J4990" i="3"/>
  <c r="I4990" i="3"/>
  <c r="H4990" i="3"/>
  <c r="J4989" i="3"/>
  <c r="I4989" i="3"/>
  <c r="H4989" i="3"/>
  <c r="J4988" i="3"/>
  <c r="I4988" i="3"/>
  <c r="H4988" i="3"/>
  <c r="J4987" i="3"/>
  <c r="I4987" i="3"/>
  <c r="H4987" i="3"/>
  <c r="J4986" i="3"/>
  <c r="I4986" i="3"/>
  <c r="H4986" i="3"/>
  <c r="J4985" i="3"/>
  <c r="I4985" i="3"/>
  <c r="H4985" i="3"/>
  <c r="J4984" i="3"/>
  <c r="I4984" i="3"/>
  <c r="H4984" i="3"/>
  <c r="J4983" i="3"/>
  <c r="I4983" i="3"/>
  <c r="H4983" i="3"/>
  <c r="J4982" i="3"/>
  <c r="I4982" i="3"/>
  <c r="H4982" i="3"/>
  <c r="J4981" i="3"/>
  <c r="I4981" i="3"/>
  <c r="H4981" i="3"/>
  <c r="J4980" i="3"/>
  <c r="I4980" i="3"/>
  <c r="H4980" i="3"/>
  <c r="J4979" i="3"/>
  <c r="I4979" i="3"/>
  <c r="H4979" i="3"/>
  <c r="J4978" i="3"/>
  <c r="I4978" i="3"/>
  <c r="H4978" i="3"/>
  <c r="J4977" i="3"/>
  <c r="I4977" i="3"/>
  <c r="H4977" i="3"/>
  <c r="J4976" i="3"/>
  <c r="I4976" i="3"/>
  <c r="H4976" i="3"/>
  <c r="J4975" i="3"/>
  <c r="I4975" i="3"/>
  <c r="H4975" i="3"/>
  <c r="J4974" i="3"/>
  <c r="I4974" i="3"/>
  <c r="H4974" i="3"/>
  <c r="J4973" i="3"/>
  <c r="I4973" i="3"/>
  <c r="H4973" i="3"/>
  <c r="J4972" i="3"/>
  <c r="I4972" i="3"/>
  <c r="H4972" i="3"/>
  <c r="J4971" i="3"/>
  <c r="I4971" i="3"/>
  <c r="H4971" i="3"/>
  <c r="J4970" i="3"/>
  <c r="I4970" i="3"/>
  <c r="H4970" i="3"/>
  <c r="J4969" i="3"/>
  <c r="I4969" i="3"/>
  <c r="H4969" i="3"/>
  <c r="J4968" i="3"/>
  <c r="I4968" i="3"/>
  <c r="H4968" i="3"/>
  <c r="J4967" i="3"/>
  <c r="I4967" i="3"/>
  <c r="H4967" i="3"/>
  <c r="J4966" i="3"/>
  <c r="I4966" i="3"/>
  <c r="H4966" i="3"/>
  <c r="J4965" i="3"/>
  <c r="I4965" i="3"/>
  <c r="H4965" i="3"/>
  <c r="J4964" i="3"/>
  <c r="I4964" i="3"/>
  <c r="H4964" i="3"/>
  <c r="J4963" i="3"/>
  <c r="I4963" i="3"/>
  <c r="H4963" i="3"/>
  <c r="J4962" i="3"/>
  <c r="I4962" i="3"/>
  <c r="H4962" i="3"/>
  <c r="J4961" i="3"/>
  <c r="I4961" i="3"/>
  <c r="H4961" i="3"/>
  <c r="J4960" i="3"/>
  <c r="I4960" i="3"/>
  <c r="H4960" i="3"/>
  <c r="J4959" i="3"/>
  <c r="I4959" i="3"/>
  <c r="H4959" i="3"/>
  <c r="J4958" i="3"/>
  <c r="I4958" i="3"/>
  <c r="H4958" i="3"/>
  <c r="J4957" i="3"/>
  <c r="I4957" i="3"/>
  <c r="H4957" i="3"/>
  <c r="J4956" i="3"/>
  <c r="I4956" i="3"/>
  <c r="H4956" i="3"/>
  <c r="J4955" i="3"/>
  <c r="I4955" i="3"/>
  <c r="H4955" i="3"/>
  <c r="J4954" i="3"/>
  <c r="I4954" i="3"/>
  <c r="H4954" i="3"/>
  <c r="J4953" i="3"/>
  <c r="I4953" i="3"/>
  <c r="H4953" i="3"/>
  <c r="J4952" i="3"/>
  <c r="I4952" i="3"/>
  <c r="H4952" i="3"/>
  <c r="J4951" i="3"/>
  <c r="I4951" i="3"/>
  <c r="H4951" i="3"/>
  <c r="J4950" i="3"/>
  <c r="I4950" i="3"/>
  <c r="H4950" i="3"/>
  <c r="J4949" i="3"/>
  <c r="I4949" i="3"/>
  <c r="H4949" i="3"/>
  <c r="J4948" i="3"/>
  <c r="I4948" i="3"/>
  <c r="H4948" i="3"/>
  <c r="J4947" i="3"/>
  <c r="I4947" i="3"/>
  <c r="H4947" i="3"/>
  <c r="J4946" i="3"/>
  <c r="I4946" i="3"/>
  <c r="H4946" i="3"/>
  <c r="J4945" i="3"/>
  <c r="I4945" i="3"/>
  <c r="H4945" i="3"/>
  <c r="J4944" i="3"/>
  <c r="I4944" i="3"/>
  <c r="H4944" i="3"/>
  <c r="J4943" i="3"/>
  <c r="I4943" i="3"/>
  <c r="H4943" i="3"/>
  <c r="J4942" i="3"/>
  <c r="I4942" i="3"/>
  <c r="H4942" i="3"/>
  <c r="J4941" i="3"/>
  <c r="I4941" i="3"/>
  <c r="H4941" i="3"/>
  <c r="J4940" i="3"/>
  <c r="I4940" i="3"/>
  <c r="H4940" i="3"/>
  <c r="J4939" i="3"/>
  <c r="I4939" i="3"/>
  <c r="H4939" i="3"/>
  <c r="J4938" i="3"/>
  <c r="I4938" i="3"/>
  <c r="H4938" i="3"/>
  <c r="J4937" i="3"/>
  <c r="I4937" i="3"/>
  <c r="H4937" i="3"/>
  <c r="J4936" i="3"/>
  <c r="I4936" i="3"/>
  <c r="H4936" i="3"/>
  <c r="J4935" i="3"/>
  <c r="I4935" i="3"/>
  <c r="H4935" i="3"/>
  <c r="J4934" i="3"/>
  <c r="I4934" i="3"/>
  <c r="H4934" i="3"/>
  <c r="J4933" i="3"/>
  <c r="I4933" i="3"/>
  <c r="H4933" i="3"/>
  <c r="J4932" i="3"/>
  <c r="I4932" i="3"/>
  <c r="H4932" i="3"/>
  <c r="J4931" i="3"/>
  <c r="I4931" i="3"/>
  <c r="H4931" i="3"/>
  <c r="J4930" i="3"/>
  <c r="I4930" i="3"/>
  <c r="H4930" i="3"/>
  <c r="J4929" i="3"/>
  <c r="I4929" i="3"/>
  <c r="H4929" i="3"/>
  <c r="J4928" i="3"/>
  <c r="I4928" i="3"/>
  <c r="H4928" i="3"/>
  <c r="J4927" i="3"/>
  <c r="I4927" i="3"/>
  <c r="H4927" i="3"/>
  <c r="J4926" i="3"/>
  <c r="I4926" i="3"/>
  <c r="H4926" i="3"/>
  <c r="J4925" i="3"/>
  <c r="I4925" i="3"/>
  <c r="H4925" i="3"/>
  <c r="J4924" i="3"/>
  <c r="I4924" i="3"/>
  <c r="H4924" i="3"/>
  <c r="J4923" i="3"/>
  <c r="I4923" i="3"/>
  <c r="H4923" i="3"/>
  <c r="J4922" i="3"/>
  <c r="I4922" i="3"/>
  <c r="H4922" i="3"/>
  <c r="J4921" i="3"/>
  <c r="I4921" i="3"/>
  <c r="H4921" i="3"/>
  <c r="J4920" i="3"/>
  <c r="I4920" i="3"/>
  <c r="H4920" i="3"/>
  <c r="J4919" i="3"/>
  <c r="I4919" i="3"/>
  <c r="H4919" i="3"/>
  <c r="J4918" i="3"/>
  <c r="I4918" i="3"/>
  <c r="H4918" i="3"/>
  <c r="J4917" i="3"/>
  <c r="I4917" i="3"/>
  <c r="H4917" i="3"/>
  <c r="J4916" i="3"/>
  <c r="I4916" i="3"/>
  <c r="H4916" i="3"/>
  <c r="J4915" i="3"/>
  <c r="I4915" i="3"/>
  <c r="H4915" i="3"/>
  <c r="J4914" i="3"/>
  <c r="I4914" i="3"/>
  <c r="H4914" i="3"/>
  <c r="J4913" i="3"/>
  <c r="I4913" i="3"/>
  <c r="H4913" i="3"/>
  <c r="J4912" i="3"/>
  <c r="I4912" i="3"/>
  <c r="H4912" i="3"/>
  <c r="J4911" i="3"/>
  <c r="I4911" i="3"/>
  <c r="H4911" i="3"/>
  <c r="J4910" i="3"/>
  <c r="I4910" i="3"/>
  <c r="H4910" i="3"/>
  <c r="J4909" i="3"/>
  <c r="I4909" i="3"/>
  <c r="H4909" i="3"/>
  <c r="J4908" i="3"/>
  <c r="I4908" i="3"/>
  <c r="H4908" i="3"/>
  <c r="J4907" i="3"/>
  <c r="I4907" i="3"/>
  <c r="H4907" i="3"/>
  <c r="J4906" i="3"/>
  <c r="I4906" i="3"/>
  <c r="H4906" i="3"/>
  <c r="J4905" i="3"/>
  <c r="I4905" i="3"/>
  <c r="H4905" i="3"/>
  <c r="J4904" i="3"/>
  <c r="I4904" i="3"/>
  <c r="H4904" i="3"/>
  <c r="J4903" i="3"/>
  <c r="I4903" i="3"/>
  <c r="H4903" i="3"/>
  <c r="J4902" i="3"/>
  <c r="I4902" i="3"/>
  <c r="H4902" i="3"/>
  <c r="J4901" i="3"/>
  <c r="I4901" i="3"/>
  <c r="H4901" i="3"/>
  <c r="J4900" i="3"/>
  <c r="I4900" i="3"/>
  <c r="H4900" i="3"/>
  <c r="J4899" i="3"/>
  <c r="I4899" i="3"/>
  <c r="H4899" i="3"/>
  <c r="J4898" i="3"/>
  <c r="I4898" i="3"/>
  <c r="H4898" i="3"/>
  <c r="J4897" i="3"/>
  <c r="I4897" i="3"/>
  <c r="H4897" i="3"/>
  <c r="J4896" i="3"/>
  <c r="I4896" i="3"/>
  <c r="H4896" i="3"/>
  <c r="J4895" i="3"/>
  <c r="I4895" i="3"/>
  <c r="H4895" i="3"/>
  <c r="J4894" i="3"/>
  <c r="I4894" i="3"/>
  <c r="H4894" i="3"/>
  <c r="J4893" i="3"/>
  <c r="I4893" i="3"/>
  <c r="H4893" i="3"/>
  <c r="J4892" i="3"/>
  <c r="I4892" i="3"/>
  <c r="H4892" i="3"/>
  <c r="J4891" i="3"/>
  <c r="I4891" i="3"/>
  <c r="H4891" i="3"/>
  <c r="J4890" i="3"/>
  <c r="I4890" i="3"/>
  <c r="H4890" i="3"/>
  <c r="J4889" i="3"/>
  <c r="I4889" i="3"/>
  <c r="H4889" i="3"/>
  <c r="J4888" i="3"/>
  <c r="I4888" i="3"/>
  <c r="H4888" i="3"/>
  <c r="J4887" i="3"/>
  <c r="I4887" i="3"/>
  <c r="H4887" i="3"/>
  <c r="J4886" i="3"/>
  <c r="I4886" i="3"/>
  <c r="H4886" i="3"/>
  <c r="J4885" i="3"/>
  <c r="I4885" i="3"/>
  <c r="H4885" i="3"/>
  <c r="J4884" i="3"/>
  <c r="I4884" i="3"/>
  <c r="H4884" i="3"/>
  <c r="J4883" i="3"/>
  <c r="I4883" i="3"/>
  <c r="H4883" i="3"/>
  <c r="J4882" i="3"/>
  <c r="I4882" i="3"/>
  <c r="H4882" i="3"/>
  <c r="J4881" i="3"/>
  <c r="I4881" i="3"/>
  <c r="H4881" i="3"/>
  <c r="J4880" i="3"/>
  <c r="I4880" i="3"/>
  <c r="H4880" i="3"/>
  <c r="J4879" i="3"/>
  <c r="I4879" i="3"/>
  <c r="H4879" i="3"/>
  <c r="J4878" i="3"/>
  <c r="I4878" i="3"/>
  <c r="H4878" i="3"/>
  <c r="J4877" i="3"/>
  <c r="I4877" i="3"/>
  <c r="H4877" i="3"/>
  <c r="J4876" i="3"/>
  <c r="I4876" i="3"/>
  <c r="H4876" i="3"/>
  <c r="J4875" i="3"/>
  <c r="I4875" i="3"/>
  <c r="H4875" i="3"/>
  <c r="J4874" i="3"/>
  <c r="I4874" i="3"/>
  <c r="H4874" i="3"/>
  <c r="J4873" i="3"/>
  <c r="I4873" i="3"/>
  <c r="H4873" i="3"/>
  <c r="J4872" i="3"/>
  <c r="I4872" i="3"/>
  <c r="H4872" i="3"/>
  <c r="J4871" i="3"/>
  <c r="I4871" i="3"/>
  <c r="H4871" i="3"/>
  <c r="J4870" i="3"/>
  <c r="I4870" i="3"/>
  <c r="H4870" i="3"/>
  <c r="J4869" i="3"/>
  <c r="I4869" i="3"/>
  <c r="H4869" i="3"/>
  <c r="J4868" i="3"/>
  <c r="I4868" i="3"/>
  <c r="H4868" i="3"/>
  <c r="J4867" i="3"/>
  <c r="I4867" i="3"/>
  <c r="H4867" i="3"/>
  <c r="J4866" i="3"/>
  <c r="I4866" i="3"/>
  <c r="H4866" i="3"/>
  <c r="J4865" i="3"/>
  <c r="I4865" i="3"/>
  <c r="H4865" i="3"/>
  <c r="J4864" i="3"/>
  <c r="I4864" i="3"/>
  <c r="H4864" i="3"/>
  <c r="J4863" i="3"/>
  <c r="I4863" i="3"/>
  <c r="H4863" i="3"/>
  <c r="J4862" i="3"/>
  <c r="I4862" i="3"/>
  <c r="H4862" i="3"/>
  <c r="J4861" i="3"/>
  <c r="I4861" i="3"/>
  <c r="H4861" i="3"/>
  <c r="J4860" i="3"/>
  <c r="I4860" i="3"/>
  <c r="H4860" i="3"/>
  <c r="J4859" i="3"/>
  <c r="I4859" i="3"/>
  <c r="H4859" i="3"/>
  <c r="J4858" i="3"/>
  <c r="I4858" i="3"/>
  <c r="H4858" i="3"/>
  <c r="J4857" i="3"/>
  <c r="I4857" i="3"/>
  <c r="H4857" i="3"/>
  <c r="J4856" i="3"/>
  <c r="I4856" i="3"/>
  <c r="H4856" i="3"/>
  <c r="J4855" i="3"/>
  <c r="I4855" i="3"/>
  <c r="H4855" i="3"/>
  <c r="J4854" i="3"/>
  <c r="I4854" i="3"/>
  <c r="H4854" i="3"/>
  <c r="J4853" i="3"/>
  <c r="I4853" i="3"/>
  <c r="H4853" i="3"/>
  <c r="J4852" i="3"/>
  <c r="I4852" i="3"/>
  <c r="H4852" i="3"/>
  <c r="J4851" i="3"/>
  <c r="I4851" i="3"/>
  <c r="H4851" i="3"/>
  <c r="J4850" i="3"/>
  <c r="I4850" i="3"/>
  <c r="H4850" i="3"/>
  <c r="J4849" i="3"/>
  <c r="I4849" i="3"/>
  <c r="H4849" i="3"/>
  <c r="J4848" i="3"/>
  <c r="I4848" i="3"/>
  <c r="H4848" i="3"/>
  <c r="J4847" i="3"/>
  <c r="I4847" i="3"/>
  <c r="H4847" i="3"/>
  <c r="J4846" i="3"/>
  <c r="I4846" i="3"/>
  <c r="H4846" i="3"/>
  <c r="J4845" i="3"/>
  <c r="I4845" i="3"/>
  <c r="H4845" i="3"/>
  <c r="J4844" i="3"/>
  <c r="I4844" i="3"/>
  <c r="H4844" i="3"/>
  <c r="J4843" i="3"/>
  <c r="I4843" i="3"/>
  <c r="H4843" i="3"/>
  <c r="J4842" i="3"/>
  <c r="I4842" i="3"/>
  <c r="H4842" i="3"/>
  <c r="J4841" i="3"/>
  <c r="I4841" i="3"/>
  <c r="H4841" i="3"/>
  <c r="J4840" i="3"/>
  <c r="I4840" i="3"/>
  <c r="H4840" i="3"/>
  <c r="J4839" i="3"/>
  <c r="I4839" i="3"/>
  <c r="H4839" i="3"/>
  <c r="J4838" i="3"/>
  <c r="I4838" i="3"/>
  <c r="H4838" i="3"/>
  <c r="J4837" i="3"/>
  <c r="I4837" i="3"/>
  <c r="H4837" i="3"/>
  <c r="J4836" i="3"/>
  <c r="I4836" i="3"/>
  <c r="H4836" i="3"/>
  <c r="J4835" i="3"/>
  <c r="I4835" i="3"/>
  <c r="H4835" i="3"/>
  <c r="J4834" i="3"/>
  <c r="I4834" i="3"/>
  <c r="H4834" i="3"/>
  <c r="J4833" i="3"/>
  <c r="I4833" i="3"/>
  <c r="H4833" i="3"/>
  <c r="J4832" i="3"/>
  <c r="I4832" i="3"/>
  <c r="H4832" i="3"/>
  <c r="J4831" i="3"/>
  <c r="I4831" i="3"/>
  <c r="H4831" i="3"/>
  <c r="J4830" i="3"/>
  <c r="I4830" i="3"/>
  <c r="H4830" i="3"/>
  <c r="J4829" i="3"/>
  <c r="I4829" i="3"/>
  <c r="H4829" i="3"/>
  <c r="J4828" i="3"/>
  <c r="I4828" i="3"/>
  <c r="H4828" i="3"/>
  <c r="J4827" i="3"/>
  <c r="I4827" i="3"/>
  <c r="H4827" i="3"/>
  <c r="J4826" i="3"/>
  <c r="I4826" i="3"/>
  <c r="H4826" i="3"/>
  <c r="J4825" i="3"/>
  <c r="I4825" i="3"/>
  <c r="H4825" i="3"/>
  <c r="J4824" i="3"/>
  <c r="I4824" i="3"/>
  <c r="H4824" i="3"/>
  <c r="J4823" i="3"/>
  <c r="I4823" i="3"/>
  <c r="H4823" i="3"/>
  <c r="J4822" i="3"/>
  <c r="I4822" i="3"/>
  <c r="H4822" i="3"/>
  <c r="J4821" i="3"/>
  <c r="I4821" i="3"/>
  <c r="H4821" i="3"/>
  <c r="J4820" i="3"/>
  <c r="I4820" i="3"/>
  <c r="H4820" i="3"/>
  <c r="J4819" i="3"/>
  <c r="I4819" i="3"/>
  <c r="H4819" i="3"/>
  <c r="J4818" i="3"/>
  <c r="I4818" i="3"/>
  <c r="H4818" i="3"/>
  <c r="J4817" i="3"/>
  <c r="I4817" i="3"/>
  <c r="H4817" i="3"/>
  <c r="J4816" i="3"/>
  <c r="I4816" i="3"/>
  <c r="H4816" i="3"/>
  <c r="J4815" i="3"/>
  <c r="I4815" i="3"/>
  <c r="H4815" i="3"/>
  <c r="J4814" i="3"/>
  <c r="I4814" i="3"/>
  <c r="H4814" i="3"/>
  <c r="J4813" i="3"/>
  <c r="I4813" i="3"/>
  <c r="H4813" i="3"/>
  <c r="J4812" i="3"/>
  <c r="I4812" i="3"/>
  <c r="H4812" i="3"/>
  <c r="J4811" i="3"/>
  <c r="I4811" i="3"/>
  <c r="H4811" i="3"/>
  <c r="J4810" i="3"/>
  <c r="I4810" i="3"/>
  <c r="H4810" i="3"/>
  <c r="J4809" i="3"/>
  <c r="I4809" i="3"/>
  <c r="H4809" i="3"/>
  <c r="J4808" i="3"/>
  <c r="I4808" i="3"/>
  <c r="H4808" i="3"/>
  <c r="J4807" i="3"/>
  <c r="I4807" i="3"/>
  <c r="H4807" i="3"/>
  <c r="J4806" i="3"/>
  <c r="I4806" i="3"/>
  <c r="H4806" i="3"/>
  <c r="J4805" i="3"/>
  <c r="I4805" i="3"/>
  <c r="H4805" i="3"/>
  <c r="J4804" i="3"/>
  <c r="I4804" i="3"/>
  <c r="H4804" i="3"/>
  <c r="J4803" i="3"/>
  <c r="I4803" i="3"/>
  <c r="H4803" i="3"/>
  <c r="J4802" i="3"/>
  <c r="I4802" i="3"/>
  <c r="H4802" i="3"/>
  <c r="J4801" i="3"/>
  <c r="I4801" i="3"/>
  <c r="H4801" i="3"/>
  <c r="J4800" i="3"/>
  <c r="I4800" i="3"/>
  <c r="H4800" i="3"/>
  <c r="J4799" i="3"/>
  <c r="I4799" i="3"/>
  <c r="H4799" i="3"/>
  <c r="J4798" i="3"/>
  <c r="I4798" i="3"/>
  <c r="H4798" i="3"/>
  <c r="J4797" i="3"/>
  <c r="I4797" i="3"/>
  <c r="H4797" i="3"/>
  <c r="J4796" i="3"/>
  <c r="I4796" i="3"/>
  <c r="H4796" i="3"/>
  <c r="J4795" i="3"/>
  <c r="I4795" i="3"/>
  <c r="H4795" i="3"/>
  <c r="J4794" i="3"/>
  <c r="I4794" i="3"/>
  <c r="H4794" i="3"/>
  <c r="J4793" i="3"/>
  <c r="I4793" i="3"/>
  <c r="H4793" i="3"/>
  <c r="J4792" i="3"/>
  <c r="I4792" i="3"/>
  <c r="H4792" i="3"/>
  <c r="J4791" i="3"/>
  <c r="I4791" i="3"/>
  <c r="H4791" i="3"/>
  <c r="J4790" i="3"/>
  <c r="I4790" i="3"/>
  <c r="H4790" i="3"/>
  <c r="J4789" i="3"/>
  <c r="I4789" i="3"/>
  <c r="H4789" i="3"/>
  <c r="J4788" i="3"/>
  <c r="I4788" i="3"/>
  <c r="H4788" i="3"/>
  <c r="J4787" i="3"/>
  <c r="I4787" i="3"/>
  <c r="H4787" i="3"/>
  <c r="J4786" i="3"/>
  <c r="I4786" i="3"/>
  <c r="H4786" i="3"/>
  <c r="J4785" i="3"/>
  <c r="I4785" i="3"/>
  <c r="H4785" i="3"/>
  <c r="J4784" i="3"/>
  <c r="I4784" i="3"/>
  <c r="H4784" i="3"/>
  <c r="J4783" i="3"/>
  <c r="I4783" i="3"/>
  <c r="H4783" i="3"/>
  <c r="J4782" i="3"/>
  <c r="I4782" i="3"/>
  <c r="H4782" i="3"/>
  <c r="J4781" i="3"/>
  <c r="I4781" i="3"/>
  <c r="H4781" i="3"/>
  <c r="J4780" i="3"/>
  <c r="I4780" i="3"/>
  <c r="H4780" i="3"/>
  <c r="J4779" i="3"/>
  <c r="I4779" i="3"/>
  <c r="H4779" i="3"/>
  <c r="J4778" i="3"/>
  <c r="I4778" i="3"/>
  <c r="H4778" i="3"/>
  <c r="J4777" i="3"/>
  <c r="I4777" i="3"/>
  <c r="H4777" i="3"/>
  <c r="J4776" i="3"/>
  <c r="I4776" i="3"/>
  <c r="H4776" i="3"/>
  <c r="J4775" i="3"/>
  <c r="I4775" i="3"/>
  <c r="H4775" i="3"/>
  <c r="J4774" i="3"/>
  <c r="I4774" i="3"/>
  <c r="H4774" i="3"/>
  <c r="J4773" i="3"/>
  <c r="I4773" i="3"/>
  <c r="H4773" i="3"/>
  <c r="J4772" i="3"/>
  <c r="I4772" i="3"/>
  <c r="H4772" i="3"/>
  <c r="J4771" i="3"/>
  <c r="I4771" i="3"/>
  <c r="H4771" i="3"/>
  <c r="J4770" i="3"/>
  <c r="I4770" i="3"/>
  <c r="H4770" i="3"/>
  <c r="J4769" i="3"/>
  <c r="I4769" i="3"/>
  <c r="H4769" i="3"/>
  <c r="J4768" i="3"/>
  <c r="I4768" i="3"/>
  <c r="H4768" i="3"/>
  <c r="J4767" i="3"/>
  <c r="I4767" i="3"/>
  <c r="H4767" i="3"/>
  <c r="J4766" i="3"/>
  <c r="I4766" i="3"/>
  <c r="H4766" i="3"/>
  <c r="J4765" i="3"/>
  <c r="I4765" i="3"/>
  <c r="H4765" i="3"/>
  <c r="J4764" i="3"/>
  <c r="I4764" i="3"/>
  <c r="H4764" i="3"/>
  <c r="J4763" i="3"/>
  <c r="I4763" i="3"/>
  <c r="H4763" i="3"/>
  <c r="J4762" i="3"/>
  <c r="I4762" i="3"/>
  <c r="H4762" i="3"/>
  <c r="J4761" i="3"/>
  <c r="I4761" i="3"/>
  <c r="H4761" i="3"/>
  <c r="J4760" i="3"/>
  <c r="I4760" i="3"/>
  <c r="H4760" i="3"/>
  <c r="J4759" i="3"/>
  <c r="I4759" i="3"/>
  <c r="H4759" i="3"/>
  <c r="J4758" i="3"/>
  <c r="I4758" i="3"/>
  <c r="H4758" i="3"/>
  <c r="J4757" i="3"/>
  <c r="I4757" i="3"/>
  <c r="H4757" i="3"/>
  <c r="J4756" i="3"/>
  <c r="I4756" i="3"/>
  <c r="H4756" i="3"/>
  <c r="J4755" i="3"/>
  <c r="I4755" i="3"/>
  <c r="H4755" i="3"/>
  <c r="J4754" i="3"/>
  <c r="I4754" i="3"/>
  <c r="H4754" i="3"/>
  <c r="J4753" i="3"/>
  <c r="I4753" i="3"/>
  <c r="H4753" i="3"/>
  <c r="J4752" i="3"/>
  <c r="I4752" i="3"/>
  <c r="H4752" i="3"/>
  <c r="J4751" i="3"/>
  <c r="I4751" i="3"/>
  <c r="H4751" i="3"/>
  <c r="J4750" i="3"/>
  <c r="I4750" i="3"/>
  <c r="H4750" i="3"/>
  <c r="J4749" i="3"/>
  <c r="I4749" i="3"/>
  <c r="H4749" i="3"/>
  <c r="J4748" i="3"/>
  <c r="I4748" i="3"/>
  <c r="H4748" i="3"/>
  <c r="J4747" i="3"/>
  <c r="I4747" i="3"/>
  <c r="H4747" i="3"/>
  <c r="J4746" i="3"/>
  <c r="I4746" i="3"/>
  <c r="H4746" i="3"/>
  <c r="J4745" i="3"/>
  <c r="I4745" i="3"/>
  <c r="H4745" i="3"/>
  <c r="J4744" i="3"/>
  <c r="I4744" i="3"/>
  <c r="H4744" i="3"/>
  <c r="J4743" i="3"/>
  <c r="I4743" i="3"/>
  <c r="H4743" i="3"/>
  <c r="J4742" i="3"/>
  <c r="I4742" i="3"/>
  <c r="H4742" i="3"/>
  <c r="J4741" i="3"/>
  <c r="I4741" i="3"/>
  <c r="H4741" i="3"/>
  <c r="J4740" i="3"/>
  <c r="I4740" i="3"/>
  <c r="H4740" i="3"/>
  <c r="J4739" i="3"/>
  <c r="I4739" i="3"/>
  <c r="H4739" i="3"/>
  <c r="J4738" i="3"/>
  <c r="I4738" i="3"/>
  <c r="H4738" i="3"/>
  <c r="J4737" i="3"/>
  <c r="I4737" i="3"/>
  <c r="H4737" i="3"/>
  <c r="J4736" i="3"/>
  <c r="I4736" i="3"/>
  <c r="H4736" i="3"/>
  <c r="J4735" i="3"/>
  <c r="I4735" i="3"/>
  <c r="H4735" i="3"/>
  <c r="J4734" i="3"/>
  <c r="I4734" i="3"/>
  <c r="H4734" i="3"/>
  <c r="J4733" i="3"/>
  <c r="I4733" i="3"/>
  <c r="H4733" i="3"/>
  <c r="J4732" i="3"/>
  <c r="I4732" i="3"/>
  <c r="H4732" i="3"/>
  <c r="J4731" i="3"/>
  <c r="I4731" i="3"/>
  <c r="H4731" i="3"/>
  <c r="J4730" i="3"/>
  <c r="I4730" i="3"/>
  <c r="H4730" i="3"/>
  <c r="J4729" i="3"/>
  <c r="I4729" i="3"/>
  <c r="H4729" i="3"/>
  <c r="J4728" i="3"/>
  <c r="I4728" i="3"/>
  <c r="H4728" i="3"/>
  <c r="J4727" i="3"/>
  <c r="I4727" i="3"/>
  <c r="H4727" i="3"/>
  <c r="J4726" i="3"/>
  <c r="I4726" i="3"/>
  <c r="H4726" i="3"/>
  <c r="J4725" i="3"/>
  <c r="I4725" i="3"/>
  <c r="H4725" i="3"/>
  <c r="J4724" i="3"/>
  <c r="I4724" i="3"/>
  <c r="H4724" i="3"/>
  <c r="J4723" i="3"/>
  <c r="I4723" i="3"/>
  <c r="H4723" i="3"/>
  <c r="J4722" i="3"/>
  <c r="I4722" i="3"/>
  <c r="H4722" i="3"/>
  <c r="J4721" i="3"/>
  <c r="I4721" i="3"/>
  <c r="H4721" i="3"/>
  <c r="J4720" i="3"/>
  <c r="I4720" i="3"/>
  <c r="H4720" i="3"/>
  <c r="J4719" i="3"/>
  <c r="I4719" i="3"/>
  <c r="H4719" i="3"/>
  <c r="J4718" i="3"/>
  <c r="I4718" i="3"/>
  <c r="H4718" i="3"/>
  <c r="J4717" i="3"/>
  <c r="I4717" i="3"/>
  <c r="H4717" i="3"/>
  <c r="J4716" i="3"/>
  <c r="I4716" i="3"/>
  <c r="H4716" i="3"/>
  <c r="J4715" i="3"/>
  <c r="I4715" i="3"/>
  <c r="H4715" i="3"/>
  <c r="J4714" i="3"/>
  <c r="I4714" i="3"/>
  <c r="H4714" i="3"/>
  <c r="J4713" i="3"/>
  <c r="I4713" i="3"/>
  <c r="H4713" i="3"/>
  <c r="J4712" i="3"/>
  <c r="I4712" i="3"/>
  <c r="H4712" i="3"/>
  <c r="J4711" i="3"/>
  <c r="I4711" i="3"/>
  <c r="H4711" i="3"/>
  <c r="J4710" i="3"/>
  <c r="I4710" i="3"/>
  <c r="H4710" i="3"/>
  <c r="J4709" i="3"/>
  <c r="I4709" i="3"/>
  <c r="H4709" i="3"/>
  <c r="J4708" i="3"/>
  <c r="I4708" i="3"/>
  <c r="H4708" i="3"/>
  <c r="J4707" i="3"/>
  <c r="I4707" i="3"/>
  <c r="H4707" i="3"/>
  <c r="J4706" i="3"/>
  <c r="I4706" i="3"/>
  <c r="H4706" i="3"/>
  <c r="J4705" i="3"/>
  <c r="I4705" i="3"/>
  <c r="H4705" i="3"/>
  <c r="J4704" i="3"/>
  <c r="I4704" i="3"/>
  <c r="H4704" i="3"/>
  <c r="J4703" i="3"/>
  <c r="I4703" i="3"/>
  <c r="H4703" i="3"/>
  <c r="J4702" i="3"/>
  <c r="I4702" i="3"/>
  <c r="H4702" i="3"/>
  <c r="J4701" i="3"/>
  <c r="I4701" i="3"/>
  <c r="H4701" i="3"/>
  <c r="J4700" i="3"/>
  <c r="I4700" i="3"/>
  <c r="H4700" i="3"/>
  <c r="J4699" i="3"/>
  <c r="I4699" i="3"/>
  <c r="H4699" i="3"/>
  <c r="J4698" i="3"/>
  <c r="I4698" i="3"/>
  <c r="H4698" i="3"/>
  <c r="J4697" i="3"/>
  <c r="I4697" i="3"/>
  <c r="H4697" i="3"/>
  <c r="J4696" i="3"/>
  <c r="I4696" i="3"/>
  <c r="H4696" i="3"/>
  <c r="J4695" i="3"/>
  <c r="I4695" i="3"/>
  <c r="H4695" i="3"/>
  <c r="J4694" i="3"/>
  <c r="I4694" i="3"/>
  <c r="H4694" i="3"/>
  <c r="J4693" i="3"/>
  <c r="I4693" i="3"/>
  <c r="H4693" i="3"/>
  <c r="J4692" i="3"/>
  <c r="I4692" i="3"/>
  <c r="H4692" i="3"/>
  <c r="J4691" i="3"/>
  <c r="I4691" i="3"/>
  <c r="H4691" i="3"/>
  <c r="J4690" i="3"/>
  <c r="I4690" i="3"/>
  <c r="H4690" i="3"/>
  <c r="J4689" i="3"/>
  <c r="I4689" i="3"/>
  <c r="H4689" i="3"/>
  <c r="J4688" i="3"/>
  <c r="I4688" i="3"/>
  <c r="H4688" i="3"/>
  <c r="J4687" i="3"/>
  <c r="I4687" i="3"/>
  <c r="H4687" i="3"/>
  <c r="J4686" i="3"/>
  <c r="I4686" i="3"/>
  <c r="H4686" i="3"/>
  <c r="J4685" i="3"/>
  <c r="I4685" i="3"/>
  <c r="H4685" i="3"/>
  <c r="J4684" i="3"/>
  <c r="I4684" i="3"/>
  <c r="H4684" i="3"/>
  <c r="J4683" i="3"/>
  <c r="I4683" i="3"/>
  <c r="H4683" i="3"/>
  <c r="J4682" i="3"/>
  <c r="I4682" i="3"/>
  <c r="H4682" i="3"/>
  <c r="J4681" i="3"/>
  <c r="I4681" i="3"/>
  <c r="H4681" i="3"/>
  <c r="J4680" i="3"/>
  <c r="I4680" i="3"/>
  <c r="H4680" i="3"/>
  <c r="J4679" i="3"/>
  <c r="I4679" i="3"/>
  <c r="H4679" i="3"/>
  <c r="J4678" i="3"/>
  <c r="I4678" i="3"/>
  <c r="H4678" i="3"/>
  <c r="J4677" i="3"/>
  <c r="I4677" i="3"/>
  <c r="H4677" i="3"/>
  <c r="J4676" i="3"/>
  <c r="I4676" i="3"/>
  <c r="H4676" i="3"/>
  <c r="J4675" i="3"/>
  <c r="I4675" i="3"/>
  <c r="H4675" i="3"/>
  <c r="J4674" i="3"/>
  <c r="I4674" i="3"/>
  <c r="H4674" i="3"/>
  <c r="J4673" i="3"/>
  <c r="I4673" i="3"/>
  <c r="H4673" i="3"/>
  <c r="J4672" i="3"/>
  <c r="I4672" i="3"/>
  <c r="H4672" i="3"/>
  <c r="J4671" i="3"/>
  <c r="I4671" i="3"/>
  <c r="H4671" i="3"/>
  <c r="J4670" i="3"/>
  <c r="I4670" i="3"/>
  <c r="H4670" i="3"/>
  <c r="J4669" i="3"/>
  <c r="I4669" i="3"/>
  <c r="H4669" i="3"/>
  <c r="J4668" i="3"/>
  <c r="I4668" i="3"/>
  <c r="H4668" i="3"/>
  <c r="J4667" i="3"/>
  <c r="I4667" i="3"/>
  <c r="H4667" i="3"/>
  <c r="J4666" i="3"/>
  <c r="I4666" i="3"/>
  <c r="H4666" i="3"/>
  <c r="J4665" i="3"/>
  <c r="I4665" i="3"/>
  <c r="H4665" i="3"/>
  <c r="J4664" i="3"/>
  <c r="I4664" i="3"/>
  <c r="H4664" i="3"/>
  <c r="J4663" i="3"/>
  <c r="I4663" i="3"/>
  <c r="H4663" i="3"/>
  <c r="J4662" i="3"/>
  <c r="I4662" i="3"/>
  <c r="H4662" i="3"/>
  <c r="J4661" i="3"/>
  <c r="I4661" i="3"/>
  <c r="H4661" i="3"/>
  <c r="J4660" i="3"/>
  <c r="I4660" i="3"/>
  <c r="H4660" i="3"/>
  <c r="J4659" i="3"/>
  <c r="I4659" i="3"/>
  <c r="H4659" i="3"/>
  <c r="J4658" i="3"/>
  <c r="I4658" i="3"/>
  <c r="H4658" i="3"/>
  <c r="J4657" i="3"/>
  <c r="I4657" i="3"/>
  <c r="H4657" i="3"/>
  <c r="J4656" i="3"/>
  <c r="I4656" i="3"/>
  <c r="H4656" i="3"/>
  <c r="J4655" i="3"/>
  <c r="I4655" i="3"/>
  <c r="H4655" i="3"/>
  <c r="J4654" i="3"/>
  <c r="I4654" i="3"/>
  <c r="H4654" i="3"/>
  <c r="J4653" i="3"/>
  <c r="I4653" i="3"/>
  <c r="H4653" i="3"/>
  <c r="J4652" i="3"/>
  <c r="I4652" i="3"/>
  <c r="H4652" i="3"/>
  <c r="J4651" i="3"/>
  <c r="I4651" i="3"/>
  <c r="H4651" i="3"/>
  <c r="J4650" i="3"/>
  <c r="I4650" i="3"/>
  <c r="H4650" i="3"/>
  <c r="J4649" i="3"/>
  <c r="I4649" i="3"/>
  <c r="H4649" i="3"/>
  <c r="J4648" i="3"/>
  <c r="I4648" i="3"/>
  <c r="H4648" i="3"/>
  <c r="J4647" i="3"/>
  <c r="I4647" i="3"/>
  <c r="H4647" i="3"/>
  <c r="J4646" i="3"/>
  <c r="I4646" i="3"/>
  <c r="H4646" i="3"/>
  <c r="J4645" i="3"/>
  <c r="I4645" i="3"/>
  <c r="H4645" i="3"/>
  <c r="J4644" i="3"/>
  <c r="I4644" i="3"/>
  <c r="H4644" i="3"/>
  <c r="J4643" i="3"/>
  <c r="I4643" i="3"/>
  <c r="H4643" i="3"/>
  <c r="J4642" i="3"/>
  <c r="I4642" i="3"/>
  <c r="H4642" i="3"/>
  <c r="J4641" i="3"/>
  <c r="I4641" i="3"/>
  <c r="H4641" i="3"/>
  <c r="J4640" i="3"/>
  <c r="I4640" i="3"/>
  <c r="H4640" i="3"/>
  <c r="J4639" i="3"/>
  <c r="I4639" i="3"/>
  <c r="H4639" i="3"/>
  <c r="J4638" i="3"/>
  <c r="I4638" i="3"/>
  <c r="H4638" i="3"/>
  <c r="J4637" i="3"/>
  <c r="I4637" i="3"/>
  <c r="H4637" i="3"/>
  <c r="J4636" i="3"/>
  <c r="I4636" i="3"/>
  <c r="H4636" i="3"/>
  <c r="J4635" i="3"/>
  <c r="I4635" i="3"/>
  <c r="H4635" i="3"/>
  <c r="J4634" i="3"/>
  <c r="I4634" i="3"/>
  <c r="H4634" i="3"/>
  <c r="J4633" i="3"/>
  <c r="I4633" i="3"/>
  <c r="H4633" i="3"/>
  <c r="J4632" i="3"/>
  <c r="I4632" i="3"/>
  <c r="H4632" i="3"/>
  <c r="J4631" i="3"/>
  <c r="I4631" i="3"/>
  <c r="H4631" i="3"/>
  <c r="J4630" i="3"/>
  <c r="I4630" i="3"/>
  <c r="H4630" i="3"/>
  <c r="J4629" i="3"/>
  <c r="I4629" i="3"/>
  <c r="H4629" i="3"/>
  <c r="J4628" i="3"/>
  <c r="I4628" i="3"/>
  <c r="H4628" i="3"/>
  <c r="J4627" i="3"/>
  <c r="I4627" i="3"/>
  <c r="H4627" i="3"/>
  <c r="J4626" i="3"/>
  <c r="I4626" i="3"/>
  <c r="H4626" i="3"/>
  <c r="J4625" i="3"/>
  <c r="I4625" i="3"/>
  <c r="H4625" i="3"/>
  <c r="J4624" i="3"/>
  <c r="I4624" i="3"/>
  <c r="H4624" i="3"/>
  <c r="J4623" i="3"/>
  <c r="I4623" i="3"/>
  <c r="H4623" i="3"/>
  <c r="J4622" i="3"/>
  <c r="I4622" i="3"/>
  <c r="H4622" i="3"/>
  <c r="J4621" i="3"/>
  <c r="I4621" i="3"/>
  <c r="H4621" i="3"/>
  <c r="J4620" i="3"/>
  <c r="I4620" i="3"/>
  <c r="H4620" i="3"/>
  <c r="J4619" i="3"/>
  <c r="I4619" i="3"/>
  <c r="H4619" i="3"/>
  <c r="J4618" i="3"/>
  <c r="I4618" i="3"/>
  <c r="H4618" i="3"/>
  <c r="J4617" i="3"/>
  <c r="I4617" i="3"/>
  <c r="H4617" i="3"/>
  <c r="J4616" i="3"/>
  <c r="I4616" i="3"/>
  <c r="H4616" i="3"/>
  <c r="J4615" i="3"/>
  <c r="I4615" i="3"/>
  <c r="H4615" i="3"/>
  <c r="J4614" i="3"/>
  <c r="I4614" i="3"/>
  <c r="H4614" i="3"/>
  <c r="J4613" i="3"/>
  <c r="I4613" i="3"/>
  <c r="H4613" i="3"/>
  <c r="J4612" i="3"/>
  <c r="I4612" i="3"/>
  <c r="H4612" i="3"/>
  <c r="J4611" i="3"/>
  <c r="I4611" i="3"/>
  <c r="H4611" i="3"/>
  <c r="J4610" i="3"/>
  <c r="I4610" i="3"/>
  <c r="H4610" i="3"/>
  <c r="J4609" i="3"/>
  <c r="I4609" i="3"/>
  <c r="H4609" i="3"/>
  <c r="J4608" i="3"/>
  <c r="I4608" i="3"/>
  <c r="H4608" i="3"/>
  <c r="J4607" i="3"/>
  <c r="I4607" i="3"/>
  <c r="H4607" i="3"/>
  <c r="J4606" i="3"/>
  <c r="I4606" i="3"/>
  <c r="H4606" i="3"/>
  <c r="J4605" i="3"/>
  <c r="I4605" i="3"/>
  <c r="H4605" i="3"/>
  <c r="J4604" i="3"/>
  <c r="I4604" i="3"/>
  <c r="H4604" i="3"/>
  <c r="J4603" i="3"/>
  <c r="I4603" i="3"/>
  <c r="H4603" i="3"/>
  <c r="J4602" i="3"/>
  <c r="I4602" i="3"/>
  <c r="H4602" i="3"/>
  <c r="J4601" i="3"/>
  <c r="I4601" i="3"/>
  <c r="H4601" i="3"/>
  <c r="J4600" i="3"/>
  <c r="I4600" i="3"/>
  <c r="H4600" i="3"/>
  <c r="J4599" i="3"/>
  <c r="I4599" i="3"/>
  <c r="H4599" i="3"/>
  <c r="J4598" i="3"/>
  <c r="I4598" i="3"/>
  <c r="H4598" i="3"/>
  <c r="J4597" i="3"/>
  <c r="I4597" i="3"/>
  <c r="H4597" i="3"/>
  <c r="J4596" i="3"/>
  <c r="I4596" i="3"/>
  <c r="H4596" i="3"/>
  <c r="J4595" i="3"/>
  <c r="I4595" i="3"/>
  <c r="H4595" i="3"/>
  <c r="J4594" i="3"/>
  <c r="I4594" i="3"/>
  <c r="H4594" i="3"/>
  <c r="J4593" i="3"/>
  <c r="I4593" i="3"/>
  <c r="H4593" i="3"/>
  <c r="J4592" i="3"/>
  <c r="I4592" i="3"/>
  <c r="H4592" i="3"/>
  <c r="J4591" i="3"/>
  <c r="I4591" i="3"/>
  <c r="H4591" i="3"/>
  <c r="J4590" i="3"/>
  <c r="I4590" i="3"/>
  <c r="H4590" i="3"/>
  <c r="J4589" i="3"/>
  <c r="I4589" i="3"/>
  <c r="H4589" i="3"/>
  <c r="J4588" i="3"/>
  <c r="I4588" i="3"/>
  <c r="H4588" i="3"/>
  <c r="J4587" i="3"/>
  <c r="I4587" i="3"/>
  <c r="H4587" i="3"/>
  <c r="J4586" i="3"/>
  <c r="I4586" i="3"/>
  <c r="H4586" i="3"/>
  <c r="J4585" i="3"/>
  <c r="I4585" i="3"/>
  <c r="H4585" i="3"/>
  <c r="J4584" i="3"/>
  <c r="I4584" i="3"/>
  <c r="H4584" i="3"/>
  <c r="J4583" i="3"/>
  <c r="I4583" i="3"/>
  <c r="H4583" i="3"/>
  <c r="J4582" i="3"/>
  <c r="I4582" i="3"/>
  <c r="H4582" i="3"/>
  <c r="J4581" i="3"/>
  <c r="I4581" i="3"/>
  <c r="H4581" i="3"/>
  <c r="J4580" i="3"/>
  <c r="I4580" i="3"/>
  <c r="H4580" i="3"/>
  <c r="J4579" i="3"/>
  <c r="I4579" i="3"/>
  <c r="H4579" i="3"/>
  <c r="J4578" i="3"/>
  <c r="I4578" i="3"/>
  <c r="H4578" i="3"/>
  <c r="J4577" i="3"/>
  <c r="I4577" i="3"/>
  <c r="H4577" i="3"/>
  <c r="J4576" i="3"/>
  <c r="I4576" i="3"/>
  <c r="H4576" i="3"/>
  <c r="J4575" i="3"/>
  <c r="I4575" i="3"/>
  <c r="H4575" i="3"/>
  <c r="J4574" i="3"/>
  <c r="I4574" i="3"/>
  <c r="H4574" i="3"/>
  <c r="J4573" i="3"/>
  <c r="I4573" i="3"/>
  <c r="H4573" i="3"/>
  <c r="J4572" i="3"/>
  <c r="I4572" i="3"/>
  <c r="H4572" i="3"/>
  <c r="J4571" i="3"/>
  <c r="I4571" i="3"/>
  <c r="H4571" i="3"/>
  <c r="J4570" i="3"/>
  <c r="I4570" i="3"/>
  <c r="H4570" i="3"/>
  <c r="J4569" i="3"/>
  <c r="I4569" i="3"/>
  <c r="H4569" i="3"/>
  <c r="J4568" i="3"/>
  <c r="I4568" i="3"/>
  <c r="H4568" i="3"/>
  <c r="J4567" i="3"/>
  <c r="I4567" i="3"/>
  <c r="H4567" i="3"/>
  <c r="J4566" i="3"/>
  <c r="I4566" i="3"/>
  <c r="H4566" i="3"/>
  <c r="J4565" i="3"/>
  <c r="I4565" i="3"/>
  <c r="H4565" i="3"/>
  <c r="J4564" i="3"/>
  <c r="I4564" i="3"/>
  <c r="H4564" i="3"/>
  <c r="J4563" i="3"/>
  <c r="I4563" i="3"/>
  <c r="H4563" i="3"/>
  <c r="J4562" i="3"/>
  <c r="I4562" i="3"/>
  <c r="H4562" i="3"/>
  <c r="J4561" i="3"/>
  <c r="I4561" i="3"/>
  <c r="H4561" i="3"/>
  <c r="J4560" i="3"/>
  <c r="I4560" i="3"/>
  <c r="H4560" i="3"/>
  <c r="J4559" i="3"/>
  <c r="I4559" i="3"/>
  <c r="H4559" i="3"/>
  <c r="J4558" i="3"/>
  <c r="I4558" i="3"/>
  <c r="H4558" i="3"/>
  <c r="J4557" i="3"/>
  <c r="I4557" i="3"/>
  <c r="H4557" i="3"/>
  <c r="J4556" i="3"/>
  <c r="I4556" i="3"/>
  <c r="H4556" i="3"/>
  <c r="J4555" i="3"/>
  <c r="I4555" i="3"/>
  <c r="H4555" i="3"/>
  <c r="J4554" i="3"/>
  <c r="I4554" i="3"/>
  <c r="H4554" i="3"/>
  <c r="J4553" i="3"/>
  <c r="I4553" i="3"/>
  <c r="H4553" i="3"/>
  <c r="J4552" i="3"/>
  <c r="I4552" i="3"/>
  <c r="H4552" i="3"/>
  <c r="J4551" i="3"/>
  <c r="I4551" i="3"/>
  <c r="H4551" i="3"/>
  <c r="J4550" i="3"/>
  <c r="I4550" i="3"/>
  <c r="H4550" i="3"/>
  <c r="J4549" i="3"/>
  <c r="I4549" i="3"/>
  <c r="H4549" i="3"/>
  <c r="J4548" i="3"/>
  <c r="I4548" i="3"/>
  <c r="H4548" i="3"/>
  <c r="J4547" i="3"/>
  <c r="I4547" i="3"/>
  <c r="H4547" i="3"/>
  <c r="J4546" i="3"/>
  <c r="I4546" i="3"/>
  <c r="H4546" i="3"/>
  <c r="J4545" i="3"/>
  <c r="I4545" i="3"/>
  <c r="H4545" i="3"/>
  <c r="J4544" i="3"/>
  <c r="I4544" i="3"/>
  <c r="H4544" i="3"/>
  <c r="J4543" i="3"/>
  <c r="I4543" i="3"/>
  <c r="H4543" i="3"/>
  <c r="J4542" i="3"/>
  <c r="I4542" i="3"/>
  <c r="H4542" i="3"/>
  <c r="J4541" i="3"/>
  <c r="I4541" i="3"/>
  <c r="H4541" i="3"/>
  <c r="J4540" i="3"/>
  <c r="I4540" i="3"/>
  <c r="H4540" i="3"/>
  <c r="J4539" i="3"/>
  <c r="I4539" i="3"/>
  <c r="H4539" i="3"/>
  <c r="J4538" i="3"/>
  <c r="I4538" i="3"/>
  <c r="H4538" i="3"/>
  <c r="J4537" i="3"/>
  <c r="I4537" i="3"/>
  <c r="H4537" i="3"/>
  <c r="J4536" i="3"/>
  <c r="I4536" i="3"/>
  <c r="H4536" i="3"/>
  <c r="J4535" i="3"/>
  <c r="I4535" i="3"/>
  <c r="H4535" i="3"/>
  <c r="J4534" i="3"/>
  <c r="I4534" i="3"/>
  <c r="H4534" i="3"/>
  <c r="J4533" i="3"/>
  <c r="I4533" i="3"/>
  <c r="H4533" i="3"/>
  <c r="J4532" i="3"/>
  <c r="I4532" i="3"/>
  <c r="H4532" i="3"/>
  <c r="J4531" i="3"/>
  <c r="I4531" i="3"/>
  <c r="H4531" i="3"/>
  <c r="J4530" i="3"/>
  <c r="I4530" i="3"/>
  <c r="H4530" i="3"/>
  <c r="J4529" i="3"/>
  <c r="I4529" i="3"/>
  <c r="H4529" i="3"/>
  <c r="J4528" i="3"/>
  <c r="I4528" i="3"/>
  <c r="H4528" i="3"/>
  <c r="J4527" i="3"/>
  <c r="I4527" i="3"/>
  <c r="H4527" i="3"/>
  <c r="J4526" i="3"/>
  <c r="I4526" i="3"/>
  <c r="H4526" i="3"/>
  <c r="J4525" i="3"/>
  <c r="I4525" i="3"/>
  <c r="H4525" i="3"/>
  <c r="J4524" i="3"/>
  <c r="I4524" i="3"/>
  <c r="H4524" i="3"/>
  <c r="J4523" i="3"/>
  <c r="I4523" i="3"/>
  <c r="H4523" i="3"/>
  <c r="J4522" i="3"/>
  <c r="I4522" i="3"/>
  <c r="H4522" i="3"/>
  <c r="J4521" i="3"/>
  <c r="I4521" i="3"/>
  <c r="H4521" i="3"/>
  <c r="J4520" i="3"/>
  <c r="I4520" i="3"/>
  <c r="H4520" i="3"/>
  <c r="J4519" i="3"/>
  <c r="I4519" i="3"/>
  <c r="H4519" i="3"/>
  <c r="J4518" i="3"/>
  <c r="I4518" i="3"/>
  <c r="H4518" i="3"/>
  <c r="J4517" i="3"/>
  <c r="I4517" i="3"/>
  <c r="H4517" i="3"/>
  <c r="J4516" i="3"/>
  <c r="I4516" i="3"/>
  <c r="H4516" i="3"/>
  <c r="J4515" i="3"/>
  <c r="I4515" i="3"/>
  <c r="H4515" i="3"/>
  <c r="J4514" i="3"/>
  <c r="I4514" i="3"/>
  <c r="H4514" i="3"/>
  <c r="J4513" i="3"/>
  <c r="I4513" i="3"/>
  <c r="H4513" i="3"/>
  <c r="J4512" i="3"/>
  <c r="I4512" i="3"/>
  <c r="H4512" i="3"/>
  <c r="J4511" i="3"/>
  <c r="I4511" i="3"/>
  <c r="H4511" i="3"/>
  <c r="J4510" i="3"/>
  <c r="I4510" i="3"/>
  <c r="H4510" i="3"/>
  <c r="J4509" i="3"/>
  <c r="I4509" i="3"/>
  <c r="H4509" i="3"/>
  <c r="J4508" i="3"/>
  <c r="I4508" i="3"/>
  <c r="H4508" i="3"/>
  <c r="J4507" i="3"/>
  <c r="I4507" i="3"/>
  <c r="H4507" i="3"/>
  <c r="J4506" i="3"/>
  <c r="I4506" i="3"/>
  <c r="H4506" i="3"/>
  <c r="J4505" i="3"/>
  <c r="I4505" i="3"/>
  <c r="H4505" i="3"/>
  <c r="J4504" i="3"/>
  <c r="I4504" i="3"/>
  <c r="H4504" i="3"/>
  <c r="J4503" i="3"/>
  <c r="I4503" i="3"/>
  <c r="H4503" i="3"/>
  <c r="J4502" i="3"/>
  <c r="I4502" i="3"/>
  <c r="H4502" i="3"/>
  <c r="J4501" i="3"/>
  <c r="I4501" i="3"/>
  <c r="H4501" i="3"/>
  <c r="J4500" i="3"/>
  <c r="I4500" i="3"/>
  <c r="H4500" i="3"/>
  <c r="J4499" i="3"/>
  <c r="I4499" i="3"/>
  <c r="H4499" i="3"/>
  <c r="J4498" i="3"/>
  <c r="I4498" i="3"/>
  <c r="H4498" i="3"/>
  <c r="J4497" i="3"/>
  <c r="I4497" i="3"/>
  <c r="H4497" i="3"/>
  <c r="J4496" i="3"/>
  <c r="I4496" i="3"/>
  <c r="H4496" i="3"/>
  <c r="J4495" i="3"/>
  <c r="I4495" i="3"/>
  <c r="H4495" i="3"/>
  <c r="J4494" i="3"/>
  <c r="I4494" i="3"/>
  <c r="H4494" i="3"/>
  <c r="J4493" i="3"/>
  <c r="I4493" i="3"/>
  <c r="H4493" i="3"/>
  <c r="J4492" i="3"/>
  <c r="I4492" i="3"/>
  <c r="H4492" i="3"/>
  <c r="J4491" i="3"/>
  <c r="I4491" i="3"/>
  <c r="H4491" i="3"/>
  <c r="J4490" i="3"/>
  <c r="I4490" i="3"/>
  <c r="H4490" i="3"/>
  <c r="J4489" i="3"/>
  <c r="I4489" i="3"/>
  <c r="H4489" i="3"/>
  <c r="J4488" i="3"/>
  <c r="I4488" i="3"/>
  <c r="H4488" i="3"/>
  <c r="J4487" i="3"/>
  <c r="I4487" i="3"/>
  <c r="H4487" i="3"/>
  <c r="J4486" i="3"/>
  <c r="I4486" i="3"/>
  <c r="H4486" i="3"/>
  <c r="J4485" i="3"/>
  <c r="I4485" i="3"/>
  <c r="H4485" i="3"/>
  <c r="J4484" i="3"/>
  <c r="I4484" i="3"/>
  <c r="H4484" i="3"/>
  <c r="J4483" i="3"/>
  <c r="I4483" i="3"/>
  <c r="H4483" i="3"/>
  <c r="J4482" i="3"/>
  <c r="I4482" i="3"/>
  <c r="H4482" i="3"/>
  <c r="J4481" i="3"/>
  <c r="I4481" i="3"/>
  <c r="H4481" i="3"/>
  <c r="J4480" i="3"/>
  <c r="I4480" i="3"/>
  <c r="H4480" i="3"/>
  <c r="J4479" i="3"/>
  <c r="I4479" i="3"/>
  <c r="H4479" i="3"/>
  <c r="J4478" i="3"/>
  <c r="I4478" i="3"/>
  <c r="H4478" i="3"/>
  <c r="J4477" i="3"/>
  <c r="I4477" i="3"/>
  <c r="H4477" i="3"/>
  <c r="J4476" i="3"/>
  <c r="I4476" i="3"/>
  <c r="H4476" i="3"/>
  <c r="J4475" i="3"/>
  <c r="I4475" i="3"/>
  <c r="H4475" i="3"/>
  <c r="J4474" i="3"/>
  <c r="I4474" i="3"/>
  <c r="H4474" i="3"/>
  <c r="J4473" i="3"/>
  <c r="I4473" i="3"/>
  <c r="H4473" i="3"/>
  <c r="J4472" i="3"/>
  <c r="I4472" i="3"/>
  <c r="H4472" i="3"/>
  <c r="J4471" i="3"/>
  <c r="I4471" i="3"/>
  <c r="H4471" i="3"/>
  <c r="J4470" i="3"/>
  <c r="I4470" i="3"/>
  <c r="H4470" i="3"/>
  <c r="J4469" i="3"/>
  <c r="I4469" i="3"/>
  <c r="H4469" i="3"/>
  <c r="J4468" i="3"/>
  <c r="I4468" i="3"/>
  <c r="H4468" i="3"/>
  <c r="J4467" i="3"/>
  <c r="I4467" i="3"/>
  <c r="H4467" i="3"/>
  <c r="J4466" i="3"/>
  <c r="I4466" i="3"/>
  <c r="H4466" i="3"/>
  <c r="J4465" i="3"/>
  <c r="I4465" i="3"/>
  <c r="H4465" i="3"/>
  <c r="J4464" i="3"/>
  <c r="I4464" i="3"/>
  <c r="H4464" i="3"/>
  <c r="J4463" i="3"/>
  <c r="I4463" i="3"/>
  <c r="H4463" i="3"/>
  <c r="J4462" i="3"/>
  <c r="I4462" i="3"/>
  <c r="H4462" i="3"/>
  <c r="J4461" i="3"/>
  <c r="I4461" i="3"/>
  <c r="H4461" i="3"/>
  <c r="J4460" i="3"/>
  <c r="I4460" i="3"/>
  <c r="H4460" i="3"/>
  <c r="J4459" i="3"/>
  <c r="I4459" i="3"/>
  <c r="H4459" i="3"/>
  <c r="J4458" i="3"/>
  <c r="I4458" i="3"/>
  <c r="H4458" i="3"/>
  <c r="J4457" i="3"/>
  <c r="I4457" i="3"/>
  <c r="H4457" i="3"/>
  <c r="J4456" i="3"/>
  <c r="I4456" i="3"/>
  <c r="H4456" i="3"/>
  <c r="J4455" i="3"/>
  <c r="I4455" i="3"/>
  <c r="H4455" i="3"/>
  <c r="J4454" i="3"/>
  <c r="I4454" i="3"/>
  <c r="H4454" i="3"/>
  <c r="J4453" i="3"/>
  <c r="I4453" i="3"/>
  <c r="H4453" i="3"/>
  <c r="J4452" i="3"/>
  <c r="I4452" i="3"/>
  <c r="H4452" i="3"/>
  <c r="J4451" i="3"/>
  <c r="I4451" i="3"/>
  <c r="H4451" i="3"/>
  <c r="J4450" i="3"/>
  <c r="I4450" i="3"/>
  <c r="H4450" i="3"/>
  <c r="J4449" i="3"/>
  <c r="I4449" i="3"/>
  <c r="H4449" i="3"/>
  <c r="J4448" i="3"/>
  <c r="I4448" i="3"/>
  <c r="H4448" i="3"/>
  <c r="J4447" i="3"/>
  <c r="I4447" i="3"/>
  <c r="H4447" i="3"/>
  <c r="J4446" i="3"/>
  <c r="I4446" i="3"/>
  <c r="H4446" i="3"/>
  <c r="J4445" i="3"/>
  <c r="I4445" i="3"/>
  <c r="H4445" i="3"/>
  <c r="J4444" i="3"/>
  <c r="I4444" i="3"/>
  <c r="H4444" i="3"/>
  <c r="J4443" i="3"/>
  <c r="I4443" i="3"/>
  <c r="H4443" i="3"/>
  <c r="J4442" i="3"/>
  <c r="I4442" i="3"/>
  <c r="H4442" i="3"/>
  <c r="J4441" i="3"/>
  <c r="I4441" i="3"/>
  <c r="H4441" i="3"/>
  <c r="J4440" i="3"/>
  <c r="I4440" i="3"/>
  <c r="H4440" i="3"/>
  <c r="J4439" i="3"/>
  <c r="I4439" i="3"/>
  <c r="H4439" i="3"/>
  <c r="J4438" i="3"/>
  <c r="I4438" i="3"/>
  <c r="H4438" i="3"/>
  <c r="J4437" i="3"/>
  <c r="I4437" i="3"/>
  <c r="H4437" i="3"/>
  <c r="J4436" i="3"/>
  <c r="I4436" i="3"/>
  <c r="H4436" i="3"/>
  <c r="J4435" i="3"/>
  <c r="I4435" i="3"/>
  <c r="H4435" i="3"/>
  <c r="J4434" i="3"/>
  <c r="I4434" i="3"/>
  <c r="H4434" i="3"/>
  <c r="J4433" i="3"/>
  <c r="I4433" i="3"/>
  <c r="H4433" i="3"/>
  <c r="J4432" i="3"/>
  <c r="I4432" i="3"/>
  <c r="H4432" i="3"/>
  <c r="J4431" i="3"/>
  <c r="I4431" i="3"/>
  <c r="H4431" i="3"/>
  <c r="J4430" i="3"/>
  <c r="I4430" i="3"/>
  <c r="H4430" i="3"/>
  <c r="J4429" i="3"/>
  <c r="I4429" i="3"/>
  <c r="H4429" i="3"/>
  <c r="J4428" i="3"/>
  <c r="I4428" i="3"/>
  <c r="H4428" i="3"/>
  <c r="J4427" i="3"/>
  <c r="I4427" i="3"/>
  <c r="H4427" i="3"/>
  <c r="J4426" i="3"/>
  <c r="I4426" i="3"/>
  <c r="H4426" i="3"/>
  <c r="J4425" i="3"/>
  <c r="I4425" i="3"/>
  <c r="H4425" i="3"/>
  <c r="J4424" i="3"/>
  <c r="I4424" i="3"/>
  <c r="H4424" i="3"/>
  <c r="J4423" i="3"/>
  <c r="I4423" i="3"/>
  <c r="H4423" i="3"/>
  <c r="J4422" i="3"/>
  <c r="I4422" i="3"/>
  <c r="H4422" i="3"/>
  <c r="J4421" i="3"/>
  <c r="I4421" i="3"/>
  <c r="H4421" i="3"/>
  <c r="J4420" i="3"/>
  <c r="I4420" i="3"/>
  <c r="H4420" i="3"/>
  <c r="J4419" i="3"/>
  <c r="I4419" i="3"/>
  <c r="H4419" i="3"/>
  <c r="J4418" i="3"/>
  <c r="I4418" i="3"/>
  <c r="H4418" i="3"/>
  <c r="J4417" i="3"/>
  <c r="I4417" i="3"/>
  <c r="H4417" i="3"/>
  <c r="J4416" i="3"/>
  <c r="I4416" i="3"/>
  <c r="H4416" i="3"/>
  <c r="J4415" i="3"/>
  <c r="I4415" i="3"/>
  <c r="H4415" i="3"/>
  <c r="J4414" i="3"/>
  <c r="I4414" i="3"/>
  <c r="H4414" i="3"/>
  <c r="J4413" i="3"/>
  <c r="I4413" i="3"/>
  <c r="H4413" i="3"/>
  <c r="J4412" i="3"/>
  <c r="I4412" i="3"/>
  <c r="H4412" i="3"/>
  <c r="J4411" i="3"/>
  <c r="I4411" i="3"/>
  <c r="H4411" i="3"/>
  <c r="J4410" i="3"/>
  <c r="I4410" i="3"/>
  <c r="H4410" i="3"/>
  <c r="J4409" i="3"/>
  <c r="I4409" i="3"/>
  <c r="H4409" i="3"/>
  <c r="J4408" i="3"/>
  <c r="I4408" i="3"/>
  <c r="H4408" i="3"/>
  <c r="J4407" i="3"/>
  <c r="I4407" i="3"/>
  <c r="H4407" i="3"/>
  <c r="J4406" i="3"/>
  <c r="I4406" i="3"/>
  <c r="H4406" i="3"/>
  <c r="J4405" i="3"/>
  <c r="I4405" i="3"/>
  <c r="H4405" i="3"/>
  <c r="J4404" i="3"/>
  <c r="I4404" i="3"/>
  <c r="H4404" i="3"/>
  <c r="J4403" i="3"/>
  <c r="I4403" i="3"/>
  <c r="H4403" i="3"/>
  <c r="J4402" i="3"/>
  <c r="I4402" i="3"/>
  <c r="H4402" i="3"/>
  <c r="J4401" i="3"/>
  <c r="I4401" i="3"/>
  <c r="H4401" i="3"/>
  <c r="J4400" i="3"/>
  <c r="I4400" i="3"/>
  <c r="H4400" i="3"/>
  <c r="J4399" i="3"/>
  <c r="I4399" i="3"/>
  <c r="H4399" i="3"/>
  <c r="J4398" i="3"/>
  <c r="I4398" i="3"/>
  <c r="H4398" i="3"/>
  <c r="J4397" i="3"/>
  <c r="I4397" i="3"/>
  <c r="H4397" i="3"/>
  <c r="J4396" i="3"/>
  <c r="I4396" i="3"/>
  <c r="H4396" i="3"/>
  <c r="J4395" i="3"/>
  <c r="I4395" i="3"/>
  <c r="H4395" i="3"/>
  <c r="J4394" i="3"/>
  <c r="I4394" i="3"/>
  <c r="H4394" i="3"/>
  <c r="J4393" i="3"/>
  <c r="I4393" i="3"/>
  <c r="H4393" i="3"/>
  <c r="J4392" i="3"/>
  <c r="I4392" i="3"/>
  <c r="H4392" i="3"/>
  <c r="J4391" i="3"/>
  <c r="I4391" i="3"/>
  <c r="H4391" i="3"/>
  <c r="J4390" i="3"/>
  <c r="I4390" i="3"/>
  <c r="H4390" i="3"/>
  <c r="J4389" i="3"/>
  <c r="I4389" i="3"/>
  <c r="H4389" i="3"/>
  <c r="J4388" i="3"/>
  <c r="I4388" i="3"/>
  <c r="H4388" i="3"/>
  <c r="J4387" i="3"/>
  <c r="I4387" i="3"/>
  <c r="H4387" i="3"/>
  <c r="J4386" i="3"/>
  <c r="I4386" i="3"/>
  <c r="H4386" i="3"/>
  <c r="J4385" i="3"/>
  <c r="I4385" i="3"/>
  <c r="H4385" i="3"/>
  <c r="J4384" i="3"/>
  <c r="I4384" i="3"/>
  <c r="H4384" i="3"/>
  <c r="J4383" i="3"/>
  <c r="I4383" i="3"/>
  <c r="H4383" i="3"/>
  <c r="J4382" i="3"/>
  <c r="I4382" i="3"/>
  <c r="H4382" i="3"/>
  <c r="J4381" i="3"/>
  <c r="I4381" i="3"/>
  <c r="H4381" i="3"/>
  <c r="J4380" i="3"/>
  <c r="I4380" i="3"/>
  <c r="H4380" i="3"/>
  <c r="J4379" i="3"/>
  <c r="I4379" i="3"/>
  <c r="H4379" i="3"/>
  <c r="J4378" i="3"/>
  <c r="I4378" i="3"/>
  <c r="H4378" i="3"/>
  <c r="J4377" i="3"/>
  <c r="I4377" i="3"/>
  <c r="H4377" i="3"/>
  <c r="J4376" i="3"/>
  <c r="I4376" i="3"/>
  <c r="H4376" i="3"/>
  <c r="J4375" i="3"/>
  <c r="I4375" i="3"/>
  <c r="H4375" i="3"/>
  <c r="J4374" i="3"/>
  <c r="I4374" i="3"/>
  <c r="H4374" i="3"/>
  <c r="J4373" i="3"/>
  <c r="I4373" i="3"/>
  <c r="H4373" i="3"/>
  <c r="J4372" i="3"/>
  <c r="I4372" i="3"/>
  <c r="H4372" i="3"/>
  <c r="J4371" i="3"/>
  <c r="I4371" i="3"/>
  <c r="H4371" i="3"/>
  <c r="J4370" i="3"/>
  <c r="I4370" i="3"/>
  <c r="H4370" i="3"/>
  <c r="J4369" i="3"/>
  <c r="I4369" i="3"/>
  <c r="H4369" i="3"/>
  <c r="J4368" i="3"/>
  <c r="I4368" i="3"/>
  <c r="H4368" i="3"/>
  <c r="J4367" i="3"/>
  <c r="I4367" i="3"/>
  <c r="H4367" i="3"/>
  <c r="J4366" i="3"/>
  <c r="I4366" i="3"/>
  <c r="H4366" i="3"/>
  <c r="J4365" i="3"/>
  <c r="I4365" i="3"/>
  <c r="H4365" i="3"/>
  <c r="J4364" i="3"/>
  <c r="I4364" i="3"/>
  <c r="H4364" i="3"/>
  <c r="J4363" i="3"/>
  <c r="I4363" i="3"/>
  <c r="H4363" i="3"/>
  <c r="J4362" i="3"/>
  <c r="I4362" i="3"/>
  <c r="H4362" i="3"/>
  <c r="J4361" i="3"/>
  <c r="I4361" i="3"/>
  <c r="H4361" i="3"/>
  <c r="J4360" i="3"/>
  <c r="I4360" i="3"/>
  <c r="H4360" i="3"/>
  <c r="J4359" i="3"/>
  <c r="I4359" i="3"/>
  <c r="H4359" i="3"/>
  <c r="J4358" i="3"/>
  <c r="I4358" i="3"/>
  <c r="H4358" i="3"/>
  <c r="J4357" i="3"/>
  <c r="I4357" i="3"/>
  <c r="H4357" i="3"/>
  <c r="J4356" i="3"/>
  <c r="I4356" i="3"/>
  <c r="H4356" i="3"/>
  <c r="J4355" i="3"/>
  <c r="I4355" i="3"/>
  <c r="H4355" i="3"/>
  <c r="J4354" i="3"/>
  <c r="I4354" i="3"/>
  <c r="H4354" i="3"/>
  <c r="J4353" i="3"/>
  <c r="I4353" i="3"/>
  <c r="H4353" i="3"/>
  <c r="J4352" i="3"/>
  <c r="I4352" i="3"/>
  <c r="H4352" i="3"/>
  <c r="J4351" i="3"/>
  <c r="I4351" i="3"/>
  <c r="H4351" i="3"/>
  <c r="J4350" i="3"/>
  <c r="I4350" i="3"/>
  <c r="H4350" i="3"/>
  <c r="J4349" i="3"/>
  <c r="I4349" i="3"/>
  <c r="H4349" i="3"/>
  <c r="J4348" i="3"/>
  <c r="I4348" i="3"/>
  <c r="H4348" i="3"/>
  <c r="J4347" i="3"/>
  <c r="I4347" i="3"/>
  <c r="H4347" i="3"/>
  <c r="J4346" i="3"/>
  <c r="I4346" i="3"/>
  <c r="H4346" i="3"/>
  <c r="J4345" i="3"/>
  <c r="I4345" i="3"/>
  <c r="H4345" i="3"/>
  <c r="J4344" i="3"/>
  <c r="I4344" i="3"/>
  <c r="H4344" i="3"/>
  <c r="J4343" i="3"/>
  <c r="I4343" i="3"/>
  <c r="H4343" i="3"/>
  <c r="J4342" i="3"/>
  <c r="I4342" i="3"/>
  <c r="H4342" i="3"/>
  <c r="J4341" i="3"/>
  <c r="I4341" i="3"/>
  <c r="H4341" i="3"/>
  <c r="J4340" i="3"/>
  <c r="I4340" i="3"/>
  <c r="H4340" i="3"/>
  <c r="J4339" i="3"/>
  <c r="I4339" i="3"/>
  <c r="H4339" i="3"/>
  <c r="J4338" i="3"/>
  <c r="I4338" i="3"/>
  <c r="H4338" i="3"/>
  <c r="J4337" i="3"/>
  <c r="I4337" i="3"/>
  <c r="H4337" i="3"/>
  <c r="J4336" i="3"/>
  <c r="I4336" i="3"/>
  <c r="H4336" i="3"/>
  <c r="J4335" i="3"/>
  <c r="I4335" i="3"/>
  <c r="H4335" i="3"/>
  <c r="J4334" i="3"/>
  <c r="I4334" i="3"/>
  <c r="H4334" i="3"/>
  <c r="J4333" i="3"/>
  <c r="I4333" i="3"/>
  <c r="H4333" i="3"/>
  <c r="J4332" i="3"/>
  <c r="I4332" i="3"/>
  <c r="H4332" i="3"/>
  <c r="J4331" i="3"/>
  <c r="I4331" i="3"/>
  <c r="H4331" i="3"/>
  <c r="J4330" i="3"/>
  <c r="I4330" i="3"/>
  <c r="H4330" i="3"/>
  <c r="J4329" i="3"/>
  <c r="I4329" i="3"/>
  <c r="H4329" i="3"/>
  <c r="J4328" i="3"/>
  <c r="I4328" i="3"/>
  <c r="H4328" i="3"/>
  <c r="J4327" i="3"/>
  <c r="I4327" i="3"/>
  <c r="H4327" i="3"/>
  <c r="J4326" i="3"/>
  <c r="I4326" i="3"/>
  <c r="H4326" i="3"/>
  <c r="J4325" i="3"/>
  <c r="I4325" i="3"/>
  <c r="H4325" i="3"/>
  <c r="J4324" i="3"/>
  <c r="I4324" i="3"/>
  <c r="H4324" i="3"/>
  <c r="J4323" i="3"/>
  <c r="I4323" i="3"/>
  <c r="H4323" i="3"/>
  <c r="J4322" i="3"/>
  <c r="I4322" i="3"/>
  <c r="H4322" i="3"/>
  <c r="J4321" i="3"/>
  <c r="I4321" i="3"/>
  <c r="H4321" i="3"/>
  <c r="J4320" i="3"/>
  <c r="I4320" i="3"/>
  <c r="H4320" i="3"/>
  <c r="J4319" i="3"/>
  <c r="I4319" i="3"/>
  <c r="H4319" i="3"/>
  <c r="J4318" i="3"/>
  <c r="I4318" i="3"/>
  <c r="H4318" i="3"/>
  <c r="J4317" i="3"/>
  <c r="I4317" i="3"/>
  <c r="H4317" i="3"/>
  <c r="J4316" i="3"/>
  <c r="I4316" i="3"/>
  <c r="H4316" i="3"/>
  <c r="J4315" i="3"/>
  <c r="I4315" i="3"/>
  <c r="H4315" i="3"/>
  <c r="J4314" i="3"/>
  <c r="I4314" i="3"/>
  <c r="H4314" i="3"/>
  <c r="J4313" i="3"/>
  <c r="I4313" i="3"/>
  <c r="H4313" i="3"/>
  <c r="J4312" i="3"/>
  <c r="I4312" i="3"/>
  <c r="H4312" i="3"/>
  <c r="J4311" i="3"/>
  <c r="I4311" i="3"/>
  <c r="H4311" i="3"/>
  <c r="J4310" i="3"/>
  <c r="I4310" i="3"/>
  <c r="H4310" i="3"/>
  <c r="J4309" i="3"/>
  <c r="I4309" i="3"/>
  <c r="H4309" i="3"/>
  <c r="J4308" i="3"/>
  <c r="I4308" i="3"/>
  <c r="H4308" i="3"/>
  <c r="J4307" i="3"/>
  <c r="I4307" i="3"/>
  <c r="H4307" i="3"/>
  <c r="J4306" i="3"/>
  <c r="I4306" i="3"/>
  <c r="H4306" i="3"/>
  <c r="J4305" i="3"/>
  <c r="I4305" i="3"/>
  <c r="H4305" i="3"/>
  <c r="J4304" i="3"/>
  <c r="I4304" i="3"/>
  <c r="H4304" i="3"/>
  <c r="J4303" i="3"/>
  <c r="I4303" i="3"/>
  <c r="H4303" i="3"/>
  <c r="J4302" i="3"/>
  <c r="I4302" i="3"/>
  <c r="H4302" i="3"/>
  <c r="J4301" i="3"/>
  <c r="I4301" i="3"/>
  <c r="H4301" i="3"/>
  <c r="J4300" i="3"/>
  <c r="I4300" i="3"/>
  <c r="H4300" i="3"/>
  <c r="J4299" i="3"/>
  <c r="I4299" i="3"/>
  <c r="H4299" i="3"/>
  <c r="J4298" i="3"/>
  <c r="I4298" i="3"/>
  <c r="H4298" i="3"/>
  <c r="J4297" i="3"/>
  <c r="I4297" i="3"/>
  <c r="H4297" i="3"/>
  <c r="J4296" i="3"/>
  <c r="I4296" i="3"/>
  <c r="H4296" i="3"/>
  <c r="J4295" i="3"/>
  <c r="I4295" i="3"/>
  <c r="H4295" i="3"/>
  <c r="J4294" i="3"/>
  <c r="I4294" i="3"/>
  <c r="H4294" i="3"/>
  <c r="J4293" i="3"/>
  <c r="I4293" i="3"/>
  <c r="H4293" i="3"/>
  <c r="J4292" i="3"/>
  <c r="I4292" i="3"/>
  <c r="H4292" i="3"/>
  <c r="J4291" i="3"/>
  <c r="I4291" i="3"/>
  <c r="H4291" i="3"/>
  <c r="J4290" i="3"/>
  <c r="I4290" i="3"/>
  <c r="H4290" i="3"/>
  <c r="J4289" i="3"/>
  <c r="I4289" i="3"/>
  <c r="H4289" i="3"/>
  <c r="J4288" i="3"/>
  <c r="I4288" i="3"/>
  <c r="H4288" i="3"/>
  <c r="J4287" i="3"/>
  <c r="I4287" i="3"/>
  <c r="H4287" i="3"/>
  <c r="J4286" i="3"/>
  <c r="I4286" i="3"/>
  <c r="H4286" i="3"/>
  <c r="J4285" i="3"/>
  <c r="I4285" i="3"/>
  <c r="H4285" i="3"/>
  <c r="J4284" i="3"/>
  <c r="I4284" i="3"/>
  <c r="H4284" i="3"/>
  <c r="J4283" i="3"/>
  <c r="I4283" i="3"/>
  <c r="H4283" i="3"/>
  <c r="J4282" i="3"/>
  <c r="I4282" i="3"/>
  <c r="H4282" i="3"/>
  <c r="J4281" i="3"/>
  <c r="I4281" i="3"/>
  <c r="H4281" i="3"/>
  <c r="J4280" i="3"/>
  <c r="I4280" i="3"/>
  <c r="H4280" i="3"/>
  <c r="J4279" i="3"/>
  <c r="I4279" i="3"/>
  <c r="H4279" i="3"/>
  <c r="J4278" i="3"/>
  <c r="I4278" i="3"/>
  <c r="H4278" i="3"/>
  <c r="J4277" i="3"/>
  <c r="I4277" i="3"/>
  <c r="H4277" i="3"/>
  <c r="J4276" i="3"/>
  <c r="I4276" i="3"/>
  <c r="H4276" i="3"/>
  <c r="J4275" i="3"/>
  <c r="I4275" i="3"/>
  <c r="H4275" i="3"/>
  <c r="J4274" i="3"/>
  <c r="I4274" i="3"/>
  <c r="H4274" i="3"/>
  <c r="J4273" i="3"/>
  <c r="I4273" i="3"/>
  <c r="H4273" i="3"/>
  <c r="J4272" i="3"/>
  <c r="I4272" i="3"/>
  <c r="H4272" i="3"/>
  <c r="J4271" i="3"/>
  <c r="I4271" i="3"/>
  <c r="H4271" i="3"/>
  <c r="J4270" i="3"/>
  <c r="I4270" i="3"/>
  <c r="H4270" i="3"/>
  <c r="J4269" i="3"/>
  <c r="I4269" i="3"/>
  <c r="H4269" i="3"/>
  <c r="J4268" i="3"/>
  <c r="I4268" i="3"/>
  <c r="H4268" i="3"/>
  <c r="J4267" i="3"/>
  <c r="I4267" i="3"/>
  <c r="H4267" i="3"/>
  <c r="J4266" i="3"/>
  <c r="I4266" i="3"/>
  <c r="H4266" i="3"/>
  <c r="J4265" i="3"/>
  <c r="I4265" i="3"/>
  <c r="H4265" i="3"/>
  <c r="J4264" i="3"/>
  <c r="I4264" i="3"/>
  <c r="H4264" i="3"/>
  <c r="J4263" i="3"/>
  <c r="I4263" i="3"/>
  <c r="H4263" i="3"/>
  <c r="J4262" i="3"/>
  <c r="I4262" i="3"/>
  <c r="H4262" i="3"/>
  <c r="J4261" i="3"/>
  <c r="I4261" i="3"/>
  <c r="H4261" i="3"/>
  <c r="J4260" i="3"/>
  <c r="I4260" i="3"/>
  <c r="H4260" i="3"/>
  <c r="J4259" i="3"/>
  <c r="I4259" i="3"/>
  <c r="H4259" i="3"/>
  <c r="J4258" i="3"/>
  <c r="I4258" i="3"/>
  <c r="H4258" i="3"/>
  <c r="J4257" i="3"/>
  <c r="I4257" i="3"/>
  <c r="H4257" i="3"/>
  <c r="J4256" i="3"/>
  <c r="I4256" i="3"/>
  <c r="H4256" i="3"/>
  <c r="J4255" i="3"/>
  <c r="I4255" i="3"/>
  <c r="H4255" i="3"/>
  <c r="J4254" i="3"/>
  <c r="I4254" i="3"/>
  <c r="H4254" i="3"/>
  <c r="J4253" i="3"/>
  <c r="I4253" i="3"/>
  <c r="H4253" i="3"/>
  <c r="J4252" i="3"/>
  <c r="I4252" i="3"/>
  <c r="H4252" i="3"/>
  <c r="J4251" i="3"/>
  <c r="I4251" i="3"/>
  <c r="H4251" i="3"/>
  <c r="J4250" i="3"/>
  <c r="I4250" i="3"/>
  <c r="H4250" i="3"/>
  <c r="J4249" i="3"/>
  <c r="I4249" i="3"/>
  <c r="H4249" i="3"/>
  <c r="J4248" i="3"/>
  <c r="I4248" i="3"/>
  <c r="H4248" i="3"/>
  <c r="J4247" i="3"/>
  <c r="I4247" i="3"/>
  <c r="H4247" i="3"/>
  <c r="J4246" i="3"/>
  <c r="I4246" i="3"/>
  <c r="H4246" i="3"/>
  <c r="J4245" i="3"/>
  <c r="I4245" i="3"/>
  <c r="H4245" i="3"/>
  <c r="J4244" i="3"/>
  <c r="I4244" i="3"/>
  <c r="H4244" i="3"/>
  <c r="J4243" i="3"/>
  <c r="I4243" i="3"/>
  <c r="H4243" i="3"/>
  <c r="J4242" i="3"/>
  <c r="I4242" i="3"/>
  <c r="H4242" i="3"/>
  <c r="J4241" i="3"/>
  <c r="I4241" i="3"/>
  <c r="H4241" i="3"/>
  <c r="J4240" i="3"/>
  <c r="I4240" i="3"/>
  <c r="H4240" i="3"/>
  <c r="J4239" i="3"/>
  <c r="I4239" i="3"/>
  <c r="H4239" i="3"/>
  <c r="J4238" i="3"/>
  <c r="I4238" i="3"/>
  <c r="H4238" i="3"/>
  <c r="J4237" i="3"/>
  <c r="I4237" i="3"/>
  <c r="H4237" i="3"/>
  <c r="J4236" i="3"/>
  <c r="I4236" i="3"/>
  <c r="H4236" i="3"/>
  <c r="J4235" i="3"/>
  <c r="I4235" i="3"/>
  <c r="H4235" i="3"/>
  <c r="J4234" i="3"/>
  <c r="I4234" i="3"/>
  <c r="H4234" i="3"/>
  <c r="J4233" i="3"/>
  <c r="I4233" i="3"/>
  <c r="H4233" i="3"/>
  <c r="J4232" i="3"/>
  <c r="I4232" i="3"/>
  <c r="H4232" i="3"/>
  <c r="J4231" i="3"/>
  <c r="I4231" i="3"/>
  <c r="H4231" i="3"/>
  <c r="J4230" i="3"/>
  <c r="I4230" i="3"/>
  <c r="H4230" i="3"/>
  <c r="J4229" i="3"/>
  <c r="I4229" i="3"/>
  <c r="H4229" i="3"/>
  <c r="J4228" i="3"/>
  <c r="I4228" i="3"/>
  <c r="H4228" i="3"/>
  <c r="J4227" i="3"/>
  <c r="I4227" i="3"/>
  <c r="H4227" i="3"/>
  <c r="J4226" i="3"/>
  <c r="I4226" i="3"/>
  <c r="H4226" i="3"/>
  <c r="J4225" i="3"/>
  <c r="I4225" i="3"/>
  <c r="H4225" i="3"/>
  <c r="J4224" i="3"/>
  <c r="I4224" i="3"/>
  <c r="H4224" i="3"/>
  <c r="J4223" i="3"/>
  <c r="I4223" i="3"/>
  <c r="H4223" i="3"/>
  <c r="J4222" i="3"/>
  <c r="I4222" i="3"/>
  <c r="H4222" i="3"/>
  <c r="J4221" i="3"/>
  <c r="I4221" i="3"/>
  <c r="H4221" i="3"/>
  <c r="J4220" i="3"/>
  <c r="I4220" i="3"/>
  <c r="H4220" i="3"/>
  <c r="J4219" i="3"/>
  <c r="I4219" i="3"/>
  <c r="H4219" i="3"/>
  <c r="J4218" i="3"/>
  <c r="I4218" i="3"/>
  <c r="H4218" i="3"/>
  <c r="J4217" i="3"/>
  <c r="I4217" i="3"/>
  <c r="H4217" i="3"/>
  <c r="J4216" i="3"/>
  <c r="I4216" i="3"/>
  <c r="H4216" i="3"/>
  <c r="J4215" i="3"/>
  <c r="I4215" i="3"/>
  <c r="H4215" i="3"/>
  <c r="J4214" i="3"/>
  <c r="I4214" i="3"/>
  <c r="H4214" i="3"/>
  <c r="J4213" i="3"/>
  <c r="I4213" i="3"/>
  <c r="H4213" i="3"/>
  <c r="J4212" i="3"/>
  <c r="I4212" i="3"/>
  <c r="H4212" i="3"/>
  <c r="J4211" i="3"/>
  <c r="I4211" i="3"/>
  <c r="H4211" i="3"/>
  <c r="J4210" i="3"/>
  <c r="I4210" i="3"/>
  <c r="H4210" i="3"/>
  <c r="J4209" i="3"/>
  <c r="I4209" i="3"/>
  <c r="H4209" i="3"/>
  <c r="J4208" i="3"/>
  <c r="I4208" i="3"/>
  <c r="H4208" i="3"/>
  <c r="J4207" i="3"/>
  <c r="I4207" i="3"/>
  <c r="H4207" i="3"/>
  <c r="J4206" i="3"/>
  <c r="I4206" i="3"/>
  <c r="H4206" i="3"/>
  <c r="J4205" i="3"/>
  <c r="I4205" i="3"/>
  <c r="H4205" i="3"/>
  <c r="J4204" i="3"/>
  <c r="I4204" i="3"/>
  <c r="H4204" i="3"/>
  <c r="J4203" i="3"/>
  <c r="I4203" i="3"/>
  <c r="H4203" i="3"/>
  <c r="J4202" i="3"/>
  <c r="I4202" i="3"/>
  <c r="H4202" i="3"/>
  <c r="J4201" i="3"/>
  <c r="I4201" i="3"/>
  <c r="H4201" i="3"/>
  <c r="J4200" i="3"/>
  <c r="I4200" i="3"/>
  <c r="H4200" i="3"/>
  <c r="J4199" i="3"/>
  <c r="I4199" i="3"/>
  <c r="H4199" i="3"/>
  <c r="J4198" i="3"/>
  <c r="I4198" i="3"/>
  <c r="H4198" i="3"/>
  <c r="J4197" i="3"/>
  <c r="I4197" i="3"/>
  <c r="H4197" i="3"/>
  <c r="J4196" i="3"/>
  <c r="I4196" i="3"/>
  <c r="H4196" i="3"/>
  <c r="J4195" i="3"/>
  <c r="I4195" i="3"/>
  <c r="H4195" i="3"/>
  <c r="J4194" i="3"/>
  <c r="I4194" i="3"/>
  <c r="H4194" i="3"/>
  <c r="J4193" i="3"/>
  <c r="I4193" i="3"/>
  <c r="H4193" i="3"/>
  <c r="J4192" i="3"/>
  <c r="I4192" i="3"/>
  <c r="H4192" i="3"/>
  <c r="J4191" i="3"/>
  <c r="I4191" i="3"/>
  <c r="H4191" i="3"/>
  <c r="J4190" i="3"/>
  <c r="I4190" i="3"/>
  <c r="H4190" i="3"/>
  <c r="J4189" i="3"/>
  <c r="I4189" i="3"/>
  <c r="H4189" i="3"/>
  <c r="J4188" i="3"/>
  <c r="I4188" i="3"/>
  <c r="H4188" i="3"/>
  <c r="J4187" i="3"/>
  <c r="I4187" i="3"/>
  <c r="H4187" i="3"/>
  <c r="J4186" i="3"/>
  <c r="I4186" i="3"/>
  <c r="H4186" i="3"/>
  <c r="J4185" i="3"/>
  <c r="I4185" i="3"/>
  <c r="H4185" i="3"/>
  <c r="J4184" i="3"/>
  <c r="I4184" i="3"/>
  <c r="H4184" i="3"/>
  <c r="J4183" i="3"/>
  <c r="I4183" i="3"/>
  <c r="H4183" i="3"/>
  <c r="J4182" i="3"/>
  <c r="I4182" i="3"/>
  <c r="H4182" i="3"/>
  <c r="J4181" i="3"/>
  <c r="I4181" i="3"/>
  <c r="H4181" i="3"/>
  <c r="J4180" i="3"/>
  <c r="I4180" i="3"/>
  <c r="H4180" i="3"/>
  <c r="J4179" i="3"/>
  <c r="I4179" i="3"/>
  <c r="H4179" i="3"/>
  <c r="J4178" i="3"/>
  <c r="I4178" i="3"/>
  <c r="H4178" i="3"/>
  <c r="J4177" i="3"/>
  <c r="I4177" i="3"/>
  <c r="H4177" i="3"/>
  <c r="J4176" i="3"/>
  <c r="I4176" i="3"/>
  <c r="H4176" i="3"/>
  <c r="J4175" i="3"/>
  <c r="I4175" i="3"/>
  <c r="H4175" i="3"/>
  <c r="J4174" i="3"/>
  <c r="I4174" i="3"/>
  <c r="H4174" i="3"/>
  <c r="J4173" i="3"/>
  <c r="I4173" i="3"/>
  <c r="H4173" i="3"/>
  <c r="J4172" i="3"/>
  <c r="I4172" i="3"/>
  <c r="H4172" i="3"/>
  <c r="J4171" i="3"/>
  <c r="I4171" i="3"/>
  <c r="H4171" i="3"/>
  <c r="J4170" i="3"/>
  <c r="I4170" i="3"/>
  <c r="H4170" i="3"/>
  <c r="J4169" i="3"/>
  <c r="I4169" i="3"/>
  <c r="H4169" i="3"/>
  <c r="J4168" i="3"/>
  <c r="I4168" i="3"/>
  <c r="H4168" i="3"/>
  <c r="J4167" i="3"/>
  <c r="I4167" i="3"/>
  <c r="H4167" i="3"/>
  <c r="J4166" i="3"/>
  <c r="I4166" i="3"/>
  <c r="H4166" i="3"/>
  <c r="J4165" i="3"/>
  <c r="I4165" i="3"/>
  <c r="H4165" i="3"/>
  <c r="J4164" i="3"/>
  <c r="I4164" i="3"/>
  <c r="H4164" i="3"/>
  <c r="J4163" i="3"/>
  <c r="I4163" i="3"/>
  <c r="H4163" i="3"/>
  <c r="J4162" i="3"/>
  <c r="I4162" i="3"/>
  <c r="H4162" i="3"/>
  <c r="J4161" i="3"/>
  <c r="I4161" i="3"/>
  <c r="H4161" i="3"/>
  <c r="J4160" i="3"/>
  <c r="I4160" i="3"/>
  <c r="H4160" i="3"/>
  <c r="J4159" i="3"/>
  <c r="I4159" i="3"/>
  <c r="H4159" i="3"/>
  <c r="J4158" i="3"/>
  <c r="I4158" i="3"/>
  <c r="H4158" i="3"/>
  <c r="J4157" i="3"/>
  <c r="I4157" i="3"/>
  <c r="H4157" i="3"/>
  <c r="J4156" i="3"/>
  <c r="I4156" i="3"/>
  <c r="H4156" i="3"/>
  <c r="J4155" i="3"/>
  <c r="I4155" i="3"/>
  <c r="H4155" i="3"/>
  <c r="J4154" i="3"/>
  <c r="I4154" i="3"/>
  <c r="H4154" i="3"/>
  <c r="J4153" i="3"/>
  <c r="I4153" i="3"/>
  <c r="H4153" i="3"/>
  <c r="J4152" i="3"/>
  <c r="I4152" i="3"/>
  <c r="H4152" i="3"/>
  <c r="J4151" i="3"/>
  <c r="I4151" i="3"/>
  <c r="H4151" i="3"/>
  <c r="J4150" i="3"/>
  <c r="I4150" i="3"/>
  <c r="H4150" i="3"/>
  <c r="J4149" i="3"/>
  <c r="I4149" i="3"/>
  <c r="H4149" i="3"/>
  <c r="J4148" i="3"/>
  <c r="I4148" i="3"/>
  <c r="H4148" i="3"/>
  <c r="J4147" i="3"/>
  <c r="I4147" i="3"/>
  <c r="H4147" i="3"/>
  <c r="J4146" i="3"/>
  <c r="I4146" i="3"/>
  <c r="H4146" i="3"/>
  <c r="J4145" i="3"/>
  <c r="I4145" i="3"/>
  <c r="H4145" i="3"/>
  <c r="J4144" i="3"/>
  <c r="I4144" i="3"/>
  <c r="H4144" i="3"/>
  <c r="J4143" i="3"/>
  <c r="I4143" i="3"/>
  <c r="H4143" i="3"/>
  <c r="J4142" i="3"/>
  <c r="I4142" i="3"/>
  <c r="H4142" i="3"/>
  <c r="J4141" i="3"/>
  <c r="I4141" i="3"/>
  <c r="H4141" i="3"/>
  <c r="J4140" i="3"/>
  <c r="I4140" i="3"/>
  <c r="H4140" i="3"/>
  <c r="J4139" i="3"/>
  <c r="I4139" i="3"/>
  <c r="H4139" i="3"/>
  <c r="J4138" i="3"/>
  <c r="I4138" i="3"/>
  <c r="H4138" i="3"/>
  <c r="J4137" i="3"/>
  <c r="I4137" i="3"/>
  <c r="H4137" i="3"/>
  <c r="J4136" i="3"/>
  <c r="I4136" i="3"/>
  <c r="H4136" i="3"/>
  <c r="J4135" i="3"/>
  <c r="I4135" i="3"/>
  <c r="H4135" i="3"/>
  <c r="J4134" i="3"/>
  <c r="I4134" i="3"/>
  <c r="H4134" i="3"/>
  <c r="J4133" i="3"/>
  <c r="I4133" i="3"/>
  <c r="H4133" i="3"/>
  <c r="J4132" i="3"/>
  <c r="I4132" i="3"/>
  <c r="H4132" i="3"/>
  <c r="J4131" i="3"/>
  <c r="I4131" i="3"/>
  <c r="H4131" i="3"/>
  <c r="J4130" i="3"/>
  <c r="I4130" i="3"/>
  <c r="H4130" i="3"/>
  <c r="J4129" i="3"/>
  <c r="I4129" i="3"/>
  <c r="H4129" i="3"/>
  <c r="J4128" i="3"/>
  <c r="I4128" i="3"/>
  <c r="H4128" i="3"/>
  <c r="J4127" i="3"/>
  <c r="I4127" i="3"/>
  <c r="H4127" i="3"/>
  <c r="J4126" i="3"/>
  <c r="I4126" i="3"/>
  <c r="H4126" i="3"/>
  <c r="J4125" i="3"/>
  <c r="I4125" i="3"/>
  <c r="H4125" i="3"/>
  <c r="J4124" i="3"/>
  <c r="I4124" i="3"/>
  <c r="H4124" i="3"/>
  <c r="J4123" i="3"/>
  <c r="I4123" i="3"/>
  <c r="H4123" i="3"/>
  <c r="J4122" i="3"/>
  <c r="I4122" i="3"/>
  <c r="H4122" i="3"/>
  <c r="J4121" i="3"/>
  <c r="I4121" i="3"/>
  <c r="H4121" i="3"/>
  <c r="J4120" i="3"/>
  <c r="I4120" i="3"/>
  <c r="H4120" i="3"/>
  <c r="J4119" i="3"/>
  <c r="I4119" i="3"/>
  <c r="H4119" i="3"/>
  <c r="J4118" i="3"/>
  <c r="I4118" i="3"/>
  <c r="H4118" i="3"/>
  <c r="J4117" i="3"/>
  <c r="I4117" i="3"/>
  <c r="H4117" i="3"/>
  <c r="J4116" i="3"/>
  <c r="I4116" i="3"/>
  <c r="H4116" i="3"/>
  <c r="J4115" i="3"/>
  <c r="I4115" i="3"/>
  <c r="H4115" i="3"/>
  <c r="J4114" i="3"/>
  <c r="I4114" i="3"/>
  <c r="H4114" i="3"/>
  <c r="J4113" i="3"/>
  <c r="I4113" i="3"/>
  <c r="H4113" i="3"/>
  <c r="J4112" i="3"/>
  <c r="I4112" i="3"/>
  <c r="H4112" i="3"/>
  <c r="J4111" i="3"/>
  <c r="I4111" i="3"/>
  <c r="H4111" i="3"/>
  <c r="J4110" i="3"/>
  <c r="I4110" i="3"/>
  <c r="H4110" i="3"/>
  <c r="J4109" i="3"/>
  <c r="I4109" i="3"/>
  <c r="H4109" i="3"/>
  <c r="J4108" i="3"/>
  <c r="I4108" i="3"/>
  <c r="H4108" i="3"/>
  <c r="J4107" i="3"/>
  <c r="I4107" i="3"/>
  <c r="H4107" i="3"/>
  <c r="J4106" i="3"/>
  <c r="I4106" i="3"/>
  <c r="H4106" i="3"/>
  <c r="J4105" i="3"/>
  <c r="I4105" i="3"/>
  <c r="H4105" i="3"/>
  <c r="J4104" i="3"/>
  <c r="I4104" i="3"/>
  <c r="H4104" i="3"/>
  <c r="J4103" i="3"/>
  <c r="I4103" i="3"/>
  <c r="H4103" i="3"/>
  <c r="J4102" i="3"/>
  <c r="I4102" i="3"/>
  <c r="H4102" i="3"/>
  <c r="J4101" i="3"/>
  <c r="I4101" i="3"/>
  <c r="H4101" i="3"/>
  <c r="J4100" i="3"/>
  <c r="I4100" i="3"/>
  <c r="H4100" i="3"/>
  <c r="J4099" i="3"/>
  <c r="I4099" i="3"/>
  <c r="H4099" i="3"/>
  <c r="J4098" i="3"/>
  <c r="I4098" i="3"/>
  <c r="H4098" i="3"/>
  <c r="J4097" i="3"/>
  <c r="I4097" i="3"/>
  <c r="H4097" i="3"/>
  <c r="J4096" i="3"/>
  <c r="I4096" i="3"/>
  <c r="H4096" i="3"/>
  <c r="J4095" i="3"/>
  <c r="I4095" i="3"/>
  <c r="H4095" i="3"/>
  <c r="J4094" i="3"/>
  <c r="I4094" i="3"/>
  <c r="H4094" i="3"/>
  <c r="J4093" i="3"/>
  <c r="I4093" i="3"/>
  <c r="H4093" i="3"/>
  <c r="J4092" i="3"/>
  <c r="I4092" i="3"/>
  <c r="H4092" i="3"/>
  <c r="J4091" i="3"/>
  <c r="I4091" i="3"/>
  <c r="H4091" i="3"/>
  <c r="J4090" i="3"/>
  <c r="I4090" i="3"/>
  <c r="H4090" i="3"/>
  <c r="J4089" i="3"/>
  <c r="I4089" i="3"/>
  <c r="H4089" i="3"/>
  <c r="J4088" i="3"/>
  <c r="I4088" i="3"/>
  <c r="H4088" i="3"/>
  <c r="J4087" i="3"/>
  <c r="I4087" i="3"/>
  <c r="H4087" i="3"/>
  <c r="J4086" i="3"/>
  <c r="I4086" i="3"/>
  <c r="H4086" i="3"/>
  <c r="J4085" i="3"/>
  <c r="I4085" i="3"/>
  <c r="H4085" i="3"/>
  <c r="J4084" i="3"/>
  <c r="I4084" i="3"/>
  <c r="H4084" i="3"/>
  <c r="J4083" i="3"/>
  <c r="I4083" i="3"/>
  <c r="H4083" i="3"/>
  <c r="J4082" i="3"/>
  <c r="I4082" i="3"/>
  <c r="H4082" i="3"/>
  <c r="J4081" i="3"/>
  <c r="I4081" i="3"/>
  <c r="H4081" i="3"/>
  <c r="J4080" i="3"/>
  <c r="I4080" i="3"/>
  <c r="H4080" i="3"/>
  <c r="J4079" i="3"/>
  <c r="I4079" i="3"/>
  <c r="H4079" i="3"/>
  <c r="J4078" i="3"/>
  <c r="I4078" i="3"/>
  <c r="H4078" i="3"/>
  <c r="J4077" i="3"/>
  <c r="I4077" i="3"/>
  <c r="H4077" i="3"/>
  <c r="J4076" i="3"/>
  <c r="I4076" i="3"/>
  <c r="H4076" i="3"/>
  <c r="J4075" i="3"/>
  <c r="I4075" i="3"/>
  <c r="H4075" i="3"/>
  <c r="J4074" i="3"/>
  <c r="I4074" i="3"/>
  <c r="H4074" i="3"/>
  <c r="J4073" i="3"/>
  <c r="I4073" i="3"/>
  <c r="H4073" i="3"/>
  <c r="J4072" i="3"/>
  <c r="I4072" i="3"/>
  <c r="H4072" i="3"/>
  <c r="J4071" i="3"/>
  <c r="I4071" i="3"/>
  <c r="H4071" i="3"/>
  <c r="J4070" i="3"/>
  <c r="I4070" i="3"/>
  <c r="H4070" i="3"/>
  <c r="J4069" i="3"/>
  <c r="I4069" i="3"/>
  <c r="H4069" i="3"/>
  <c r="J4068" i="3"/>
  <c r="I4068" i="3"/>
  <c r="H4068" i="3"/>
  <c r="J4067" i="3"/>
  <c r="I4067" i="3"/>
  <c r="H4067" i="3"/>
  <c r="J4066" i="3"/>
  <c r="I4066" i="3"/>
  <c r="H4066" i="3"/>
  <c r="J4065" i="3"/>
  <c r="I4065" i="3"/>
  <c r="H4065" i="3"/>
  <c r="J4064" i="3"/>
  <c r="I4064" i="3"/>
  <c r="H4064" i="3"/>
  <c r="J4063" i="3"/>
  <c r="I4063" i="3"/>
  <c r="H4063" i="3"/>
  <c r="J4062" i="3"/>
  <c r="I4062" i="3"/>
  <c r="H4062" i="3"/>
  <c r="J4061" i="3"/>
  <c r="I4061" i="3"/>
  <c r="H4061" i="3"/>
  <c r="J4060" i="3"/>
  <c r="I4060" i="3"/>
  <c r="H4060" i="3"/>
  <c r="J4059" i="3"/>
  <c r="I4059" i="3"/>
  <c r="H4059" i="3"/>
  <c r="J4058" i="3"/>
  <c r="I4058" i="3"/>
  <c r="H4058" i="3"/>
  <c r="J4057" i="3"/>
  <c r="I4057" i="3"/>
  <c r="H4057" i="3"/>
  <c r="J4056" i="3"/>
  <c r="I4056" i="3"/>
  <c r="H4056" i="3"/>
  <c r="J4055" i="3"/>
  <c r="I4055" i="3"/>
  <c r="H4055" i="3"/>
  <c r="J4054" i="3"/>
  <c r="I4054" i="3"/>
  <c r="H4054" i="3"/>
  <c r="J4053" i="3"/>
  <c r="I4053" i="3"/>
  <c r="H4053" i="3"/>
  <c r="J4052" i="3"/>
  <c r="I4052" i="3"/>
  <c r="H4052" i="3"/>
  <c r="J4051" i="3"/>
  <c r="I4051" i="3"/>
  <c r="H4051" i="3"/>
  <c r="J4050" i="3"/>
  <c r="I4050" i="3"/>
  <c r="H4050" i="3"/>
  <c r="J4049" i="3"/>
  <c r="I4049" i="3"/>
  <c r="H4049" i="3"/>
  <c r="J4048" i="3"/>
  <c r="I4048" i="3"/>
  <c r="H4048" i="3"/>
  <c r="J4047" i="3"/>
  <c r="I4047" i="3"/>
  <c r="H4047" i="3"/>
  <c r="J4046" i="3"/>
  <c r="I4046" i="3"/>
  <c r="H4046" i="3"/>
  <c r="J4045" i="3"/>
  <c r="I4045" i="3"/>
  <c r="H4045" i="3"/>
  <c r="J4044" i="3"/>
  <c r="I4044" i="3"/>
  <c r="H4044" i="3"/>
  <c r="J4043" i="3"/>
  <c r="I4043" i="3"/>
  <c r="H4043" i="3"/>
  <c r="J4042" i="3"/>
  <c r="I4042" i="3"/>
  <c r="H4042" i="3"/>
  <c r="J4041" i="3"/>
  <c r="I4041" i="3"/>
  <c r="H4041" i="3"/>
  <c r="J4040" i="3"/>
  <c r="I4040" i="3"/>
  <c r="H4040" i="3"/>
  <c r="J4039" i="3"/>
  <c r="I4039" i="3"/>
  <c r="H4039" i="3"/>
  <c r="J4038" i="3"/>
  <c r="I4038" i="3"/>
  <c r="H4038" i="3"/>
  <c r="J4037" i="3"/>
  <c r="I4037" i="3"/>
  <c r="H4037" i="3"/>
  <c r="J4036" i="3"/>
  <c r="I4036" i="3"/>
  <c r="H4036" i="3"/>
  <c r="J4035" i="3"/>
  <c r="I4035" i="3"/>
  <c r="H4035" i="3"/>
  <c r="J4034" i="3"/>
  <c r="I4034" i="3"/>
  <c r="H4034" i="3"/>
  <c r="J4033" i="3"/>
  <c r="I4033" i="3"/>
  <c r="H4033" i="3"/>
  <c r="J4032" i="3"/>
  <c r="I4032" i="3"/>
  <c r="H4032" i="3"/>
  <c r="J4031" i="3"/>
  <c r="I4031" i="3"/>
  <c r="H4031" i="3"/>
  <c r="J4030" i="3"/>
  <c r="I4030" i="3"/>
  <c r="H4030" i="3"/>
  <c r="J4029" i="3"/>
  <c r="I4029" i="3"/>
  <c r="H4029" i="3"/>
  <c r="J4028" i="3"/>
  <c r="I4028" i="3"/>
  <c r="H4028" i="3"/>
  <c r="J4027" i="3"/>
  <c r="I4027" i="3"/>
  <c r="H4027" i="3"/>
  <c r="J4026" i="3"/>
  <c r="I4026" i="3"/>
  <c r="H4026" i="3"/>
  <c r="J4025" i="3"/>
  <c r="I4025" i="3"/>
  <c r="H4025" i="3"/>
  <c r="J4024" i="3"/>
  <c r="I4024" i="3"/>
  <c r="H4024" i="3"/>
  <c r="J4023" i="3"/>
  <c r="I4023" i="3"/>
  <c r="H4023" i="3"/>
  <c r="J4022" i="3"/>
  <c r="I4022" i="3"/>
  <c r="H4022" i="3"/>
  <c r="J4021" i="3"/>
  <c r="I4021" i="3"/>
  <c r="H4021" i="3"/>
  <c r="J4020" i="3"/>
  <c r="I4020" i="3"/>
  <c r="H4020" i="3"/>
  <c r="J4019" i="3"/>
  <c r="I4019" i="3"/>
  <c r="H4019" i="3"/>
  <c r="J4018" i="3"/>
  <c r="I4018" i="3"/>
  <c r="H4018" i="3"/>
  <c r="J4017" i="3"/>
  <c r="I4017" i="3"/>
  <c r="H4017" i="3"/>
  <c r="J4016" i="3"/>
  <c r="I4016" i="3"/>
  <c r="H4016" i="3"/>
  <c r="J4015" i="3"/>
  <c r="I4015" i="3"/>
  <c r="H4015" i="3"/>
  <c r="J4014" i="3"/>
  <c r="I4014" i="3"/>
  <c r="H4014" i="3"/>
  <c r="J4013" i="3"/>
  <c r="I4013" i="3"/>
  <c r="H4013" i="3"/>
  <c r="J4012" i="3"/>
  <c r="I4012" i="3"/>
  <c r="H4012" i="3"/>
  <c r="J4011" i="3"/>
  <c r="I4011" i="3"/>
  <c r="H4011" i="3"/>
  <c r="J4010" i="3"/>
  <c r="I4010" i="3"/>
  <c r="H4010" i="3"/>
  <c r="J4009" i="3"/>
  <c r="I4009" i="3"/>
  <c r="H4009" i="3"/>
  <c r="J4008" i="3"/>
  <c r="I4008" i="3"/>
  <c r="H4008" i="3"/>
  <c r="J4007" i="3"/>
  <c r="I4007" i="3"/>
  <c r="H4007" i="3"/>
  <c r="J4006" i="3"/>
  <c r="I4006" i="3"/>
  <c r="H4006" i="3"/>
  <c r="J4005" i="3"/>
  <c r="I4005" i="3"/>
  <c r="H4005" i="3"/>
  <c r="J4004" i="3"/>
  <c r="I4004" i="3"/>
  <c r="H4004" i="3"/>
  <c r="J4003" i="3"/>
  <c r="I4003" i="3"/>
  <c r="H4003" i="3"/>
  <c r="J4002" i="3"/>
  <c r="I4002" i="3"/>
  <c r="H4002" i="3"/>
  <c r="J4001" i="3"/>
  <c r="I4001" i="3"/>
  <c r="H4001" i="3"/>
  <c r="J4000" i="3"/>
  <c r="I4000" i="3"/>
  <c r="H4000" i="3"/>
  <c r="J3999" i="3"/>
  <c r="I3999" i="3"/>
  <c r="H3999" i="3"/>
  <c r="J3998" i="3"/>
  <c r="I3998" i="3"/>
  <c r="H3998" i="3"/>
  <c r="J3997" i="3"/>
  <c r="I3997" i="3"/>
  <c r="H3997" i="3"/>
  <c r="J3996" i="3"/>
  <c r="I3996" i="3"/>
  <c r="H3996" i="3"/>
  <c r="J3995" i="3"/>
  <c r="I3995" i="3"/>
  <c r="H3995" i="3"/>
  <c r="J3994" i="3"/>
  <c r="I3994" i="3"/>
  <c r="H3994" i="3"/>
  <c r="J3993" i="3"/>
  <c r="I3993" i="3"/>
  <c r="H3993" i="3"/>
  <c r="J3992" i="3"/>
  <c r="I3992" i="3"/>
  <c r="H3992" i="3"/>
  <c r="J3991" i="3"/>
  <c r="I3991" i="3"/>
  <c r="H3991" i="3"/>
  <c r="J3990" i="3"/>
  <c r="I3990" i="3"/>
  <c r="H3990" i="3"/>
  <c r="J3989" i="3"/>
  <c r="I3989" i="3"/>
  <c r="H3989" i="3"/>
  <c r="J3988" i="3"/>
  <c r="I3988" i="3"/>
  <c r="H3988" i="3"/>
  <c r="J3987" i="3"/>
  <c r="I3987" i="3"/>
  <c r="H3987" i="3"/>
  <c r="J3986" i="3"/>
  <c r="I3986" i="3"/>
  <c r="H3986" i="3"/>
  <c r="J3985" i="3"/>
  <c r="I3985" i="3"/>
  <c r="H3985" i="3"/>
  <c r="J3984" i="3"/>
  <c r="I3984" i="3"/>
  <c r="H3984" i="3"/>
  <c r="J3983" i="3"/>
  <c r="I3983" i="3"/>
  <c r="H3983" i="3"/>
  <c r="J3982" i="3"/>
  <c r="I3982" i="3"/>
  <c r="H3982" i="3"/>
  <c r="J3981" i="3"/>
  <c r="I3981" i="3"/>
  <c r="H3981" i="3"/>
  <c r="J3980" i="3"/>
  <c r="I3980" i="3"/>
  <c r="H3980" i="3"/>
  <c r="J3979" i="3"/>
  <c r="I3979" i="3"/>
  <c r="H3979" i="3"/>
  <c r="J3978" i="3"/>
  <c r="I3978" i="3"/>
  <c r="H3978" i="3"/>
  <c r="J3977" i="3"/>
  <c r="I3977" i="3"/>
  <c r="H3977" i="3"/>
  <c r="J3976" i="3"/>
  <c r="I3976" i="3"/>
  <c r="H3976" i="3"/>
  <c r="J3975" i="3"/>
  <c r="I3975" i="3"/>
  <c r="H3975" i="3"/>
  <c r="J3974" i="3"/>
  <c r="I3974" i="3"/>
  <c r="H3974" i="3"/>
  <c r="J3973" i="3"/>
  <c r="I3973" i="3"/>
  <c r="H3973" i="3"/>
  <c r="J3972" i="3"/>
  <c r="I3972" i="3"/>
  <c r="H3972" i="3"/>
  <c r="J3971" i="3"/>
  <c r="I3971" i="3"/>
  <c r="H3971" i="3"/>
  <c r="J3970" i="3"/>
  <c r="I3970" i="3"/>
  <c r="H3970" i="3"/>
  <c r="J3969" i="3"/>
  <c r="I3969" i="3"/>
  <c r="H3969" i="3"/>
  <c r="J3968" i="3"/>
  <c r="I3968" i="3"/>
  <c r="H3968" i="3"/>
  <c r="J3967" i="3"/>
  <c r="I3967" i="3"/>
  <c r="H3967" i="3"/>
  <c r="J3966" i="3"/>
  <c r="I3966" i="3"/>
  <c r="H3966" i="3"/>
  <c r="J3965" i="3"/>
  <c r="I3965" i="3"/>
  <c r="H3965" i="3"/>
  <c r="J3964" i="3"/>
  <c r="I3964" i="3"/>
  <c r="H3964" i="3"/>
  <c r="J3963" i="3"/>
  <c r="I3963" i="3"/>
  <c r="H3963" i="3"/>
  <c r="J3962" i="3"/>
  <c r="I3962" i="3"/>
  <c r="H3962" i="3"/>
  <c r="J3961" i="3"/>
  <c r="I3961" i="3"/>
  <c r="H3961" i="3"/>
  <c r="J3960" i="3"/>
  <c r="I3960" i="3"/>
  <c r="H3960" i="3"/>
  <c r="J3959" i="3"/>
  <c r="I3959" i="3"/>
  <c r="H3959" i="3"/>
  <c r="J3958" i="3"/>
  <c r="I3958" i="3"/>
  <c r="H3958" i="3"/>
  <c r="J3957" i="3"/>
  <c r="I3957" i="3"/>
  <c r="H3957" i="3"/>
  <c r="J3956" i="3"/>
  <c r="I3956" i="3"/>
  <c r="H3956" i="3"/>
  <c r="J3955" i="3"/>
  <c r="I3955" i="3"/>
  <c r="H3955" i="3"/>
  <c r="J3954" i="3"/>
  <c r="I3954" i="3"/>
  <c r="H3954" i="3"/>
  <c r="J3953" i="3"/>
  <c r="I3953" i="3"/>
  <c r="H3953" i="3"/>
  <c r="J3952" i="3"/>
  <c r="I3952" i="3"/>
  <c r="H3952" i="3"/>
  <c r="J3951" i="3"/>
  <c r="I3951" i="3"/>
  <c r="H3951" i="3"/>
  <c r="J3950" i="3"/>
  <c r="I3950" i="3"/>
  <c r="H3950" i="3"/>
  <c r="J3949" i="3"/>
  <c r="I3949" i="3"/>
  <c r="H3949" i="3"/>
  <c r="J3948" i="3"/>
  <c r="I3948" i="3"/>
  <c r="H3948" i="3"/>
  <c r="J3947" i="3"/>
  <c r="I3947" i="3"/>
  <c r="H3947" i="3"/>
  <c r="J3946" i="3"/>
  <c r="I3946" i="3"/>
  <c r="H3946" i="3"/>
  <c r="J3945" i="3"/>
  <c r="I3945" i="3"/>
  <c r="H3945" i="3"/>
  <c r="J3944" i="3"/>
  <c r="I3944" i="3"/>
  <c r="H3944" i="3"/>
  <c r="J3943" i="3"/>
  <c r="I3943" i="3"/>
  <c r="H3943" i="3"/>
  <c r="J3942" i="3"/>
  <c r="I3942" i="3"/>
  <c r="H3942" i="3"/>
  <c r="J3941" i="3"/>
  <c r="I3941" i="3"/>
  <c r="H3941" i="3"/>
  <c r="J3940" i="3"/>
  <c r="I3940" i="3"/>
  <c r="H3940" i="3"/>
  <c r="J3939" i="3"/>
  <c r="I3939" i="3"/>
  <c r="H3939" i="3"/>
  <c r="J3938" i="3"/>
  <c r="I3938" i="3"/>
  <c r="H3938" i="3"/>
  <c r="J3937" i="3"/>
  <c r="I3937" i="3"/>
  <c r="H3937" i="3"/>
  <c r="J3936" i="3"/>
  <c r="I3936" i="3"/>
  <c r="H3936" i="3"/>
  <c r="J3935" i="3"/>
  <c r="I3935" i="3"/>
  <c r="H3935" i="3"/>
  <c r="J3934" i="3"/>
  <c r="I3934" i="3"/>
  <c r="H3934" i="3"/>
  <c r="J3933" i="3"/>
  <c r="I3933" i="3"/>
  <c r="H3933" i="3"/>
  <c r="J3932" i="3"/>
  <c r="I3932" i="3"/>
  <c r="H3932" i="3"/>
  <c r="J3931" i="3"/>
  <c r="I3931" i="3"/>
  <c r="H3931" i="3"/>
  <c r="J3930" i="3"/>
  <c r="I3930" i="3"/>
  <c r="H3930" i="3"/>
  <c r="J3929" i="3"/>
  <c r="I3929" i="3"/>
  <c r="H3929" i="3"/>
  <c r="J3928" i="3"/>
  <c r="I3928" i="3"/>
  <c r="H3928" i="3"/>
  <c r="J3927" i="3"/>
  <c r="I3927" i="3"/>
  <c r="H3927" i="3"/>
  <c r="J3926" i="3"/>
  <c r="I3926" i="3"/>
  <c r="H3926" i="3"/>
  <c r="J3925" i="3"/>
  <c r="I3925" i="3"/>
  <c r="H3925" i="3"/>
  <c r="J3924" i="3"/>
  <c r="I3924" i="3"/>
  <c r="H3924" i="3"/>
  <c r="J3923" i="3"/>
  <c r="I3923" i="3"/>
  <c r="H3923" i="3"/>
  <c r="J3922" i="3"/>
  <c r="I3922" i="3"/>
  <c r="H3922" i="3"/>
  <c r="J3921" i="3"/>
  <c r="I3921" i="3"/>
  <c r="H3921" i="3"/>
  <c r="J3920" i="3"/>
  <c r="I3920" i="3"/>
  <c r="H3920" i="3"/>
  <c r="J3919" i="3"/>
  <c r="I3919" i="3"/>
  <c r="H3919" i="3"/>
  <c r="J3918" i="3"/>
  <c r="I3918" i="3"/>
  <c r="H3918" i="3"/>
  <c r="J3917" i="3"/>
  <c r="I3917" i="3"/>
  <c r="H3917" i="3"/>
  <c r="J3916" i="3"/>
  <c r="I3916" i="3"/>
  <c r="H3916" i="3"/>
  <c r="J3915" i="3"/>
  <c r="I3915" i="3"/>
  <c r="H3915" i="3"/>
  <c r="J3914" i="3"/>
  <c r="I3914" i="3"/>
  <c r="H3914" i="3"/>
  <c r="J3913" i="3"/>
  <c r="I3913" i="3"/>
  <c r="H3913" i="3"/>
  <c r="J3912" i="3"/>
  <c r="I3912" i="3"/>
  <c r="H3912" i="3"/>
  <c r="J3911" i="3"/>
  <c r="I3911" i="3"/>
  <c r="H3911" i="3"/>
  <c r="J3910" i="3"/>
  <c r="I3910" i="3"/>
  <c r="H3910" i="3"/>
  <c r="J3909" i="3"/>
  <c r="I3909" i="3"/>
  <c r="H3909" i="3"/>
  <c r="J3908" i="3"/>
  <c r="I3908" i="3"/>
  <c r="H3908" i="3"/>
  <c r="J3907" i="3"/>
  <c r="I3907" i="3"/>
  <c r="H3907" i="3"/>
  <c r="J3906" i="3"/>
  <c r="I3906" i="3"/>
  <c r="H3906" i="3"/>
  <c r="J3905" i="3"/>
  <c r="I3905" i="3"/>
  <c r="H3905" i="3"/>
  <c r="J3904" i="3"/>
  <c r="I3904" i="3"/>
  <c r="H3904" i="3"/>
  <c r="J3903" i="3"/>
  <c r="I3903" i="3"/>
  <c r="H3903" i="3"/>
  <c r="J3902" i="3"/>
  <c r="I3902" i="3"/>
  <c r="H3902" i="3"/>
  <c r="J3901" i="3"/>
  <c r="I3901" i="3"/>
  <c r="H3901" i="3"/>
  <c r="J3900" i="3"/>
  <c r="I3900" i="3"/>
  <c r="H3900" i="3"/>
  <c r="J3899" i="3"/>
  <c r="I3899" i="3"/>
  <c r="H3899" i="3"/>
  <c r="J3898" i="3"/>
  <c r="I3898" i="3"/>
  <c r="H3898" i="3"/>
  <c r="J3897" i="3"/>
  <c r="I3897" i="3"/>
  <c r="H3897" i="3"/>
  <c r="J3896" i="3"/>
  <c r="I3896" i="3"/>
  <c r="H3896" i="3"/>
  <c r="J3895" i="3"/>
  <c r="I3895" i="3"/>
  <c r="H3895" i="3"/>
  <c r="J3894" i="3"/>
  <c r="I3894" i="3"/>
  <c r="H3894" i="3"/>
  <c r="J3893" i="3"/>
  <c r="I3893" i="3"/>
  <c r="H3893" i="3"/>
  <c r="J3892" i="3"/>
  <c r="I3892" i="3"/>
  <c r="H3892" i="3"/>
  <c r="J3891" i="3"/>
  <c r="I3891" i="3"/>
  <c r="H3891" i="3"/>
  <c r="J3890" i="3"/>
  <c r="I3890" i="3"/>
  <c r="H3890" i="3"/>
  <c r="J3889" i="3"/>
  <c r="I3889" i="3"/>
  <c r="H3889" i="3"/>
  <c r="J3888" i="3"/>
  <c r="I3888" i="3"/>
  <c r="H3888" i="3"/>
  <c r="J3887" i="3"/>
  <c r="I3887" i="3"/>
  <c r="H3887" i="3"/>
  <c r="J3886" i="3"/>
  <c r="I3886" i="3"/>
  <c r="H3886" i="3"/>
  <c r="J3885" i="3"/>
  <c r="I3885" i="3"/>
  <c r="H3885" i="3"/>
  <c r="J3884" i="3"/>
  <c r="I3884" i="3"/>
  <c r="H3884" i="3"/>
  <c r="J3883" i="3"/>
  <c r="I3883" i="3"/>
  <c r="H3883" i="3"/>
  <c r="J3882" i="3"/>
  <c r="I3882" i="3"/>
  <c r="H3882" i="3"/>
  <c r="J3881" i="3"/>
  <c r="I3881" i="3"/>
  <c r="H3881" i="3"/>
  <c r="J3880" i="3"/>
  <c r="I3880" i="3"/>
  <c r="H3880" i="3"/>
  <c r="J3879" i="3"/>
  <c r="I3879" i="3"/>
  <c r="H3879" i="3"/>
  <c r="J3878" i="3"/>
  <c r="I3878" i="3"/>
  <c r="H3878" i="3"/>
  <c r="J3877" i="3"/>
  <c r="I3877" i="3"/>
  <c r="H3877" i="3"/>
  <c r="J3876" i="3"/>
  <c r="I3876" i="3"/>
  <c r="H3876" i="3"/>
  <c r="J3875" i="3"/>
  <c r="I3875" i="3"/>
  <c r="H3875" i="3"/>
  <c r="J3874" i="3"/>
  <c r="I3874" i="3"/>
  <c r="H3874" i="3"/>
  <c r="J3873" i="3"/>
  <c r="I3873" i="3"/>
  <c r="H3873" i="3"/>
  <c r="J3872" i="3"/>
  <c r="I3872" i="3"/>
  <c r="H3872" i="3"/>
  <c r="J3871" i="3"/>
  <c r="I3871" i="3"/>
  <c r="H3871" i="3"/>
  <c r="J3870" i="3"/>
  <c r="I3870" i="3"/>
  <c r="H3870" i="3"/>
  <c r="J3869" i="3"/>
  <c r="I3869" i="3"/>
  <c r="H3869" i="3"/>
  <c r="J3868" i="3"/>
  <c r="I3868" i="3"/>
  <c r="H3868" i="3"/>
  <c r="J3867" i="3"/>
  <c r="I3867" i="3"/>
  <c r="H3867" i="3"/>
  <c r="J3866" i="3"/>
  <c r="I3866" i="3"/>
  <c r="H3866" i="3"/>
  <c r="J3865" i="3"/>
  <c r="I3865" i="3"/>
  <c r="H3865" i="3"/>
  <c r="J3864" i="3"/>
  <c r="I3864" i="3"/>
  <c r="H3864" i="3"/>
  <c r="J3863" i="3"/>
  <c r="I3863" i="3"/>
  <c r="H3863" i="3"/>
  <c r="J3862" i="3"/>
  <c r="I3862" i="3"/>
  <c r="H3862" i="3"/>
  <c r="J3861" i="3"/>
  <c r="I3861" i="3"/>
  <c r="H3861" i="3"/>
  <c r="J3860" i="3"/>
  <c r="I3860" i="3"/>
  <c r="H3860" i="3"/>
  <c r="J3859" i="3"/>
  <c r="I3859" i="3"/>
  <c r="H3859" i="3"/>
  <c r="J3858" i="3"/>
  <c r="I3858" i="3"/>
  <c r="H3858" i="3"/>
  <c r="J3857" i="3"/>
  <c r="I3857" i="3"/>
  <c r="H3857" i="3"/>
  <c r="J3856" i="3"/>
  <c r="I3856" i="3"/>
  <c r="H3856" i="3"/>
  <c r="J3855" i="3"/>
  <c r="I3855" i="3"/>
  <c r="H3855" i="3"/>
  <c r="J3854" i="3"/>
  <c r="I3854" i="3"/>
  <c r="H3854" i="3"/>
  <c r="J3853" i="3"/>
  <c r="I3853" i="3"/>
  <c r="H3853" i="3"/>
  <c r="J3852" i="3"/>
  <c r="I3852" i="3"/>
  <c r="H3852" i="3"/>
  <c r="J3851" i="3"/>
  <c r="I3851" i="3"/>
  <c r="H3851" i="3"/>
  <c r="J3850" i="3"/>
  <c r="I3850" i="3"/>
  <c r="H3850" i="3"/>
  <c r="J3849" i="3"/>
  <c r="I3849" i="3"/>
  <c r="H3849" i="3"/>
  <c r="J3848" i="3"/>
  <c r="I3848" i="3"/>
  <c r="H3848" i="3"/>
  <c r="J3847" i="3"/>
  <c r="I3847" i="3"/>
  <c r="H3847" i="3"/>
  <c r="J3846" i="3"/>
  <c r="I3846" i="3"/>
  <c r="H3846" i="3"/>
  <c r="J3845" i="3"/>
  <c r="I3845" i="3"/>
  <c r="H3845" i="3"/>
  <c r="J3844" i="3"/>
  <c r="I3844" i="3"/>
  <c r="H3844" i="3"/>
  <c r="J3843" i="3"/>
  <c r="I3843" i="3"/>
  <c r="H3843" i="3"/>
  <c r="J3842" i="3"/>
  <c r="I3842" i="3"/>
  <c r="H3842" i="3"/>
  <c r="J3841" i="3"/>
  <c r="I3841" i="3"/>
  <c r="H3841" i="3"/>
  <c r="J3840" i="3"/>
  <c r="I3840" i="3"/>
  <c r="H3840" i="3"/>
  <c r="J3839" i="3"/>
  <c r="I3839" i="3"/>
  <c r="H3839" i="3"/>
  <c r="J3838" i="3"/>
  <c r="I3838" i="3"/>
  <c r="H3838" i="3"/>
  <c r="J3837" i="3"/>
  <c r="I3837" i="3"/>
  <c r="H3837" i="3"/>
  <c r="J3836" i="3"/>
  <c r="I3836" i="3"/>
  <c r="H3836" i="3"/>
  <c r="J3835" i="3"/>
  <c r="I3835" i="3"/>
  <c r="H3835" i="3"/>
  <c r="J3834" i="3"/>
  <c r="I3834" i="3"/>
  <c r="H3834" i="3"/>
  <c r="J3833" i="3"/>
  <c r="I3833" i="3"/>
  <c r="H3833" i="3"/>
  <c r="J3832" i="3"/>
  <c r="I3832" i="3"/>
  <c r="H3832" i="3"/>
  <c r="J3831" i="3"/>
  <c r="I3831" i="3"/>
  <c r="H3831" i="3"/>
  <c r="J3830" i="3"/>
  <c r="I3830" i="3"/>
  <c r="H3830" i="3"/>
  <c r="J3829" i="3"/>
  <c r="I3829" i="3"/>
  <c r="H3829" i="3"/>
  <c r="J3828" i="3"/>
  <c r="I3828" i="3"/>
  <c r="H3828" i="3"/>
  <c r="J3827" i="3"/>
  <c r="I3827" i="3"/>
  <c r="H3827" i="3"/>
  <c r="J3826" i="3"/>
  <c r="I3826" i="3"/>
  <c r="H3826" i="3"/>
  <c r="J3825" i="3"/>
  <c r="I3825" i="3"/>
  <c r="H3825" i="3"/>
  <c r="J3824" i="3"/>
  <c r="I3824" i="3"/>
  <c r="H3824" i="3"/>
  <c r="J3823" i="3"/>
  <c r="I3823" i="3"/>
  <c r="H3823" i="3"/>
  <c r="J3822" i="3"/>
  <c r="I3822" i="3"/>
  <c r="H3822" i="3"/>
  <c r="J3821" i="3"/>
  <c r="I3821" i="3"/>
  <c r="H3821" i="3"/>
  <c r="J3820" i="3"/>
  <c r="I3820" i="3"/>
  <c r="H3820" i="3"/>
  <c r="J3819" i="3"/>
  <c r="I3819" i="3"/>
  <c r="H3819" i="3"/>
  <c r="J3818" i="3"/>
  <c r="I3818" i="3"/>
  <c r="H3818" i="3"/>
  <c r="J3817" i="3"/>
  <c r="I3817" i="3"/>
  <c r="H3817" i="3"/>
  <c r="J3816" i="3"/>
  <c r="I3816" i="3"/>
  <c r="H3816" i="3"/>
  <c r="J3815" i="3"/>
  <c r="I3815" i="3"/>
  <c r="H3815" i="3"/>
  <c r="J3814" i="3"/>
  <c r="I3814" i="3"/>
  <c r="H3814" i="3"/>
  <c r="J3813" i="3"/>
  <c r="I3813" i="3"/>
  <c r="H3813" i="3"/>
  <c r="J3812" i="3"/>
  <c r="I3812" i="3"/>
  <c r="H3812" i="3"/>
  <c r="J3811" i="3"/>
  <c r="I3811" i="3"/>
  <c r="H3811" i="3"/>
  <c r="J3810" i="3"/>
  <c r="I3810" i="3"/>
  <c r="H3810" i="3"/>
  <c r="J3809" i="3"/>
  <c r="I3809" i="3"/>
  <c r="H3809" i="3"/>
  <c r="J3808" i="3"/>
  <c r="I3808" i="3"/>
  <c r="H3808" i="3"/>
  <c r="J3807" i="3"/>
  <c r="I3807" i="3"/>
  <c r="H3807" i="3"/>
  <c r="J3806" i="3"/>
  <c r="I3806" i="3"/>
  <c r="H3806" i="3"/>
  <c r="J3805" i="3"/>
  <c r="I3805" i="3"/>
  <c r="H3805" i="3"/>
  <c r="J3804" i="3"/>
  <c r="I3804" i="3"/>
  <c r="H3804" i="3"/>
  <c r="J3803" i="3"/>
  <c r="I3803" i="3"/>
  <c r="H3803" i="3"/>
  <c r="J3802" i="3"/>
  <c r="I3802" i="3"/>
  <c r="H3802" i="3"/>
  <c r="J3801" i="3"/>
  <c r="I3801" i="3"/>
  <c r="H3801" i="3"/>
  <c r="J3800" i="3"/>
  <c r="I3800" i="3"/>
  <c r="H3800" i="3"/>
  <c r="J3799" i="3"/>
  <c r="I3799" i="3"/>
  <c r="H3799" i="3"/>
  <c r="J3798" i="3"/>
  <c r="I3798" i="3"/>
  <c r="H3798" i="3"/>
  <c r="J3797" i="3"/>
  <c r="I3797" i="3"/>
  <c r="H3797" i="3"/>
  <c r="J3796" i="3"/>
  <c r="I3796" i="3"/>
  <c r="H3796" i="3"/>
  <c r="J3795" i="3"/>
  <c r="I3795" i="3"/>
  <c r="H3795" i="3"/>
  <c r="J3794" i="3"/>
  <c r="I3794" i="3"/>
  <c r="H3794" i="3"/>
  <c r="J3793" i="3"/>
  <c r="I3793" i="3"/>
  <c r="H3793" i="3"/>
  <c r="J3792" i="3"/>
  <c r="I3792" i="3"/>
  <c r="H3792" i="3"/>
  <c r="J3791" i="3"/>
  <c r="I3791" i="3"/>
  <c r="H3791" i="3"/>
  <c r="J3790" i="3"/>
  <c r="I3790" i="3"/>
  <c r="H3790" i="3"/>
  <c r="J3789" i="3"/>
  <c r="I3789" i="3"/>
  <c r="H3789" i="3"/>
  <c r="J3788" i="3"/>
  <c r="I3788" i="3"/>
  <c r="H3788" i="3"/>
  <c r="J3787" i="3"/>
  <c r="I3787" i="3"/>
  <c r="H3787" i="3"/>
  <c r="J3786" i="3"/>
  <c r="I3786" i="3"/>
  <c r="H3786" i="3"/>
  <c r="J3785" i="3"/>
  <c r="I3785" i="3"/>
  <c r="H3785" i="3"/>
  <c r="J3784" i="3"/>
  <c r="I3784" i="3"/>
  <c r="H3784" i="3"/>
  <c r="J3783" i="3"/>
  <c r="I3783" i="3"/>
  <c r="H3783" i="3"/>
  <c r="J3782" i="3"/>
  <c r="I3782" i="3"/>
  <c r="H3782" i="3"/>
  <c r="J3781" i="3"/>
  <c r="I3781" i="3"/>
  <c r="H3781" i="3"/>
  <c r="J3780" i="3"/>
  <c r="I3780" i="3"/>
  <c r="H3780" i="3"/>
  <c r="J3779" i="3"/>
  <c r="I3779" i="3"/>
  <c r="H3779" i="3"/>
  <c r="J3778" i="3"/>
  <c r="I3778" i="3"/>
  <c r="H3778" i="3"/>
  <c r="J3777" i="3"/>
  <c r="I3777" i="3"/>
  <c r="H3777" i="3"/>
  <c r="J3776" i="3"/>
  <c r="I3776" i="3"/>
  <c r="H3776" i="3"/>
  <c r="J3775" i="3"/>
  <c r="I3775" i="3"/>
  <c r="H3775" i="3"/>
  <c r="J3774" i="3"/>
  <c r="I3774" i="3"/>
  <c r="H3774" i="3"/>
  <c r="J3773" i="3"/>
  <c r="I3773" i="3"/>
  <c r="H3773" i="3"/>
  <c r="J3772" i="3"/>
  <c r="I3772" i="3"/>
  <c r="H3772" i="3"/>
  <c r="J3771" i="3"/>
  <c r="I3771" i="3"/>
  <c r="H3771" i="3"/>
  <c r="J3770" i="3"/>
  <c r="I3770" i="3"/>
  <c r="H3770" i="3"/>
  <c r="J3769" i="3"/>
  <c r="I3769" i="3"/>
  <c r="H3769" i="3"/>
  <c r="J3768" i="3"/>
  <c r="I3768" i="3"/>
  <c r="H3768" i="3"/>
  <c r="J3767" i="3"/>
  <c r="I3767" i="3"/>
  <c r="H3767" i="3"/>
  <c r="J3766" i="3"/>
  <c r="I3766" i="3"/>
  <c r="H3766" i="3"/>
  <c r="J3765" i="3"/>
  <c r="I3765" i="3"/>
  <c r="H3765" i="3"/>
  <c r="J3764" i="3"/>
  <c r="I3764" i="3"/>
  <c r="H3764" i="3"/>
  <c r="J3763" i="3"/>
  <c r="I3763" i="3"/>
  <c r="H3763" i="3"/>
  <c r="J3762" i="3"/>
  <c r="I3762" i="3"/>
  <c r="H3762" i="3"/>
  <c r="J3761" i="3"/>
  <c r="I3761" i="3"/>
  <c r="H3761" i="3"/>
  <c r="J3760" i="3"/>
  <c r="I3760" i="3"/>
  <c r="H3760" i="3"/>
  <c r="J3759" i="3"/>
  <c r="I3759" i="3"/>
  <c r="H3759" i="3"/>
  <c r="J3758" i="3"/>
  <c r="I3758" i="3"/>
  <c r="H3758" i="3"/>
  <c r="J3757" i="3"/>
  <c r="I3757" i="3"/>
  <c r="H3757" i="3"/>
  <c r="J3756" i="3"/>
  <c r="I3756" i="3"/>
  <c r="H3756" i="3"/>
  <c r="J3755" i="3"/>
  <c r="I3755" i="3"/>
  <c r="H3755" i="3"/>
  <c r="J3754" i="3"/>
  <c r="I3754" i="3"/>
  <c r="H3754" i="3"/>
  <c r="J3753" i="3"/>
  <c r="I3753" i="3"/>
  <c r="H3753" i="3"/>
  <c r="J3752" i="3"/>
  <c r="I3752" i="3"/>
  <c r="H3752" i="3"/>
  <c r="J3751" i="3"/>
  <c r="I3751" i="3"/>
  <c r="H3751" i="3"/>
  <c r="J3750" i="3"/>
  <c r="I3750" i="3"/>
  <c r="H3750" i="3"/>
  <c r="J3749" i="3"/>
  <c r="I3749" i="3"/>
  <c r="H3749" i="3"/>
  <c r="J3748" i="3"/>
  <c r="I3748" i="3"/>
  <c r="H3748" i="3"/>
  <c r="J3747" i="3"/>
  <c r="I3747" i="3"/>
  <c r="H3747" i="3"/>
  <c r="J3746" i="3"/>
  <c r="I3746" i="3"/>
  <c r="H3746" i="3"/>
  <c r="J3745" i="3"/>
  <c r="I3745" i="3"/>
  <c r="H3745" i="3"/>
  <c r="J3744" i="3"/>
  <c r="I3744" i="3"/>
  <c r="H3744" i="3"/>
  <c r="J3743" i="3"/>
  <c r="I3743" i="3"/>
  <c r="H3743" i="3"/>
  <c r="J3742" i="3"/>
  <c r="I3742" i="3"/>
  <c r="H3742" i="3"/>
  <c r="J3741" i="3"/>
  <c r="I3741" i="3"/>
  <c r="H3741" i="3"/>
  <c r="J3740" i="3"/>
  <c r="I3740" i="3"/>
  <c r="H3740" i="3"/>
  <c r="J3739" i="3"/>
  <c r="I3739" i="3"/>
  <c r="H3739" i="3"/>
  <c r="J3738" i="3"/>
  <c r="I3738" i="3"/>
  <c r="H3738" i="3"/>
  <c r="J3737" i="3"/>
  <c r="I3737" i="3"/>
  <c r="H3737" i="3"/>
  <c r="J3736" i="3"/>
  <c r="I3736" i="3"/>
  <c r="H3736" i="3"/>
  <c r="J3735" i="3"/>
  <c r="I3735" i="3"/>
  <c r="H3735" i="3"/>
  <c r="J3734" i="3"/>
  <c r="I3734" i="3"/>
  <c r="H3734" i="3"/>
  <c r="J3733" i="3"/>
  <c r="I3733" i="3"/>
  <c r="H3733" i="3"/>
  <c r="J3732" i="3"/>
  <c r="I3732" i="3"/>
  <c r="H3732" i="3"/>
  <c r="J3731" i="3"/>
  <c r="I3731" i="3"/>
  <c r="H3731" i="3"/>
  <c r="J3730" i="3"/>
  <c r="I3730" i="3"/>
  <c r="H3730" i="3"/>
  <c r="J3729" i="3"/>
  <c r="I3729" i="3"/>
  <c r="H3729" i="3"/>
  <c r="J3728" i="3"/>
  <c r="I3728" i="3"/>
  <c r="H3728" i="3"/>
  <c r="J3727" i="3"/>
  <c r="I3727" i="3"/>
  <c r="H3727" i="3"/>
  <c r="J3726" i="3"/>
  <c r="I3726" i="3"/>
  <c r="H3726" i="3"/>
  <c r="J3725" i="3"/>
  <c r="I3725" i="3"/>
  <c r="H3725" i="3"/>
  <c r="J3724" i="3"/>
  <c r="I3724" i="3"/>
  <c r="H3724" i="3"/>
  <c r="J3723" i="3"/>
  <c r="I3723" i="3"/>
  <c r="H3723" i="3"/>
  <c r="J3722" i="3"/>
  <c r="I3722" i="3"/>
  <c r="H3722" i="3"/>
  <c r="J3721" i="3"/>
  <c r="I3721" i="3"/>
  <c r="H3721" i="3"/>
  <c r="J3720" i="3"/>
  <c r="I3720" i="3"/>
  <c r="H3720" i="3"/>
  <c r="J3719" i="3"/>
  <c r="I3719" i="3"/>
  <c r="H3719" i="3"/>
  <c r="J3718" i="3"/>
  <c r="I3718" i="3"/>
  <c r="H3718" i="3"/>
  <c r="J3717" i="3"/>
  <c r="I3717" i="3"/>
  <c r="H3717" i="3"/>
  <c r="J3716" i="3"/>
  <c r="I3716" i="3"/>
  <c r="H3716" i="3"/>
  <c r="J3715" i="3"/>
  <c r="I3715" i="3"/>
  <c r="H3715" i="3"/>
  <c r="J3714" i="3"/>
  <c r="I3714" i="3"/>
  <c r="H3714" i="3"/>
  <c r="J3713" i="3"/>
  <c r="I3713" i="3"/>
  <c r="H3713" i="3"/>
  <c r="J3712" i="3"/>
  <c r="I3712" i="3"/>
  <c r="H3712" i="3"/>
  <c r="J3711" i="3"/>
  <c r="I3711" i="3"/>
  <c r="H3711" i="3"/>
  <c r="J3710" i="3"/>
  <c r="I3710" i="3"/>
  <c r="H3710" i="3"/>
  <c r="J3709" i="3"/>
  <c r="I3709" i="3"/>
  <c r="H3709" i="3"/>
  <c r="J3708" i="3"/>
  <c r="I3708" i="3"/>
  <c r="H3708" i="3"/>
  <c r="J3707" i="3"/>
  <c r="I3707" i="3"/>
  <c r="H3707" i="3"/>
  <c r="J3706" i="3"/>
  <c r="I3706" i="3"/>
  <c r="H3706" i="3"/>
  <c r="J3705" i="3"/>
  <c r="I3705" i="3"/>
  <c r="H3705" i="3"/>
  <c r="J3704" i="3"/>
  <c r="I3704" i="3"/>
  <c r="H3704" i="3"/>
  <c r="J3703" i="3"/>
  <c r="I3703" i="3"/>
  <c r="H3703" i="3"/>
  <c r="J3702" i="3"/>
  <c r="I3702" i="3"/>
  <c r="H3702" i="3"/>
  <c r="J3701" i="3"/>
  <c r="I3701" i="3"/>
  <c r="H3701" i="3"/>
  <c r="J3700" i="3"/>
  <c r="I3700" i="3"/>
  <c r="H3700" i="3"/>
  <c r="J3699" i="3"/>
  <c r="I3699" i="3"/>
  <c r="H3699" i="3"/>
  <c r="J3698" i="3"/>
  <c r="I3698" i="3"/>
  <c r="H3698" i="3"/>
  <c r="J3697" i="3"/>
  <c r="I3697" i="3"/>
  <c r="H3697" i="3"/>
  <c r="J3696" i="3"/>
  <c r="I3696" i="3"/>
  <c r="H3696" i="3"/>
  <c r="J3695" i="3"/>
  <c r="I3695" i="3"/>
  <c r="H3695" i="3"/>
  <c r="J3694" i="3"/>
  <c r="I3694" i="3"/>
  <c r="H3694" i="3"/>
  <c r="J3693" i="3"/>
  <c r="I3693" i="3"/>
  <c r="H3693" i="3"/>
  <c r="J3692" i="3"/>
  <c r="I3692" i="3"/>
  <c r="H3692" i="3"/>
  <c r="J3691" i="3"/>
  <c r="I3691" i="3"/>
  <c r="H3691" i="3"/>
  <c r="J3690" i="3"/>
  <c r="I3690" i="3"/>
  <c r="H3690" i="3"/>
  <c r="J3689" i="3"/>
  <c r="I3689" i="3"/>
  <c r="H3689" i="3"/>
  <c r="J3688" i="3"/>
  <c r="I3688" i="3"/>
  <c r="H3688" i="3"/>
  <c r="J3687" i="3"/>
  <c r="I3687" i="3"/>
  <c r="H3687" i="3"/>
  <c r="J3686" i="3"/>
  <c r="I3686" i="3"/>
  <c r="H3686" i="3"/>
  <c r="J3685" i="3"/>
  <c r="I3685" i="3"/>
  <c r="H3685" i="3"/>
  <c r="J3684" i="3"/>
  <c r="I3684" i="3"/>
  <c r="H3684" i="3"/>
  <c r="J3683" i="3"/>
  <c r="I3683" i="3"/>
  <c r="H3683" i="3"/>
  <c r="J3682" i="3"/>
  <c r="I3682" i="3"/>
  <c r="H3682" i="3"/>
  <c r="J3681" i="3"/>
  <c r="I3681" i="3"/>
  <c r="H3681" i="3"/>
  <c r="J3680" i="3"/>
  <c r="I3680" i="3"/>
  <c r="H3680" i="3"/>
  <c r="J3679" i="3"/>
  <c r="I3679" i="3"/>
  <c r="H3679" i="3"/>
  <c r="J3678" i="3"/>
  <c r="I3678" i="3"/>
  <c r="H3678" i="3"/>
  <c r="J3677" i="3"/>
  <c r="I3677" i="3"/>
  <c r="H3677" i="3"/>
  <c r="J3676" i="3"/>
  <c r="I3676" i="3"/>
  <c r="H3676" i="3"/>
  <c r="J3675" i="3"/>
  <c r="I3675" i="3"/>
  <c r="H3675" i="3"/>
  <c r="J3674" i="3"/>
  <c r="I3674" i="3"/>
  <c r="H3674" i="3"/>
  <c r="J3673" i="3"/>
  <c r="I3673" i="3"/>
  <c r="H3673" i="3"/>
  <c r="J3672" i="3"/>
  <c r="I3672" i="3"/>
  <c r="H3672" i="3"/>
  <c r="J3671" i="3"/>
  <c r="I3671" i="3"/>
  <c r="H3671" i="3"/>
  <c r="J3670" i="3"/>
  <c r="I3670" i="3"/>
  <c r="H3670" i="3"/>
  <c r="J3669" i="3"/>
  <c r="I3669" i="3"/>
  <c r="H3669" i="3"/>
  <c r="J3668" i="3"/>
  <c r="I3668" i="3"/>
  <c r="H3668" i="3"/>
  <c r="J3667" i="3"/>
  <c r="I3667" i="3"/>
  <c r="H3667" i="3"/>
  <c r="J3666" i="3"/>
  <c r="I3666" i="3"/>
  <c r="H3666" i="3"/>
  <c r="J3665" i="3"/>
  <c r="I3665" i="3"/>
  <c r="H3665" i="3"/>
  <c r="J3664" i="3"/>
  <c r="I3664" i="3"/>
  <c r="H3664" i="3"/>
  <c r="J3663" i="3"/>
  <c r="I3663" i="3"/>
  <c r="H3663" i="3"/>
  <c r="J3662" i="3"/>
  <c r="I3662" i="3"/>
  <c r="H3662" i="3"/>
  <c r="J3661" i="3"/>
  <c r="I3661" i="3"/>
  <c r="H3661" i="3"/>
  <c r="J3660" i="3"/>
  <c r="I3660" i="3"/>
  <c r="H3660" i="3"/>
  <c r="J3659" i="3"/>
  <c r="I3659" i="3"/>
  <c r="H3659" i="3"/>
  <c r="J3658" i="3"/>
  <c r="I3658" i="3"/>
  <c r="H3658" i="3"/>
  <c r="J3657" i="3"/>
  <c r="I3657" i="3"/>
  <c r="H3657" i="3"/>
  <c r="J3656" i="3"/>
  <c r="I3656" i="3"/>
  <c r="H3656" i="3"/>
  <c r="J3655" i="3"/>
  <c r="I3655" i="3"/>
  <c r="H3655" i="3"/>
  <c r="J3654" i="3"/>
  <c r="I3654" i="3"/>
  <c r="H3654" i="3"/>
  <c r="J3653" i="3"/>
  <c r="I3653" i="3"/>
  <c r="H3653" i="3"/>
  <c r="J3652" i="3"/>
  <c r="I3652" i="3"/>
  <c r="H3652" i="3"/>
  <c r="J3651" i="3"/>
  <c r="I3651" i="3"/>
  <c r="H3651" i="3"/>
  <c r="J3650" i="3"/>
  <c r="I3650" i="3"/>
  <c r="H3650" i="3"/>
  <c r="J3649" i="3"/>
  <c r="I3649" i="3"/>
  <c r="H3649" i="3"/>
  <c r="J3648" i="3"/>
  <c r="I3648" i="3"/>
  <c r="H3648" i="3"/>
  <c r="J3647" i="3"/>
  <c r="I3647" i="3"/>
  <c r="H3647" i="3"/>
  <c r="J3646" i="3"/>
  <c r="I3646" i="3"/>
  <c r="H3646" i="3"/>
  <c r="J3645" i="3"/>
  <c r="I3645" i="3"/>
  <c r="H3645" i="3"/>
  <c r="J3644" i="3"/>
  <c r="I3644" i="3"/>
  <c r="H3644" i="3"/>
  <c r="J3643" i="3"/>
  <c r="I3643" i="3"/>
  <c r="H3643" i="3"/>
  <c r="J3642" i="3"/>
  <c r="I3642" i="3"/>
  <c r="H3642" i="3"/>
  <c r="J3641" i="3"/>
  <c r="I3641" i="3"/>
  <c r="H3641" i="3"/>
  <c r="J3640" i="3"/>
  <c r="I3640" i="3"/>
  <c r="H3640" i="3"/>
  <c r="J3639" i="3"/>
  <c r="I3639" i="3"/>
  <c r="H3639" i="3"/>
  <c r="J3638" i="3"/>
  <c r="I3638" i="3"/>
  <c r="H3638" i="3"/>
  <c r="J3637" i="3"/>
  <c r="I3637" i="3"/>
  <c r="H3637" i="3"/>
  <c r="J3636" i="3"/>
  <c r="I3636" i="3"/>
  <c r="H3636" i="3"/>
  <c r="J3635" i="3"/>
  <c r="I3635" i="3"/>
  <c r="H3635" i="3"/>
  <c r="J3634" i="3"/>
  <c r="I3634" i="3"/>
  <c r="H3634" i="3"/>
  <c r="J3633" i="3"/>
  <c r="I3633" i="3"/>
  <c r="H3633" i="3"/>
  <c r="J3632" i="3"/>
  <c r="I3632" i="3"/>
  <c r="H3632" i="3"/>
  <c r="J3631" i="3"/>
  <c r="I3631" i="3"/>
  <c r="H3631" i="3"/>
  <c r="J3630" i="3"/>
  <c r="I3630" i="3"/>
  <c r="H3630" i="3"/>
  <c r="J3629" i="3"/>
  <c r="I3629" i="3"/>
  <c r="H3629" i="3"/>
  <c r="J3628" i="3"/>
  <c r="I3628" i="3"/>
  <c r="H3628" i="3"/>
  <c r="J3627" i="3"/>
  <c r="I3627" i="3"/>
  <c r="H3627" i="3"/>
  <c r="J3626" i="3"/>
  <c r="I3626" i="3"/>
  <c r="H3626" i="3"/>
  <c r="J3625" i="3"/>
  <c r="I3625" i="3"/>
  <c r="H3625" i="3"/>
  <c r="J3624" i="3"/>
  <c r="I3624" i="3"/>
  <c r="H3624" i="3"/>
  <c r="J3623" i="3"/>
  <c r="I3623" i="3"/>
  <c r="H3623" i="3"/>
  <c r="J3622" i="3"/>
  <c r="I3622" i="3"/>
  <c r="H3622" i="3"/>
  <c r="J3621" i="3"/>
  <c r="I3621" i="3"/>
  <c r="H3621" i="3"/>
  <c r="J3620" i="3"/>
  <c r="I3620" i="3"/>
  <c r="H3620" i="3"/>
  <c r="J3619" i="3"/>
  <c r="I3619" i="3"/>
  <c r="H3619" i="3"/>
  <c r="J3618" i="3"/>
  <c r="I3618" i="3"/>
  <c r="H3618" i="3"/>
  <c r="J3617" i="3"/>
  <c r="I3617" i="3"/>
  <c r="H3617" i="3"/>
  <c r="J3616" i="3"/>
  <c r="I3616" i="3"/>
  <c r="H3616" i="3"/>
  <c r="J3615" i="3"/>
  <c r="I3615" i="3"/>
  <c r="H3615" i="3"/>
  <c r="J3614" i="3"/>
  <c r="I3614" i="3"/>
  <c r="H3614" i="3"/>
  <c r="J3613" i="3"/>
  <c r="I3613" i="3"/>
  <c r="H3613" i="3"/>
  <c r="J3612" i="3"/>
  <c r="I3612" i="3"/>
  <c r="H3612" i="3"/>
  <c r="J3611" i="3"/>
  <c r="I3611" i="3"/>
  <c r="H3611" i="3"/>
  <c r="J3610" i="3"/>
  <c r="I3610" i="3"/>
  <c r="H3610" i="3"/>
  <c r="J3609" i="3"/>
  <c r="I3609" i="3"/>
  <c r="H3609" i="3"/>
  <c r="J3608" i="3"/>
  <c r="I3608" i="3"/>
  <c r="H3608" i="3"/>
  <c r="J3607" i="3"/>
  <c r="I3607" i="3"/>
  <c r="H3607" i="3"/>
  <c r="J3606" i="3"/>
  <c r="I3606" i="3"/>
  <c r="H3606" i="3"/>
  <c r="J3605" i="3"/>
  <c r="I3605" i="3"/>
  <c r="H3605" i="3"/>
  <c r="J3604" i="3"/>
  <c r="I3604" i="3"/>
  <c r="H3604" i="3"/>
  <c r="J3603" i="3"/>
  <c r="I3603" i="3"/>
  <c r="H3603" i="3"/>
  <c r="J3602" i="3"/>
  <c r="I3602" i="3"/>
  <c r="H3602" i="3"/>
  <c r="J3601" i="3"/>
  <c r="I3601" i="3"/>
  <c r="H3601" i="3"/>
  <c r="J3600" i="3"/>
  <c r="I3600" i="3"/>
  <c r="H3600" i="3"/>
  <c r="J3599" i="3"/>
  <c r="I3599" i="3"/>
  <c r="H3599" i="3"/>
  <c r="J3598" i="3"/>
  <c r="I3598" i="3"/>
  <c r="H3598" i="3"/>
  <c r="J3597" i="3"/>
  <c r="I3597" i="3"/>
  <c r="H3597" i="3"/>
  <c r="J3596" i="3"/>
  <c r="I3596" i="3"/>
  <c r="H3596" i="3"/>
  <c r="J3595" i="3"/>
  <c r="I3595" i="3"/>
  <c r="H3595" i="3"/>
  <c r="J3594" i="3"/>
  <c r="I3594" i="3"/>
  <c r="H3594" i="3"/>
  <c r="J3593" i="3"/>
  <c r="I3593" i="3"/>
  <c r="H3593" i="3"/>
  <c r="J3592" i="3"/>
  <c r="I3592" i="3"/>
  <c r="H3592" i="3"/>
  <c r="J3591" i="3"/>
  <c r="I3591" i="3"/>
  <c r="H3591" i="3"/>
  <c r="J3590" i="3"/>
  <c r="I3590" i="3"/>
  <c r="H3590" i="3"/>
  <c r="J3589" i="3"/>
  <c r="I3589" i="3"/>
  <c r="H3589" i="3"/>
  <c r="J3588" i="3"/>
  <c r="I3588" i="3"/>
  <c r="H3588" i="3"/>
  <c r="J3587" i="3"/>
  <c r="I3587" i="3"/>
  <c r="H3587" i="3"/>
  <c r="J3586" i="3"/>
  <c r="I3586" i="3"/>
  <c r="H3586" i="3"/>
  <c r="J3585" i="3"/>
  <c r="I3585" i="3"/>
  <c r="H3585" i="3"/>
  <c r="J3584" i="3"/>
  <c r="I3584" i="3"/>
  <c r="H3584" i="3"/>
  <c r="J3583" i="3"/>
  <c r="I3583" i="3"/>
  <c r="H3583" i="3"/>
  <c r="J3582" i="3"/>
  <c r="I3582" i="3"/>
  <c r="H3582" i="3"/>
  <c r="J3581" i="3"/>
  <c r="I3581" i="3"/>
  <c r="H3581" i="3"/>
  <c r="J3580" i="3"/>
  <c r="I3580" i="3"/>
  <c r="H3580" i="3"/>
  <c r="J3579" i="3"/>
  <c r="I3579" i="3"/>
  <c r="H3579" i="3"/>
  <c r="J3578" i="3"/>
  <c r="I3578" i="3"/>
  <c r="H3578" i="3"/>
  <c r="J3577" i="3"/>
  <c r="I3577" i="3"/>
  <c r="H3577" i="3"/>
  <c r="J3576" i="3"/>
  <c r="I3576" i="3"/>
  <c r="H3576" i="3"/>
  <c r="J3575" i="3"/>
  <c r="I3575" i="3"/>
  <c r="H3575" i="3"/>
  <c r="J3574" i="3"/>
  <c r="I3574" i="3"/>
  <c r="H3574" i="3"/>
  <c r="J3573" i="3"/>
  <c r="I3573" i="3"/>
  <c r="H3573" i="3"/>
  <c r="J3572" i="3"/>
  <c r="I3572" i="3"/>
  <c r="H3572" i="3"/>
  <c r="J3571" i="3"/>
  <c r="I3571" i="3"/>
  <c r="H3571" i="3"/>
  <c r="J3570" i="3"/>
  <c r="I3570" i="3"/>
  <c r="H3570" i="3"/>
  <c r="J3569" i="3"/>
  <c r="I3569" i="3"/>
  <c r="H3569" i="3"/>
  <c r="J3568" i="3"/>
  <c r="I3568" i="3"/>
  <c r="H3568" i="3"/>
  <c r="J3567" i="3"/>
  <c r="I3567" i="3"/>
  <c r="H3567" i="3"/>
  <c r="J3566" i="3"/>
  <c r="I3566" i="3"/>
  <c r="H3566" i="3"/>
  <c r="J3565" i="3"/>
  <c r="I3565" i="3"/>
  <c r="H3565" i="3"/>
  <c r="J3564" i="3"/>
  <c r="I3564" i="3"/>
  <c r="H3564" i="3"/>
  <c r="J3563" i="3"/>
  <c r="I3563" i="3"/>
  <c r="H3563" i="3"/>
  <c r="J3562" i="3"/>
  <c r="I3562" i="3"/>
  <c r="H3562" i="3"/>
  <c r="J3561" i="3"/>
  <c r="I3561" i="3"/>
  <c r="H3561" i="3"/>
  <c r="J3560" i="3"/>
  <c r="I3560" i="3"/>
  <c r="H3560" i="3"/>
  <c r="J3559" i="3"/>
  <c r="I3559" i="3"/>
  <c r="H3559" i="3"/>
  <c r="J3558" i="3"/>
  <c r="I3558" i="3"/>
  <c r="H3558" i="3"/>
  <c r="J3557" i="3"/>
  <c r="I3557" i="3"/>
  <c r="H3557" i="3"/>
  <c r="J3556" i="3"/>
  <c r="I3556" i="3"/>
  <c r="H3556" i="3"/>
  <c r="J3555" i="3"/>
  <c r="I3555" i="3"/>
  <c r="H3555" i="3"/>
  <c r="J3554" i="3"/>
  <c r="I3554" i="3"/>
  <c r="H3554" i="3"/>
  <c r="J3553" i="3"/>
  <c r="I3553" i="3"/>
  <c r="H3553" i="3"/>
  <c r="J3552" i="3"/>
  <c r="I3552" i="3"/>
  <c r="H3552" i="3"/>
  <c r="J3551" i="3"/>
  <c r="I3551" i="3"/>
  <c r="H3551" i="3"/>
  <c r="J3550" i="3"/>
  <c r="I3550" i="3"/>
  <c r="H3550" i="3"/>
  <c r="J3549" i="3"/>
  <c r="I3549" i="3"/>
  <c r="H3549" i="3"/>
  <c r="J3548" i="3"/>
  <c r="I3548" i="3"/>
  <c r="H3548" i="3"/>
  <c r="J3547" i="3"/>
  <c r="I3547" i="3"/>
  <c r="H3547" i="3"/>
  <c r="J3546" i="3"/>
  <c r="I3546" i="3"/>
  <c r="H3546" i="3"/>
  <c r="J3545" i="3"/>
  <c r="I3545" i="3"/>
  <c r="H3545" i="3"/>
  <c r="J3544" i="3"/>
  <c r="I3544" i="3"/>
  <c r="H3544" i="3"/>
  <c r="J3543" i="3"/>
  <c r="I3543" i="3"/>
  <c r="H3543" i="3"/>
  <c r="J3542" i="3"/>
  <c r="I3542" i="3"/>
  <c r="H3542" i="3"/>
  <c r="J3541" i="3"/>
  <c r="I3541" i="3"/>
  <c r="H3541" i="3"/>
  <c r="J3540" i="3"/>
  <c r="I3540" i="3"/>
  <c r="H3540" i="3"/>
  <c r="J3539" i="3"/>
  <c r="I3539" i="3"/>
  <c r="H3539" i="3"/>
  <c r="J3538" i="3"/>
  <c r="I3538" i="3"/>
  <c r="H3538" i="3"/>
  <c r="J3537" i="3"/>
  <c r="I3537" i="3"/>
  <c r="H3537" i="3"/>
  <c r="J3536" i="3"/>
  <c r="I3536" i="3"/>
  <c r="H3536" i="3"/>
  <c r="J3535" i="3"/>
  <c r="I3535" i="3"/>
  <c r="H3535" i="3"/>
  <c r="J3534" i="3"/>
  <c r="I3534" i="3"/>
  <c r="H3534" i="3"/>
  <c r="J3533" i="3"/>
  <c r="I3533" i="3"/>
  <c r="H3533" i="3"/>
  <c r="J3532" i="3"/>
  <c r="I3532" i="3"/>
  <c r="H3532" i="3"/>
  <c r="J3531" i="3"/>
  <c r="I3531" i="3"/>
  <c r="H3531" i="3"/>
  <c r="J3530" i="3"/>
  <c r="I3530" i="3"/>
  <c r="H3530" i="3"/>
  <c r="J3529" i="3"/>
  <c r="I3529" i="3"/>
  <c r="H3529" i="3"/>
  <c r="J3528" i="3"/>
  <c r="I3528" i="3"/>
  <c r="H3528" i="3"/>
  <c r="J3527" i="3"/>
  <c r="I3527" i="3"/>
  <c r="H3527" i="3"/>
  <c r="J3526" i="3"/>
  <c r="I3526" i="3"/>
  <c r="H3526" i="3"/>
  <c r="J3525" i="3"/>
  <c r="I3525" i="3"/>
  <c r="H3525" i="3"/>
  <c r="J3524" i="3"/>
  <c r="I3524" i="3"/>
  <c r="H3524" i="3"/>
  <c r="J3523" i="3"/>
  <c r="I3523" i="3"/>
  <c r="H3523" i="3"/>
  <c r="J3522" i="3"/>
  <c r="I3522" i="3"/>
  <c r="H3522" i="3"/>
  <c r="J3521" i="3"/>
  <c r="I3521" i="3"/>
  <c r="H3521" i="3"/>
  <c r="J3520" i="3"/>
  <c r="I3520" i="3"/>
  <c r="H3520" i="3"/>
  <c r="J3519" i="3"/>
  <c r="I3519" i="3"/>
  <c r="H3519" i="3"/>
  <c r="J3518" i="3"/>
  <c r="I3518" i="3"/>
  <c r="H3518" i="3"/>
  <c r="J3517" i="3"/>
  <c r="I3517" i="3"/>
  <c r="H3517" i="3"/>
  <c r="J3516" i="3"/>
  <c r="I3516" i="3"/>
  <c r="H3516" i="3"/>
  <c r="J3515" i="3"/>
  <c r="I3515" i="3"/>
  <c r="H3515" i="3"/>
  <c r="J3514" i="3"/>
  <c r="I3514" i="3"/>
  <c r="H3514" i="3"/>
  <c r="J3513" i="3"/>
  <c r="I3513" i="3"/>
  <c r="H3513" i="3"/>
  <c r="J3512" i="3"/>
  <c r="I3512" i="3"/>
  <c r="H3512" i="3"/>
  <c r="J3511" i="3"/>
  <c r="I3511" i="3"/>
  <c r="H3511" i="3"/>
  <c r="J3510" i="3"/>
  <c r="I3510" i="3"/>
  <c r="H3510" i="3"/>
  <c r="J3509" i="3"/>
  <c r="I3509" i="3"/>
  <c r="H3509" i="3"/>
  <c r="J3508" i="3"/>
  <c r="I3508" i="3"/>
  <c r="H3508" i="3"/>
  <c r="J3507" i="3"/>
  <c r="I3507" i="3"/>
  <c r="H3507" i="3"/>
  <c r="J3506" i="3"/>
  <c r="I3506" i="3"/>
  <c r="H3506" i="3"/>
  <c r="J3505" i="3"/>
  <c r="I3505" i="3"/>
  <c r="H3505" i="3"/>
  <c r="J3504" i="3"/>
  <c r="I3504" i="3"/>
  <c r="H3504" i="3"/>
  <c r="J3503" i="3"/>
  <c r="I3503" i="3"/>
  <c r="H3503" i="3"/>
  <c r="J3502" i="3"/>
  <c r="I3502" i="3"/>
  <c r="H3502" i="3"/>
  <c r="J3501" i="3"/>
  <c r="I3501" i="3"/>
  <c r="H3501" i="3"/>
  <c r="J3500" i="3"/>
  <c r="I3500" i="3"/>
  <c r="H3500" i="3"/>
  <c r="J3499" i="3"/>
  <c r="I3499" i="3"/>
  <c r="H3499" i="3"/>
  <c r="J3498" i="3"/>
  <c r="I3498" i="3"/>
  <c r="H3498" i="3"/>
  <c r="J3497" i="3"/>
  <c r="I3497" i="3"/>
  <c r="H3497" i="3"/>
  <c r="J3496" i="3"/>
  <c r="I3496" i="3"/>
  <c r="H3496" i="3"/>
  <c r="J3495" i="3"/>
  <c r="I3495" i="3"/>
  <c r="H3495" i="3"/>
  <c r="J3494" i="3"/>
  <c r="I3494" i="3"/>
  <c r="H3494" i="3"/>
  <c r="J3493" i="3"/>
  <c r="I3493" i="3"/>
  <c r="H3493" i="3"/>
  <c r="J3492" i="3"/>
  <c r="I3492" i="3"/>
  <c r="H3492" i="3"/>
  <c r="J3491" i="3"/>
  <c r="I3491" i="3"/>
  <c r="H3491" i="3"/>
  <c r="J3490" i="3"/>
  <c r="I3490" i="3"/>
  <c r="H3490" i="3"/>
  <c r="J3489" i="3"/>
  <c r="I3489" i="3"/>
  <c r="H3489" i="3"/>
  <c r="J3488" i="3"/>
  <c r="I3488" i="3"/>
  <c r="H3488" i="3"/>
  <c r="J3487" i="3"/>
  <c r="I3487" i="3"/>
  <c r="H3487" i="3"/>
  <c r="J3486" i="3"/>
  <c r="I3486" i="3"/>
  <c r="H3486" i="3"/>
  <c r="J3485" i="3"/>
  <c r="I3485" i="3"/>
  <c r="H3485" i="3"/>
  <c r="J3484" i="3"/>
  <c r="I3484" i="3"/>
  <c r="H3484" i="3"/>
  <c r="J3483" i="3"/>
  <c r="I3483" i="3"/>
  <c r="H3483" i="3"/>
  <c r="J3482" i="3"/>
  <c r="I3482" i="3"/>
  <c r="H3482" i="3"/>
  <c r="J3481" i="3"/>
  <c r="I3481" i="3"/>
  <c r="H3481" i="3"/>
  <c r="J3480" i="3"/>
  <c r="I3480" i="3"/>
  <c r="H3480" i="3"/>
  <c r="J3479" i="3"/>
  <c r="I3479" i="3"/>
  <c r="H3479" i="3"/>
  <c r="J3478" i="3"/>
  <c r="I3478" i="3"/>
  <c r="H3478" i="3"/>
  <c r="J3477" i="3"/>
  <c r="I3477" i="3"/>
  <c r="H3477" i="3"/>
  <c r="J3476" i="3"/>
  <c r="I3476" i="3"/>
  <c r="H3476" i="3"/>
  <c r="J3475" i="3"/>
  <c r="I3475" i="3"/>
  <c r="H3475" i="3"/>
  <c r="J3474" i="3"/>
  <c r="I3474" i="3"/>
  <c r="H3474" i="3"/>
  <c r="J3473" i="3"/>
  <c r="I3473" i="3"/>
  <c r="H3473" i="3"/>
  <c r="J3472" i="3"/>
  <c r="I3472" i="3"/>
  <c r="H3472" i="3"/>
  <c r="J3471" i="3"/>
  <c r="I3471" i="3"/>
  <c r="H3471" i="3"/>
  <c r="J3470" i="3"/>
  <c r="I3470" i="3"/>
  <c r="H3470" i="3"/>
  <c r="J3469" i="3"/>
  <c r="I3469" i="3"/>
  <c r="H3469" i="3"/>
  <c r="J3468" i="3"/>
  <c r="I3468" i="3"/>
  <c r="H3468" i="3"/>
  <c r="J3467" i="3"/>
  <c r="I3467" i="3"/>
  <c r="H3467" i="3"/>
  <c r="J3466" i="3"/>
  <c r="I3466" i="3"/>
  <c r="H3466" i="3"/>
  <c r="J3465" i="3"/>
  <c r="I3465" i="3"/>
  <c r="H3465" i="3"/>
  <c r="J3464" i="3"/>
  <c r="I3464" i="3"/>
  <c r="H3464" i="3"/>
  <c r="J3463" i="3"/>
  <c r="I3463" i="3"/>
  <c r="H3463" i="3"/>
  <c r="J3462" i="3"/>
  <c r="I3462" i="3"/>
  <c r="H3462" i="3"/>
  <c r="J3461" i="3"/>
  <c r="I3461" i="3"/>
  <c r="H3461" i="3"/>
  <c r="J3460" i="3"/>
  <c r="I3460" i="3"/>
  <c r="H3460" i="3"/>
  <c r="J3459" i="3"/>
  <c r="I3459" i="3"/>
  <c r="H3459" i="3"/>
  <c r="J3458" i="3"/>
  <c r="I3458" i="3"/>
  <c r="H3458" i="3"/>
  <c r="J3457" i="3"/>
  <c r="I3457" i="3"/>
  <c r="H3457" i="3"/>
  <c r="J3456" i="3"/>
  <c r="I3456" i="3"/>
  <c r="H3456" i="3"/>
  <c r="J3455" i="3"/>
  <c r="I3455" i="3"/>
  <c r="H3455" i="3"/>
  <c r="J3454" i="3"/>
  <c r="I3454" i="3"/>
  <c r="H3454" i="3"/>
  <c r="J3453" i="3"/>
  <c r="I3453" i="3"/>
  <c r="H3453" i="3"/>
  <c r="J3452" i="3"/>
  <c r="I3452" i="3"/>
  <c r="H3452" i="3"/>
  <c r="J3451" i="3"/>
  <c r="I3451" i="3"/>
  <c r="H3451" i="3"/>
  <c r="J3450" i="3"/>
  <c r="I3450" i="3"/>
  <c r="H3450" i="3"/>
  <c r="J3449" i="3"/>
  <c r="I3449" i="3"/>
  <c r="H3449" i="3"/>
  <c r="J3448" i="3"/>
  <c r="I3448" i="3"/>
  <c r="H3448" i="3"/>
  <c r="J3447" i="3"/>
  <c r="I3447" i="3"/>
  <c r="H3447" i="3"/>
  <c r="J3446" i="3"/>
  <c r="I3446" i="3"/>
  <c r="H3446" i="3"/>
  <c r="J3445" i="3"/>
  <c r="I3445" i="3"/>
  <c r="H3445" i="3"/>
  <c r="J3444" i="3"/>
  <c r="I3444" i="3"/>
  <c r="H3444" i="3"/>
  <c r="J3443" i="3"/>
  <c r="I3443" i="3"/>
  <c r="H3443" i="3"/>
  <c r="J3442" i="3"/>
  <c r="I3442" i="3"/>
  <c r="H3442" i="3"/>
  <c r="J3441" i="3"/>
  <c r="I3441" i="3"/>
  <c r="H3441" i="3"/>
  <c r="J3440" i="3"/>
  <c r="I3440" i="3"/>
  <c r="H3440" i="3"/>
  <c r="J3439" i="3"/>
  <c r="I3439" i="3"/>
  <c r="H3439" i="3"/>
  <c r="J3438" i="3"/>
  <c r="I3438" i="3"/>
  <c r="H3438" i="3"/>
  <c r="J3437" i="3"/>
  <c r="I3437" i="3"/>
  <c r="H3437" i="3"/>
  <c r="J3436" i="3"/>
  <c r="I3436" i="3"/>
  <c r="H3436" i="3"/>
  <c r="J3435" i="3"/>
  <c r="I3435" i="3"/>
  <c r="H3435" i="3"/>
  <c r="J3434" i="3"/>
  <c r="I3434" i="3"/>
  <c r="H3434" i="3"/>
  <c r="J3433" i="3"/>
  <c r="I3433" i="3"/>
  <c r="H3433" i="3"/>
  <c r="J3432" i="3"/>
  <c r="I3432" i="3"/>
  <c r="H3432" i="3"/>
  <c r="J3431" i="3"/>
  <c r="I3431" i="3"/>
  <c r="H3431" i="3"/>
  <c r="J3430" i="3"/>
  <c r="I3430" i="3"/>
  <c r="H3430" i="3"/>
  <c r="J3429" i="3"/>
  <c r="I3429" i="3"/>
  <c r="H3429" i="3"/>
  <c r="J3428" i="3"/>
  <c r="I3428" i="3"/>
  <c r="H3428" i="3"/>
  <c r="J3427" i="3"/>
  <c r="I3427" i="3"/>
  <c r="H3427" i="3"/>
  <c r="J3426" i="3"/>
  <c r="I3426" i="3"/>
  <c r="H3426" i="3"/>
  <c r="J3425" i="3"/>
  <c r="I3425" i="3"/>
  <c r="H3425" i="3"/>
  <c r="J3424" i="3"/>
  <c r="I3424" i="3"/>
  <c r="H3424" i="3"/>
  <c r="J3423" i="3"/>
  <c r="I3423" i="3"/>
  <c r="H3423" i="3"/>
  <c r="J3422" i="3"/>
  <c r="I3422" i="3"/>
  <c r="H3422" i="3"/>
  <c r="J3421" i="3"/>
  <c r="I3421" i="3"/>
  <c r="H3421" i="3"/>
  <c r="J3420" i="3"/>
  <c r="I3420" i="3"/>
  <c r="H3420" i="3"/>
  <c r="J3419" i="3"/>
  <c r="I3419" i="3"/>
  <c r="H3419" i="3"/>
  <c r="J3418" i="3"/>
  <c r="I3418" i="3"/>
  <c r="H3418" i="3"/>
  <c r="J3417" i="3"/>
  <c r="I3417" i="3"/>
  <c r="H3417" i="3"/>
  <c r="J3416" i="3"/>
  <c r="I3416" i="3"/>
  <c r="H3416" i="3"/>
  <c r="J3415" i="3"/>
  <c r="I3415" i="3"/>
  <c r="H3415" i="3"/>
  <c r="J3414" i="3"/>
  <c r="I3414" i="3"/>
  <c r="H3414" i="3"/>
  <c r="J3413" i="3"/>
  <c r="I3413" i="3"/>
  <c r="H3413" i="3"/>
  <c r="J3412" i="3"/>
  <c r="I3412" i="3"/>
  <c r="H3412" i="3"/>
  <c r="J3411" i="3"/>
  <c r="I3411" i="3"/>
  <c r="H3411" i="3"/>
  <c r="J3410" i="3"/>
  <c r="I3410" i="3"/>
  <c r="H3410" i="3"/>
  <c r="J3409" i="3"/>
  <c r="I3409" i="3"/>
  <c r="H3409" i="3"/>
  <c r="J3408" i="3"/>
  <c r="I3408" i="3"/>
  <c r="H3408" i="3"/>
  <c r="J3407" i="3"/>
  <c r="I3407" i="3"/>
  <c r="H3407" i="3"/>
  <c r="J3406" i="3"/>
  <c r="I3406" i="3"/>
  <c r="H3406" i="3"/>
  <c r="J3405" i="3"/>
  <c r="I3405" i="3"/>
  <c r="H3405" i="3"/>
  <c r="J3404" i="3"/>
  <c r="I3404" i="3"/>
  <c r="H3404" i="3"/>
  <c r="J3403" i="3"/>
  <c r="I3403" i="3"/>
  <c r="H3403" i="3"/>
  <c r="J3402" i="3"/>
  <c r="I3402" i="3"/>
  <c r="H3402" i="3"/>
  <c r="J3401" i="3"/>
  <c r="I3401" i="3"/>
  <c r="H3401" i="3"/>
  <c r="J3400" i="3"/>
  <c r="I3400" i="3"/>
  <c r="H3400" i="3"/>
  <c r="J3399" i="3"/>
  <c r="I3399" i="3"/>
  <c r="H3399" i="3"/>
  <c r="J3398" i="3"/>
  <c r="I3398" i="3"/>
  <c r="H3398" i="3"/>
  <c r="J3397" i="3"/>
  <c r="I3397" i="3"/>
  <c r="H3397" i="3"/>
  <c r="J3396" i="3"/>
  <c r="I3396" i="3"/>
  <c r="H3396" i="3"/>
  <c r="J3395" i="3"/>
  <c r="I3395" i="3"/>
  <c r="H3395" i="3"/>
  <c r="J3394" i="3"/>
  <c r="I3394" i="3"/>
  <c r="H3394" i="3"/>
  <c r="J3393" i="3"/>
  <c r="I3393" i="3"/>
  <c r="H3393" i="3"/>
  <c r="J3392" i="3"/>
  <c r="I3392" i="3"/>
  <c r="H3392" i="3"/>
  <c r="J3391" i="3"/>
  <c r="I3391" i="3"/>
  <c r="H3391" i="3"/>
  <c r="J3390" i="3"/>
  <c r="I3390" i="3"/>
  <c r="H3390" i="3"/>
  <c r="J3389" i="3"/>
  <c r="I3389" i="3"/>
  <c r="H3389" i="3"/>
  <c r="J3388" i="3"/>
  <c r="I3388" i="3"/>
  <c r="H3388" i="3"/>
  <c r="J3387" i="3"/>
  <c r="I3387" i="3"/>
  <c r="H3387" i="3"/>
  <c r="J3386" i="3"/>
  <c r="I3386" i="3"/>
  <c r="H3386" i="3"/>
  <c r="J3385" i="3"/>
  <c r="I3385" i="3"/>
  <c r="H3385" i="3"/>
  <c r="J3384" i="3"/>
  <c r="I3384" i="3"/>
  <c r="H3384" i="3"/>
  <c r="J3383" i="3"/>
  <c r="I3383" i="3"/>
  <c r="H3383" i="3"/>
  <c r="J3382" i="3"/>
  <c r="I3382" i="3"/>
  <c r="H3382" i="3"/>
  <c r="J3381" i="3"/>
  <c r="I3381" i="3"/>
  <c r="H3381" i="3"/>
  <c r="J3380" i="3"/>
  <c r="I3380" i="3"/>
  <c r="H3380" i="3"/>
  <c r="J3379" i="3"/>
  <c r="I3379" i="3"/>
  <c r="H3379" i="3"/>
  <c r="J3378" i="3"/>
  <c r="I3378" i="3"/>
  <c r="H3378" i="3"/>
  <c r="J3377" i="3"/>
  <c r="I3377" i="3"/>
  <c r="H3377" i="3"/>
  <c r="J3376" i="3"/>
  <c r="I3376" i="3"/>
  <c r="H3376" i="3"/>
  <c r="J3375" i="3"/>
  <c r="I3375" i="3"/>
  <c r="H3375" i="3"/>
  <c r="J3374" i="3"/>
  <c r="I3374" i="3"/>
  <c r="H3374" i="3"/>
  <c r="J3373" i="3"/>
  <c r="I3373" i="3"/>
  <c r="H3373" i="3"/>
  <c r="J3372" i="3"/>
  <c r="I3372" i="3"/>
  <c r="H3372" i="3"/>
  <c r="J3371" i="3"/>
  <c r="I3371" i="3"/>
  <c r="H3371" i="3"/>
  <c r="J3370" i="3"/>
  <c r="I3370" i="3"/>
  <c r="H3370" i="3"/>
  <c r="J3369" i="3"/>
  <c r="I3369" i="3"/>
  <c r="H3369" i="3"/>
  <c r="J3368" i="3"/>
  <c r="I3368" i="3"/>
  <c r="H3368" i="3"/>
  <c r="J3367" i="3"/>
  <c r="I3367" i="3"/>
  <c r="H3367" i="3"/>
  <c r="J3366" i="3"/>
  <c r="I3366" i="3"/>
  <c r="H3366" i="3"/>
  <c r="J3365" i="3"/>
  <c r="I3365" i="3"/>
  <c r="H3365" i="3"/>
  <c r="J3364" i="3"/>
  <c r="I3364" i="3"/>
  <c r="H3364" i="3"/>
  <c r="J3363" i="3"/>
  <c r="I3363" i="3"/>
  <c r="H3363" i="3"/>
  <c r="J3362" i="3"/>
  <c r="I3362" i="3"/>
  <c r="H3362" i="3"/>
  <c r="J3361" i="3"/>
  <c r="I3361" i="3"/>
  <c r="H3361" i="3"/>
  <c r="J3360" i="3"/>
  <c r="I3360" i="3"/>
  <c r="H3360" i="3"/>
  <c r="J3359" i="3"/>
  <c r="I3359" i="3"/>
  <c r="H3359" i="3"/>
  <c r="J3358" i="3"/>
  <c r="I3358" i="3"/>
  <c r="H3358" i="3"/>
  <c r="J3357" i="3"/>
  <c r="I3357" i="3"/>
  <c r="H3357" i="3"/>
  <c r="J3356" i="3"/>
  <c r="I3356" i="3"/>
  <c r="H3356" i="3"/>
  <c r="J3355" i="3"/>
  <c r="I3355" i="3"/>
  <c r="H3355" i="3"/>
  <c r="J3354" i="3"/>
  <c r="I3354" i="3"/>
  <c r="H3354" i="3"/>
  <c r="J3353" i="3"/>
  <c r="I3353" i="3"/>
  <c r="H3353" i="3"/>
  <c r="J3352" i="3"/>
  <c r="I3352" i="3"/>
  <c r="H3352" i="3"/>
  <c r="J3351" i="3"/>
  <c r="I3351" i="3"/>
  <c r="H3351" i="3"/>
  <c r="J3350" i="3"/>
  <c r="I3350" i="3"/>
  <c r="H3350" i="3"/>
  <c r="J3349" i="3"/>
  <c r="I3349" i="3"/>
  <c r="H3349" i="3"/>
  <c r="J3348" i="3"/>
  <c r="I3348" i="3"/>
  <c r="H3348" i="3"/>
  <c r="J3347" i="3"/>
  <c r="I3347" i="3"/>
  <c r="H3347" i="3"/>
  <c r="J3346" i="3"/>
  <c r="I3346" i="3"/>
  <c r="H3346" i="3"/>
  <c r="J3345" i="3"/>
  <c r="I3345" i="3"/>
  <c r="H3345" i="3"/>
  <c r="J3344" i="3"/>
  <c r="I3344" i="3"/>
  <c r="H3344" i="3"/>
  <c r="J3343" i="3"/>
  <c r="I3343" i="3"/>
  <c r="H3343" i="3"/>
  <c r="J3342" i="3"/>
  <c r="I3342" i="3"/>
  <c r="H3342" i="3"/>
  <c r="J3341" i="3"/>
  <c r="I3341" i="3"/>
  <c r="H3341" i="3"/>
  <c r="J3340" i="3"/>
  <c r="I3340" i="3"/>
  <c r="H3340" i="3"/>
  <c r="J3339" i="3"/>
  <c r="I3339" i="3"/>
  <c r="H3339" i="3"/>
  <c r="J3338" i="3"/>
  <c r="I3338" i="3"/>
  <c r="H3338" i="3"/>
  <c r="J3337" i="3"/>
  <c r="I3337" i="3"/>
  <c r="H3337" i="3"/>
  <c r="J3336" i="3"/>
  <c r="I3336" i="3"/>
  <c r="H3336" i="3"/>
  <c r="J3335" i="3"/>
  <c r="I3335" i="3"/>
  <c r="H3335" i="3"/>
  <c r="J3334" i="3"/>
  <c r="I3334" i="3"/>
  <c r="H3334" i="3"/>
  <c r="J3333" i="3"/>
  <c r="I3333" i="3"/>
  <c r="H3333" i="3"/>
  <c r="J3332" i="3"/>
  <c r="I3332" i="3"/>
  <c r="H3332" i="3"/>
  <c r="J3331" i="3"/>
  <c r="I3331" i="3"/>
  <c r="H3331" i="3"/>
  <c r="J3330" i="3"/>
  <c r="I3330" i="3"/>
  <c r="H3330" i="3"/>
  <c r="J3329" i="3"/>
  <c r="I3329" i="3"/>
  <c r="H3329" i="3"/>
  <c r="J3328" i="3"/>
  <c r="I3328" i="3"/>
  <c r="H3328" i="3"/>
  <c r="J3327" i="3"/>
  <c r="I3327" i="3"/>
  <c r="H3327" i="3"/>
  <c r="J3326" i="3"/>
  <c r="I3326" i="3"/>
  <c r="H3326" i="3"/>
  <c r="J3325" i="3"/>
  <c r="I3325" i="3"/>
  <c r="H3325" i="3"/>
  <c r="J3324" i="3"/>
  <c r="I3324" i="3"/>
  <c r="H3324" i="3"/>
  <c r="J3323" i="3"/>
  <c r="I3323" i="3"/>
  <c r="H3323" i="3"/>
  <c r="J3322" i="3"/>
  <c r="I3322" i="3"/>
  <c r="H3322" i="3"/>
  <c r="J3321" i="3"/>
  <c r="I3321" i="3"/>
  <c r="H3321" i="3"/>
  <c r="J3320" i="3"/>
  <c r="I3320" i="3"/>
  <c r="H3320" i="3"/>
  <c r="J3319" i="3"/>
  <c r="I3319" i="3"/>
  <c r="H3319" i="3"/>
  <c r="J3318" i="3"/>
  <c r="I3318" i="3"/>
  <c r="H3318" i="3"/>
  <c r="J3317" i="3"/>
  <c r="I3317" i="3"/>
  <c r="H3317" i="3"/>
  <c r="J3316" i="3"/>
  <c r="I3316" i="3"/>
  <c r="H3316" i="3"/>
  <c r="J3315" i="3"/>
  <c r="I3315" i="3"/>
  <c r="H3315" i="3"/>
  <c r="J3314" i="3"/>
  <c r="I3314" i="3"/>
  <c r="H3314" i="3"/>
  <c r="J3313" i="3"/>
  <c r="I3313" i="3"/>
  <c r="H3313" i="3"/>
  <c r="J3312" i="3"/>
  <c r="I3312" i="3"/>
  <c r="H3312" i="3"/>
  <c r="J3311" i="3"/>
  <c r="I3311" i="3"/>
  <c r="H3311" i="3"/>
  <c r="J3310" i="3"/>
  <c r="I3310" i="3"/>
  <c r="H3310" i="3"/>
  <c r="J3309" i="3"/>
  <c r="I3309" i="3"/>
  <c r="H3309" i="3"/>
  <c r="J3308" i="3"/>
  <c r="I3308" i="3"/>
  <c r="H3308" i="3"/>
  <c r="J3307" i="3"/>
  <c r="I3307" i="3"/>
  <c r="H3307" i="3"/>
  <c r="J3306" i="3"/>
  <c r="I3306" i="3"/>
  <c r="H3306" i="3"/>
  <c r="J3305" i="3"/>
  <c r="I3305" i="3"/>
  <c r="H3305" i="3"/>
  <c r="J3304" i="3"/>
  <c r="I3304" i="3"/>
  <c r="H3304" i="3"/>
  <c r="J3303" i="3"/>
  <c r="I3303" i="3"/>
  <c r="H3303" i="3"/>
  <c r="J3302" i="3"/>
  <c r="I3302" i="3"/>
  <c r="H3302" i="3"/>
  <c r="J3301" i="3"/>
  <c r="I3301" i="3"/>
  <c r="H3301" i="3"/>
  <c r="J3300" i="3"/>
  <c r="I3300" i="3"/>
  <c r="H3300" i="3"/>
  <c r="J3299" i="3"/>
  <c r="I3299" i="3"/>
  <c r="H3299" i="3"/>
  <c r="J3298" i="3"/>
  <c r="I3298" i="3"/>
  <c r="H3298" i="3"/>
  <c r="J3297" i="3"/>
  <c r="I3297" i="3"/>
  <c r="H3297" i="3"/>
  <c r="J3296" i="3"/>
  <c r="I3296" i="3"/>
  <c r="H3296" i="3"/>
  <c r="J3295" i="3"/>
  <c r="I3295" i="3"/>
  <c r="H3295" i="3"/>
  <c r="J3294" i="3"/>
  <c r="I3294" i="3"/>
  <c r="H3294" i="3"/>
  <c r="J3293" i="3"/>
  <c r="I3293" i="3"/>
  <c r="H3293" i="3"/>
  <c r="J3292" i="3"/>
  <c r="I3292" i="3"/>
  <c r="H3292" i="3"/>
  <c r="J3291" i="3"/>
  <c r="I3291" i="3"/>
  <c r="H3291" i="3"/>
  <c r="J3290" i="3"/>
  <c r="I3290" i="3"/>
  <c r="H3290" i="3"/>
  <c r="J3289" i="3"/>
  <c r="I3289" i="3"/>
  <c r="H3289" i="3"/>
  <c r="J3288" i="3"/>
  <c r="I3288" i="3"/>
  <c r="H3288" i="3"/>
  <c r="J3287" i="3"/>
  <c r="I3287" i="3"/>
  <c r="H3287" i="3"/>
  <c r="J3286" i="3"/>
  <c r="I3286" i="3"/>
  <c r="H3286" i="3"/>
  <c r="J3285" i="3"/>
  <c r="I3285" i="3"/>
  <c r="H3285" i="3"/>
  <c r="J3284" i="3"/>
  <c r="I3284" i="3"/>
  <c r="H3284" i="3"/>
  <c r="J3283" i="3"/>
  <c r="I3283" i="3"/>
  <c r="H3283" i="3"/>
  <c r="J3282" i="3"/>
  <c r="I3282" i="3"/>
  <c r="H3282" i="3"/>
  <c r="J3281" i="3"/>
  <c r="I3281" i="3"/>
  <c r="H3281" i="3"/>
  <c r="J3280" i="3"/>
  <c r="I3280" i="3"/>
  <c r="H3280" i="3"/>
  <c r="J3279" i="3"/>
  <c r="I3279" i="3"/>
  <c r="H3279" i="3"/>
  <c r="J3278" i="3"/>
  <c r="I3278" i="3"/>
  <c r="H3278" i="3"/>
  <c r="J3277" i="3"/>
  <c r="I3277" i="3"/>
  <c r="H3277" i="3"/>
  <c r="J3276" i="3"/>
  <c r="I3276" i="3"/>
  <c r="H3276" i="3"/>
  <c r="J3275" i="3"/>
  <c r="I3275" i="3"/>
  <c r="H3275" i="3"/>
  <c r="J3274" i="3"/>
  <c r="I3274" i="3"/>
  <c r="H3274" i="3"/>
  <c r="J3273" i="3"/>
  <c r="I3273" i="3"/>
  <c r="H3273" i="3"/>
  <c r="J3272" i="3"/>
  <c r="I3272" i="3"/>
  <c r="H3272" i="3"/>
  <c r="J3271" i="3"/>
  <c r="I3271" i="3"/>
  <c r="H3271" i="3"/>
  <c r="J3270" i="3"/>
  <c r="I3270" i="3"/>
  <c r="H3270" i="3"/>
  <c r="J3269" i="3"/>
  <c r="I3269" i="3"/>
  <c r="H3269" i="3"/>
  <c r="J3268" i="3"/>
  <c r="I3268" i="3"/>
  <c r="H3268" i="3"/>
  <c r="J3267" i="3"/>
  <c r="I3267" i="3"/>
  <c r="H3267" i="3"/>
  <c r="J3266" i="3"/>
  <c r="I3266" i="3"/>
  <c r="H3266" i="3"/>
  <c r="J3265" i="3"/>
  <c r="I3265" i="3"/>
  <c r="H3265" i="3"/>
  <c r="J3264" i="3"/>
  <c r="I3264" i="3"/>
  <c r="H3264" i="3"/>
  <c r="J3263" i="3"/>
  <c r="I3263" i="3"/>
  <c r="H3263" i="3"/>
  <c r="J3262" i="3"/>
  <c r="I3262" i="3"/>
  <c r="H3262" i="3"/>
  <c r="J3261" i="3"/>
  <c r="I3261" i="3"/>
  <c r="H3261" i="3"/>
  <c r="J3260" i="3"/>
  <c r="I3260" i="3"/>
  <c r="H3260" i="3"/>
  <c r="J3259" i="3"/>
  <c r="I3259" i="3"/>
  <c r="H3259" i="3"/>
  <c r="J3258" i="3"/>
  <c r="I3258" i="3"/>
  <c r="H3258" i="3"/>
  <c r="J3257" i="3"/>
  <c r="I3257" i="3"/>
  <c r="H3257" i="3"/>
  <c r="J3256" i="3"/>
  <c r="I3256" i="3"/>
  <c r="H3256" i="3"/>
  <c r="J3255" i="3"/>
  <c r="I3255" i="3"/>
  <c r="H3255" i="3"/>
  <c r="J3254" i="3"/>
  <c r="I3254" i="3"/>
  <c r="H3254" i="3"/>
  <c r="J3253" i="3"/>
  <c r="I3253" i="3"/>
  <c r="H3253" i="3"/>
  <c r="J3252" i="3"/>
  <c r="I3252" i="3"/>
  <c r="H3252" i="3"/>
  <c r="J3251" i="3"/>
  <c r="I3251" i="3"/>
  <c r="H3251" i="3"/>
  <c r="J3250" i="3"/>
  <c r="I3250" i="3"/>
  <c r="H3250" i="3"/>
  <c r="J3249" i="3"/>
  <c r="I3249" i="3"/>
  <c r="H3249" i="3"/>
  <c r="J3248" i="3"/>
  <c r="I3248" i="3"/>
  <c r="H3248" i="3"/>
  <c r="J3247" i="3"/>
  <c r="I3247" i="3"/>
  <c r="H3247" i="3"/>
  <c r="J3246" i="3"/>
  <c r="I3246" i="3"/>
  <c r="H3246" i="3"/>
  <c r="J3245" i="3"/>
  <c r="I3245" i="3"/>
  <c r="H3245" i="3"/>
  <c r="J3244" i="3"/>
  <c r="I3244" i="3"/>
  <c r="H3244" i="3"/>
  <c r="J3243" i="3"/>
  <c r="I3243" i="3"/>
  <c r="H3243" i="3"/>
  <c r="J3242" i="3"/>
  <c r="I3242" i="3"/>
  <c r="H3242" i="3"/>
  <c r="J3241" i="3"/>
  <c r="I3241" i="3"/>
  <c r="H3241" i="3"/>
  <c r="J3240" i="3"/>
  <c r="I3240" i="3"/>
  <c r="H3240" i="3"/>
  <c r="J3239" i="3"/>
  <c r="I3239" i="3"/>
  <c r="H3239" i="3"/>
  <c r="J3238" i="3"/>
  <c r="I3238" i="3"/>
  <c r="H3238" i="3"/>
  <c r="J3237" i="3"/>
  <c r="I3237" i="3"/>
  <c r="H3237" i="3"/>
  <c r="J3236" i="3"/>
  <c r="I3236" i="3"/>
  <c r="H3236" i="3"/>
  <c r="J3235" i="3"/>
  <c r="I3235" i="3"/>
  <c r="H3235" i="3"/>
  <c r="J3234" i="3"/>
  <c r="I3234" i="3"/>
  <c r="H3234" i="3"/>
  <c r="J3233" i="3"/>
  <c r="I3233" i="3"/>
  <c r="H3233" i="3"/>
  <c r="J3232" i="3"/>
  <c r="I3232" i="3"/>
  <c r="H3232" i="3"/>
  <c r="J3231" i="3"/>
  <c r="I3231" i="3"/>
  <c r="H3231" i="3"/>
  <c r="J3230" i="3"/>
  <c r="I3230" i="3"/>
  <c r="H3230" i="3"/>
  <c r="J3229" i="3"/>
  <c r="I3229" i="3"/>
  <c r="H3229" i="3"/>
  <c r="J3228" i="3"/>
  <c r="I3228" i="3"/>
  <c r="H3228" i="3"/>
  <c r="J3227" i="3"/>
  <c r="I3227" i="3"/>
  <c r="H3227" i="3"/>
  <c r="J3226" i="3"/>
  <c r="I3226" i="3"/>
  <c r="H3226" i="3"/>
  <c r="J3225" i="3"/>
  <c r="I3225" i="3"/>
  <c r="H3225" i="3"/>
  <c r="J3224" i="3"/>
  <c r="I3224" i="3"/>
  <c r="H3224" i="3"/>
  <c r="J3223" i="3"/>
  <c r="I3223" i="3"/>
  <c r="H3223" i="3"/>
  <c r="J3222" i="3"/>
  <c r="I3222" i="3"/>
  <c r="H3222" i="3"/>
  <c r="J3221" i="3"/>
  <c r="I3221" i="3"/>
  <c r="H3221" i="3"/>
  <c r="J3220" i="3"/>
  <c r="I3220" i="3"/>
  <c r="H3220" i="3"/>
  <c r="J3219" i="3"/>
  <c r="I3219" i="3"/>
  <c r="H3219" i="3"/>
  <c r="J3218" i="3"/>
  <c r="I3218" i="3"/>
  <c r="H3218" i="3"/>
  <c r="J3217" i="3"/>
  <c r="I3217" i="3"/>
  <c r="H3217" i="3"/>
  <c r="J3216" i="3"/>
  <c r="I3216" i="3"/>
  <c r="H3216" i="3"/>
  <c r="J3215" i="3"/>
  <c r="I3215" i="3"/>
  <c r="H3215" i="3"/>
  <c r="J3214" i="3"/>
  <c r="I3214" i="3"/>
  <c r="H3214" i="3"/>
  <c r="J3213" i="3"/>
  <c r="I3213" i="3"/>
  <c r="H3213" i="3"/>
  <c r="J3212" i="3"/>
  <c r="I3212" i="3"/>
  <c r="H3212" i="3"/>
  <c r="J3211" i="3"/>
  <c r="I3211" i="3"/>
  <c r="H3211" i="3"/>
  <c r="J3210" i="3"/>
  <c r="I3210" i="3"/>
  <c r="H3210" i="3"/>
  <c r="J3209" i="3"/>
  <c r="I3209" i="3"/>
  <c r="H3209" i="3"/>
  <c r="J3208" i="3"/>
  <c r="I3208" i="3"/>
  <c r="H3208" i="3"/>
  <c r="J3207" i="3"/>
  <c r="I3207" i="3"/>
  <c r="H3207" i="3"/>
  <c r="J3206" i="3"/>
  <c r="I3206" i="3"/>
  <c r="H3206" i="3"/>
  <c r="J3205" i="3"/>
  <c r="I3205" i="3"/>
  <c r="H3205" i="3"/>
  <c r="J3204" i="3"/>
  <c r="I3204" i="3"/>
  <c r="H3204" i="3"/>
  <c r="J3203" i="3"/>
  <c r="I3203" i="3"/>
  <c r="H3203" i="3"/>
  <c r="J3202" i="3"/>
  <c r="I3202" i="3"/>
  <c r="H3202" i="3"/>
  <c r="J3201" i="3"/>
  <c r="I3201" i="3"/>
  <c r="H3201" i="3"/>
  <c r="J3200" i="3"/>
  <c r="I3200" i="3"/>
  <c r="H3200" i="3"/>
  <c r="J3199" i="3"/>
  <c r="I3199" i="3"/>
  <c r="H3199" i="3"/>
  <c r="J3198" i="3"/>
  <c r="I3198" i="3"/>
  <c r="H3198" i="3"/>
  <c r="J3197" i="3"/>
  <c r="I3197" i="3"/>
  <c r="H3197" i="3"/>
  <c r="J3196" i="3"/>
  <c r="I3196" i="3"/>
  <c r="H3196" i="3"/>
  <c r="J3195" i="3"/>
  <c r="I3195" i="3"/>
  <c r="H3195" i="3"/>
  <c r="J3194" i="3"/>
  <c r="I3194" i="3"/>
  <c r="H3194" i="3"/>
  <c r="J3193" i="3"/>
  <c r="I3193" i="3"/>
  <c r="H3193" i="3"/>
  <c r="J3192" i="3"/>
  <c r="I3192" i="3"/>
  <c r="H3192" i="3"/>
  <c r="J3191" i="3"/>
  <c r="I3191" i="3"/>
  <c r="H3191" i="3"/>
  <c r="J3190" i="3"/>
  <c r="I3190" i="3"/>
  <c r="H3190" i="3"/>
  <c r="J3189" i="3"/>
  <c r="I3189" i="3"/>
  <c r="H3189" i="3"/>
  <c r="J3188" i="3"/>
  <c r="I3188" i="3"/>
  <c r="H3188" i="3"/>
  <c r="J3187" i="3"/>
  <c r="I3187" i="3"/>
  <c r="H3187" i="3"/>
  <c r="J3186" i="3"/>
  <c r="I3186" i="3"/>
  <c r="H3186" i="3"/>
  <c r="J3185" i="3"/>
  <c r="I3185" i="3"/>
  <c r="H3185" i="3"/>
  <c r="J3184" i="3"/>
  <c r="I3184" i="3"/>
  <c r="H3184" i="3"/>
  <c r="J3183" i="3"/>
  <c r="I3183" i="3"/>
  <c r="H3183" i="3"/>
  <c r="J3182" i="3"/>
  <c r="I3182" i="3"/>
  <c r="H3182" i="3"/>
  <c r="J3181" i="3"/>
  <c r="I3181" i="3"/>
  <c r="H3181" i="3"/>
  <c r="J3180" i="3"/>
  <c r="I3180" i="3"/>
  <c r="H3180" i="3"/>
  <c r="J3179" i="3"/>
  <c r="I3179" i="3"/>
  <c r="H3179" i="3"/>
  <c r="J3178" i="3"/>
  <c r="I3178" i="3"/>
  <c r="H3178" i="3"/>
  <c r="J3177" i="3"/>
  <c r="I3177" i="3"/>
  <c r="H3177" i="3"/>
  <c r="J3176" i="3"/>
  <c r="I3176" i="3"/>
  <c r="H3176" i="3"/>
  <c r="J3175" i="3"/>
  <c r="I3175" i="3"/>
  <c r="H3175" i="3"/>
  <c r="J3174" i="3"/>
  <c r="I3174" i="3"/>
  <c r="H3174" i="3"/>
  <c r="J3173" i="3"/>
  <c r="I3173" i="3"/>
  <c r="H3173" i="3"/>
  <c r="J3172" i="3"/>
  <c r="I3172" i="3"/>
  <c r="H3172" i="3"/>
  <c r="J3171" i="3"/>
  <c r="I3171" i="3"/>
  <c r="H3171" i="3"/>
  <c r="J3170" i="3"/>
  <c r="I3170" i="3"/>
  <c r="H3170" i="3"/>
  <c r="J3169" i="3"/>
  <c r="I3169" i="3"/>
  <c r="H3169" i="3"/>
  <c r="J3168" i="3"/>
  <c r="I3168" i="3"/>
  <c r="H3168" i="3"/>
  <c r="J3167" i="3"/>
  <c r="I3167" i="3"/>
  <c r="H3167" i="3"/>
  <c r="J3166" i="3"/>
  <c r="I3166" i="3"/>
  <c r="H3166" i="3"/>
  <c r="J3165" i="3"/>
  <c r="I3165" i="3"/>
  <c r="H3165" i="3"/>
  <c r="J3164" i="3"/>
  <c r="I3164" i="3"/>
  <c r="H3164" i="3"/>
  <c r="J3163" i="3"/>
  <c r="I3163" i="3"/>
  <c r="H3163" i="3"/>
  <c r="J3162" i="3"/>
  <c r="I3162" i="3"/>
  <c r="H3162" i="3"/>
  <c r="J3161" i="3"/>
  <c r="I3161" i="3"/>
  <c r="H3161" i="3"/>
  <c r="J3160" i="3"/>
  <c r="I3160" i="3"/>
  <c r="H3160" i="3"/>
  <c r="J3159" i="3"/>
  <c r="I3159" i="3"/>
  <c r="H3159" i="3"/>
  <c r="J3158" i="3"/>
  <c r="I3158" i="3"/>
  <c r="H3158" i="3"/>
  <c r="J3157" i="3"/>
  <c r="I3157" i="3"/>
  <c r="H3157" i="3"/>
  <c r="J3156" i="3"/>
  <c r="I3156" i="3"/>
  <c r="H3156" i="3"/>
  <c r="J3155" i="3"/>
  <c r="I3155" i="3"/>
  <c r="H3155" i="3"/>
  <c r="J3154" i="3"/>
  <c r="I3154" i="3"/>
  <c r="H3154" i="3"/>
  <c r="J3153" i="3"/>
  <c r="I3153" i="3"/>
  <c r="H3153" i="3"/>
  <c r="J3152" i="3"/>
  <c r="I3152" i="3"/>
  <c r="H3152" i="3"/>
  <c r="J3151" i="3"/>
  <c r="I3151" i="3"/>
  <c r="H3151" i="3"/>
  <c r="J3150" i="3"/>
  <c r="I3150" i="3"/>
  <c r="H3150" i="3"/>
  <c r="J3149" i="3"/>
  <c r="I3149" i="3"/>
  <c r="H3149" i="3"/>
  <c r="J3148" i="3"/>
  <c r="I3148" i="3"/>
  <c r="H3148" i="3"/>
  <c r="J3147" i="3"/>
  <c r="I3147" i="3"/>
  <c r="H3147" i="3"/>
  <c r="J3146" i="3"/>
  <c r="I3146" i="3"/>
  <c r="H3146" i="3"/>
  <c r="J3145" i="3"/>
  <c r="I3145" i="3"/>
  <c r="H3145" i="3"/>
  <c r="J3144" i="3"/>
  <c r="I3144" i="3"/>
  <c r="H3144" i="3"/>
  <c r="J3143" i="3"/>
  <c r="I3143" i="3"/>
  <c r="H3143" i="3"/>
  <c r="J3142" i="3"/>
  <c r="I3142" i="3"/>
  <c r="H3142" i="3"/>
  <c r="J3141" i="3"/>
  <c r="I3141" i="3"/>
  <c r="H3141" i="3"/>
  <c r="J3140" i="3"/>
  <c r="I3140" i="3"/>
  <c r="H3140" i="3"/>
  <c r="J3139" i="3"/>
  <c r="I3139" i="3"/>
  <c r="H3139" i="3"/>
  <c r="J3138" i="3"/>
  <c r="I3138" i="3"/>
  <c r="H3138" i="3"/>
  <c r="J3137" i="3"/>
  <c r="I3137" i="3"/>
  <c r="H3137" i="3"/>
  <c r="J3136" i="3"/>
  <c r="I3136" i="3"/>
  <c r="H3136" i="3"/>
  <c r="J3135" i="3"/>
  <c r="I3135" i="3"/>
  <c r="H3135" i="3"/>
  <c r="J3134" i="3"/>
  <c r="I3134" i="3"/>
  <c r="H3134" i="3"/>
  <c r="J3133" i="3"/>
  <c r="I3133" i="3"/>
  <c r="H3133" i="3"/>
  <c r="J3132" i="3"/>
  <c r="I3132" i="3"/>
  <c r="H3132" i="3"/>
  <c r="J3131" i="3"/>
  <c r="I3131" i="3"/>
  <c r="H3131" i="3"/>
  <c r="J3130" i="3"/>
  <c r="I3130" i="3"/>
  <c r="H3130" i="3"/>
  <c r="J3129" i="3"/>
  <c r="I3129" i="3"/>
  <c r="H3129" i="3"/>
  <c r="J3128" i="3"/>
  <c r="I3128" i="3"/>
  <c r="H3128" i="3"/>
  <c r="J3127" i="3"/>
  <c r="I3127" i="3"/>
  <c r="H3127" i="3"/>
  <c r="J3126" i="3"/>
  <c r="I3126" i="3"/>
  <c r="H3126" i="3"/>
  <c r="J3125" i="3"/>
  <c r="I3125" i="3"/>
  <c r="H3125" i="3"/>
  <c r="J3124" i="3"/>
  <c r="I3124" i="3"/>
  <c r="H3124" i="3"/>
  <c r="J3123" i="3"/>
  <c r="I3123" i="3"/>
  <c r="H3123" i="3"/>
  <c r="J3122" i="3"/>
  <c r="I3122" i="3"/>
  <c r="H3122" i="3"/>
  <c r="J3121" i="3"/>
  <c r="I3121" i="3"/>
  <c r="H3121" i="3"/>
  <c r="J3120" i="3"/>
  <c r="I3120" i="3"/>
  <c r="H3120" i="3"/>
  <c r="J3119" i="3"/>
  <c r="I3119" i="3"/>
  <c r="H3119" i="3"/>
  <c r="J3118" i="3"/>
  <c r="I3118" i="3"/>
  <c r="H3118" i="3"/>
  <c r="J3117" i="3"/>
  <c r="I3117" i="3"/>
  <c r="H3117" i="3"/>
  <c r="J3116" i="3"/>
  <c r="I3116" i="3"/>
  <c r="H3116" i="3"/>
  <c r="J3115" i="3"/>
  <c r="I3115" i="3"/>
  <c r="H3115" i="3"/>
  <c r="J3114" i="3"/>
  <c r="I3114" i="3"/>
  <c r="H3114" i="3"/>
  <c r="J3113" i="3"/>
  <c r="I3113" i="3"/>
  <c r="H3113" i="3"/>
  <c r="J3112" i="3"/>
  <c r="I3112" i="3"/>
  <c r="H3112" i="3"/>
  <c r="J3111" i="3"/>
  <c r="I3111" i="3"/>
  <c r="H3111" i="3"/>
  <c r="J3110" i="3"/>
  <c r="I3110" i="3"/>
  <c r="H3110" i="3"/>
  <c r="J3109" i="3"/>
  <c r="I3109" i="3"/>
  <c r="H3109" i="3"/>
  <c r="J3108" i="3"/>
  <c r="I3108" i="3"/>
  <c r="H3108" i="3"/>
  <c r="J3107" i="3"/>
  <c r="I3107" i="3"/>
  <c r="H3107" i="3"/>
  <c r="J3106" i="3"/>
  <c r="I3106" i="3"/>
  <c r="H3106" i="3"/>
  <c r="J3105" i="3"/>
  <c r="I3105" i="3"/>
  <c r="H3105" i="3"/>
  <c r="J3104" i="3"/>
  <c r="I3104" i="3"/>
  <c r="H3104" i="3"/>
  <c r="J3103" i="3"/>
  <c r="I3103" i="3"/>
  <c r="H3103" i="3"/>
  <c r="J3102" i="3"/>
  <c r="I3102" i="3"/>
  <c r="H3102" i="3"/>
  <c r="J3101" i="3"/>
  <c r="I3101" i="3"/>
  <c r="H3101" i="3"/>
  <c r="J3100" i="3"/>
  <c r="I3100" i="3"/>
  <c r="H3100" i="3"/>
  <c r="J3099" i="3"/>
  <c r="I3099" i="3"/>
  <c r="H3099" i="3"/>
  <c r="J3098" i="3"/>
  <c r="I3098" i="3"/>
  <c r="H3098" i="3"/>
  <c r="J3097" i="3"/>
  <c r="I3097" i="3"/>
  <c r="H3097" i="3"/>
  <c r="J3096" i="3"/>
  <c r="I3096" i="3"/>
  <c r="H3096" i="3"/>
  <c r="J3095" i="3"/>
  <c r="I3095" i="3"/>
  <c r="H3095" i="3"/>
  <c r="J3094" i="3"/>
  <c r="I3094" i="3"/>
  <c r="H3094" i="3"/>
  <c r="J3093" i="3"/>
  <c r="I3093" i="3"/>
  <c r="H3093" i="3"/>
  <c r="J3092" i="3"/>
  <c r="I3092" i="3"/>
  <c r="H3092" i="3"/>
  <c r="J3091" i="3"/>
  <c r="I3091" i="3"/>
  <c r="H3091" i="3"/>
  <c r="J3090" i="3"/>
  <c r="I3090" i="3"/>
  <c r="H3090" i="3"/>
  <c r="J3089" i="3"/>
  <c r="I3089" i="3"/>
  <c r="H3089" i="3"/>
  <c r="J3088" i="3"/>
  <c r="I3088" i="3"/>
  <c r="H3088" i="3"/>
  <c r="J3087" i="3"/>
  <c r="I3087" i="3"/>
  <c r="H3087" i="3"/>
  <c r="J3086" i="3"/>
  <c r="I3086" i="3"/>
  <c r="H3086" i="3"/>
  <c r="J3085" i="3"/>
  <c r="I3085" i="3"/>
  <c r="H3085" i="3"/>
  <c r="J3084" i="3"/>
  <c r="I3084" i="3"/>
  <c r="H3084" i="3"/>
  <c r="J3083" i="3"/>
  <c r="I3083" i="3"/>
  <c r="H3083" i="3"/>
  <c r="J3082" i="3"/>
  <c r="I3082" i="3"/>
  <c r="H3082" i="3"/>
  <c r="J3081" i="3"/>
  <c r="I3081" i="3"/>
  <c r="H3081" i="3"/>
  <c r="J3080" i="3"/>
  <c r="I3080" i="3"/>
  <c r="H3080" i="3"/>
  <c r="J3079" i="3"/>
  <c r="I3079" i="3"/>
  <c r="H3079" i="3"/>
  <c r="J3078" i="3"/>
  <c r="I3078" i="3"/>
  <c r="H3078" i="3"/>
  <c r="J3077" i="3"/>
  <c r="I3077" i="3"/>
  <c r="H3077" i="3"/>
  <c r="J3076" i="3"/>
  <c r="I3076" i="3"/>
  <c r="H3076" i="3"/>
  <c r="J3075" i="3"/>
  <c r="I3075" i="3"/>
  <c r="H3075" i="3"/>
  <c r="J3074" i="3"/>
  <c r="I3074" i="3"/>
  <c r="H3074" i="3"/>
  <c r="J3073" i="3"/>
  <c r="I3073" i="3"/>
  <c r="H3073" i="3"/>
  <c r="J3072" i="3"/>
  <c r="I3072" i="3"/>
  <c r="H3072" i="3"/>
  <c r="J3071" i="3"/>
  <c r="I3071" i="3"/>
  <c r="H3071" i="3"/>
  <c r="J3070" i="3"/>
  <c r="I3070" i="3"/>
  <c r="H3070" i="3"/>
  <c r="J3069" i="3"/>
  <c r="I3069" i="3"/>
  <c r="H3069" i="3"/>
  <c r="J3068" i="3"/>
  <c r="I3068" i="3"/>
  <c r="H3068" i="3"/>
  <c r="J3067" i="3"/>
  <c r="I3067" i="3"/>
  <c r="H3067" i="3"/>
  <c r="J3066" i="3"/>
  <c r="I3066" i="3"/>
  <c r="H3066" i="3"/>
  <c r="J3065" i="3"/>
  <c r="I3065" i="3"/>
  <c r="H3065" i="3"/>
  <c r="J3064" i="3"/>
  <c r="I3064" i="3"/>
  <c r="H3064" i="3"/>
  <c r="J3063" i="3"/>
  <c r="I3063" i="3"/>
  <c r="H3063" i="3"/>
  <c r="J3062" i="3"/>
  <c r="I3062" i="3"/>
  <c r="H3062" i="3"/>
  <c r="J3061" i="3"/>
  <c r="I3061" i="3"/>
  <c r="H3061" i="3"/>
  <c r="J3060" i="3"/>
  <c r="I3060" i="3"/>
  <c r="H3060" i="3"/>
  <c r="J3059" i="3"/>
  <c r="I3059" i="3"/>
  <c r="H3059" i="3"/>
  <c r="J3058" i="3"/>
  <c r="I3058" i="3"/>
  <c r="H3058" i="3"/>
  <c r="J3057" i="3"/>
  <c r="I3057" i="3"/>
  <c r="H3057" i="3"/>
  <c r="J3056" i="3"/>
  <c r="I3056" i="3"/>
  <c r="H3056" i="3"/>
  <c r="J3055" i="3"/>
  <c r="I3055" i="3"/>
  <c r="H3055" i="3"/>
  <c r="J3054" i="3"/>
  <c r="I3054" i="3"/>
  <c r="H3054" i="3"/>
  <c r="J3053" i="3"/>
  <c r="I3053" i="3"/>
  <c r="H3053" i="3"/>
  <c r="J3052" i="3"/>
  <c r="I3052" i="3"/>
  <c r="H3052" i="3"/>
  <c r="J3051" i="3"/>
  <c r="I3051" i="3"/>
  <c r="H3051" i="3"/>
  <c r="J3050" i="3"/>
  <c r="I3050" i="3"/>
  <c r="H3050" i="3"/>
  <c r="J3049" i="3"/>
  <c r="I3049" i="3"/>
  <c r="H3049" i="3"/>
  <c r="J3048" i="3"/>
  <c r="I3048" i="3"/>
  <c r="H3048" i="3"/>
  <c r="J3047" i="3"/>
  <c r="I3047" i="3"/>
  <c r="H3047" i="3"/>
  <c r="J3046" i="3"/>
  <c r="I3046" i="3"/>
  <c r="H3046" i="3"/>
  <c r="J3045" i="3"/>
  <c r="I3045" i="3"/>
  <c r="H3045" i="3"/>
  <c r="J3044" i="3"/>
  <c r="I3044" i="3"/>
  <c r="H3044" i="3"/>
  <c r="J3043" i="3"/>
  <c r="I3043" i="3"/>
  <c r="H3043" i="3"/>
  <c r="J3042" i="3"/>
  <c r="I3042" i="3"/>
  <c r="H3042" i="3"/>
  <c r="J3041" i="3"/>
  <c r="I3041" i="3"/>
  <c r="H3041" i="3"/>
  <c r="J3040" i="3"/>
  <c r="I3040" i="3"/>
  <c r="H3040" i="3"/>
  <c r="J3039" i="3"/>
  <c r="I3039" i="3"/>
  <c r="H3039" i="3"/>
  <c r="J3038" i="3"/>
  <c r="I3038" i="3"/>
  <c r="H3038" i="3"/>
  <c r="J3037" i="3"/>
  <c r="I3037" i="3"/>
  <c r="H3037" i="3"/>
  <c r="J3036" i="3"/>
  <c r="I3036" i="3"/>
  <c r="H3036" i="3"/>
  <c r="J3035" i="3"/>
  <c r="I3035" i="3"/>
  <c r="H3035" i="3"/>
  <c r="J3034" i="3"/>
  <c r="I3034" i="3"/>
  <c r="H3034" i="3"/>
  <c r="J3033" i="3"/>
  <c r="I3033" i="3"/>
  <c r="H3033" i="3"/>
  <c r="J3032" i="3"/>
  <c r="I3032" i="3"/>
  <c r="H3032" i="3"/>
  <c r="J3031" i="3"/>
  <c r="I3031" i="3"/>
  <c r="H3031" i="3"/>
  <c r="J3030" i="3"/>
  <c r="I3030" i="3"/>
  <c r="H3030" i="3"/>
  <c r="J3029" i="3"/>
  <c r="I3029" i="3"/>
  <c r="H3029" i="3"/>
  <c r="J3028" i="3"/>
  <c r="I3028" i="3"/>
  <c r="H3028" i="3"/>
  <c r="J3027" i="3"/>
  <c r="I3027" i="3"/>
  <c r="H3027" i="3"/>
  <c r="J3026" i="3"/>
  <c r="I3026" i="3"/>
  <c r="H3026" i="3"/>
  <c r="J3025" i="3"/>
  <c r="I3025" i="3"/>
  <c r="H3025" i="3"/>
  <c r="J3024" i="3"/>
  <c r="I3024" i="3"/>
  <c r="H3024" i="3"/>
  <c r="J3023" i="3"/>
  <c r="I3023" i="3"/>
  <c r="H3023" i="3"/>
  <c r="J3022" i="3"/>
  <c r="I3022" i="3"/>
  <c r="H3022" i="3"/>
  <c r="J3021" i="3"/>
  <c r="I3021" i="3"/>
  <c r="H3021" i="3"/>
  <c r="J3020" i="3"/>
  <c r="I3020" i="3"/>
  <c r="H3020" i="3"/>
  <c r="J3019" i="3"/>
  <c r="I3019" i="3"/>
  <c r="H3019" i="3"/>
  <c r="J3018" i="3"/>
  <c r="I3018" i="3"/>
  <c r="H3018" i="3"/>
  <c r="J3017" i="3"/>
  <c r="I3017" i="3"/>
  <c r="H3017" i="3"/>
  <c r="J3016" i="3"/>
  <c r="I3016" i="3"/>
  <c r="H3016" i="3"/>
  <c r="J3015" i="3"/>
  <c r="I3015" i="3"/>
  <c r="H3015" i="3"/>
  <c r="J3014" i="3"/>
  <c r="I3014" i="3"/>
  <c r="H3014" i="3"/>
  <c r="J3013" i="3"/>
  <c r="I3013" i="3"/>
  <c r="H3013" i="3"/>
  <c r="J3012" i="3"/>
  <c r="I3012" i="3"/>
  <c r="H3012" i="3"/>
  <c r="J3011" i="3"/>
  <c r="I3011" i="3"/>
  <c r="H3011" i="3"/>
  <c r="J3010" i="3"/>
  <c r="I3010" i="3"/>
  <c r="H3010" i="3"/>
  <c r="J3009" i="3"/>
  <c r="I3009" i="3"/>
  <c r="H3009" i="3"/>
  <c r="J3008" i="3"/>
  <c r="I3008" i="3"/>
  <c r="H3008" i="3"/>
  <c r="J3007" i="3"/>
  <c r="I3007" i="3"/>
  <c r="H3007" i="3"/>
  <c r="J3006" i="3"/>
  <c r="I3006" i="3"/>
  <c r="H3006" i="3"/>
  <c r="J3005" i="3"/>
  <c r="I3005" i="3"/>
  <c r="H3005" i="3"/>
  <c r="J3004" i="3"/>
  <c r="I3004" i="3"/>
  <c r="H3004" i="3"/>
  <c r="J3003" i="3"/>
  <c r="I3003" i="3"/>
  <c r="H3003" i="3"/>
  <c r="J3002" i="3"/>
  <c r="I3002" i="3"/>
  <c r="H3002" i="3"/>
  <c r="J3001" i="3"/>
  <c r="I3001" i="3"/>
  <c r="H3001" i="3"/>
  <c r="J3000" i="3"/>
  <c r="I3000" i="3"/>
  <c r="H3000" i="3"/>
  <c r="J2999" i="3"/>
  <c r="I2999" i="3"/>
  <c r="H2999" i="3"/>
  <c r="J2998" i="3"/>
  <c r="I2998" i="3"/>
  <c r="H2998" i="3"/>
  <c r="J2997" i="3"/>
  <c r="I2997" i="3"/>
  <c r="H2997" i="3"/>
  <c r="J2996" i="3"/>
  <c r="I2996" i="3"/>
  <c r="H2996" i="3"/>
  <c r="J2995" i="3"/>
  <c r="I2995" i="3"/>
  <c r="H2995" i="3"/>
  <c r="J2994" i="3"/>
  <c r="I2994" i="3"/>
  <c r="H2994" i="3"/>
  <c r="J2993" i="3"/>
  <c r="I2993" i="3"/>
  <c r="H2993" i="3"/>
  <c r="J2992" i="3"/>
  <c r="I2992" i="3"/>
  <c r="H2992" i="3"/>
  <c r="J2991" i="3"/>
  <c r="I2991" i="3"/>
  <c r="H2991" i="3"/>
  <c r="J2990" i="3"/>
  <c r="I2990" i="3"/>
  <c r="H2990" i="3"/>
  <c r="J2989" i="3"/>
  <c r="I2989" i="3"/>
  <c r="H2989" i="3"/>
  <c r="J2988" i="3"/>
  <c r="I2988" i="3"/>
  <c r="H2988" i="3"/>
  <c r="J2987" i="3"/>
  <c r="I2987" i="3"/>
  <c r="H2987" i="3"/>
  <c r="J2986" i="3"/>
  <c r="I2986" i="3"/>
  <c r="H2986" i="3"/>
  <c r="J2985" i="3"/>
  <c r="I2985" i="3"/>
  <c r="H2985" i="3"/>
  <c r="J2984" i="3"/>
  <c r="I2984" i="3"/>
  <c r="H2984" i="3"/>
  <c r="J2983" i="3"/>
  <c r="I2983" i="3"/>
  <c r="H2983" i="3"/>
  <c r="J2982" i="3"/>
  <c r="I2982" i="3"/>
  <c r="H2982" i="3"/>
  <c r="J2981" i="3"/>
  <c r="I2981" i="3"/>
  <c r="H2981" i="3"/>
  <c r="J2980" i="3"/>
  <c r="I2980" i="3"/>
  <c r="H2980" i="3"/>
  <c r="J2979" i="3"/>
  <c r="I2979" i="3"/>
  <c r="H2979" i="3"/>
  <c r="J2978" i="3"/>
  <c r="I2978" i="3"/>
  <c r="H2978" i="3"/>
  <c r="J2977" i="3"/>
  <c r="I2977" i="3"/>
  <c r="H2977" i="3"/>
  <c r="J2976" i="3"/>
  <c r="I2976" i="3"/>
  <c r="H2976" i="3"/>
  <c r="J2975" i="3"/>
  <c r="I2975" i="3"/>
  <c r="H2975" i="3"/>
  <c r="J2974" i="3"/>
  <c r="I2974" i="3"/>
  <c r="H2974" i="3"/>
  <c r="J2973" i="3"/>
  <c r="I2973" i="3"/>
  <c r="H2973" i="3"/>
  <c r="J2972" i="3"/>
  <c r="I2972" i="3"/>
  <c r="H2972" i="3"/>
  <c r="J2971" i="3"/>
  <c r="I2971" i="3"/>
  <c r="H2971" i="3"/>
  <c r="J2970" i="3"/>
  <c r="I2970" i="3"/>
  <c r="H2970" i="3"/>
  <c r="J2969" i="3"/>
  <c r="I2969" i="3"/>
  <c r="H2969" i="3"/>
  <c r="J2968" i="3"/>
  <c r="I2968" i="3"/>
  <c r="H2968" i="3"/>
  <c r="J2967" i="3"/>
  <c r="I2967" i="3"/>
  <c r="H2967" i="3"/>
  <c r="J2966" i="3"/>
  <c r="I2966" i="3"/>
  <c r="H2966" i="3"/>
  <c r="J2965" i="3"/>
  <c r="I2965" i="3"/>
  <c r="H2965" i="3"/>
  <c r="J2964" i="3"/>
  <c r="I2964" i="3"/>
  <c r="H2964" i="3"/>
  <c r="J2963" i="3"/>
  <c r="I2963" i="3"/>
  <c r="H2963" i="3"/>
  <c r="J2962" i="3"/>
  <c r="I2962" i="3"/>
  <c r="H2962" i="3"/>
  <c r="J2961" i="3"/>
  <c r="I2961" i="3"/>
  <c r="H2961" i="3"/>
  <c r="J2960" i="3"/>
  <c r="I2960" i="3"/>
  <c r="H2960" i="3"/>
  <c r="J2959" i="3"/>
  <c r="I2959" i="3"/>
  <c r="H2959" i="3"/>
  <c r="J2958" i="3"/>
  <c r="I2958" i="3"/>
  <c r="H2958" i="3"/>
  <c r="J2957" i="3"/>
  <c r="I2957" i="3"/>
  <c r="H2957" i="3"/>
  <c r="J2956" i="3"/>
  <c r="I2956" i="3"/>
  <c r="H2956" i="3"/>
  <c r="J2955" i="3"/>
  <c r="I2955" i="3"/>
  <c r="H2955" i="3"/>
  <c r="J2954" i="3"/>
  <c r="I2954" i="3"/>
  <c r="H2954" i="3"/>
  <c r="J2953" i="3"/>
  <c r="I2953" i="3"/>
  <c r="H2953" i="3"/>
  <c r="J2952" i="3"/>
  <c r="I2952" i="3"/>
  <c r="H2952" i="3"/>
  <c r="J2951" i="3"/>
  <c r="I2951" i="3"/>
  <c r="H2951" i="3"/>
  <c r="J2950" i="3"/>
  <c r="I2950" i="3"/>
  <c r="H2950" i="3"/>
  <c r="J2949" i="3"/>
  <c r="I2949" i="3"/>
  <c r="H2949" i="3"/>
  <c r="J2948" i="3"/>
  <c r="I2948" i="3"/>
  <c r="H2948" i="3"/>
  <c r="J2947" i="3"/>
  <c r="I2947" i="3"/>
  <c r="H2947" i="3"/>
  <c r="J2946" i="3"/>
  <c r="I2946" i="3"/>
  <c r="H2946" i="3"/>
  <c r="J2945" i="3"/>
  <c r="I2945" i="3"/>
  <c r="H2945" i="3"/>
  <c r="J2944" i="3"/>
  <c r="I2944" i="3"/>
  <c r="H2944" i="3"/>
  <c r="J2943" i="3"/>
  <c r="I2943" i="3"/>
  <c r="H2943" i="3"/>
  <c r="J2942" i="3"/>
  <c r="I2942" i="3"/>
  <c r="H2942" i="3"/>
  <c r="J2941" i="3"/>
  <c r="I2941" i="3"/>
  <c r="H2941" i="3"/>
  <c r="J2940" i="3"/>
  <c r="I2940" i="3"/>
  <c r="H2940" i="3"/>
  <c r="J2939" i="3"/>
  <c r="I2939" i="3"/>
  <c r="H2939" i="3"/>
  <c r="J2938" i="3"/>
  <c r="I2938" i="3"/>
  <c r="H2938" i="3"/>
  <c r="J2937" i="3"/>
  <c r="I2937" i="3"/>
  <c r="H2937" i="3"/>
  <c r="J2936" i="3"/>
  <c r="I2936" i="3"/>
  <c r="H2936" i="3"/>
  <c r="J2935" i="3"/>
  <c r="I2935" i="3"/>
  <c r="H2935" i="3"/>
  <c r="J2934" i="3"/>
  <c r="I2934" i="3"/>
  <c r="H2934" i="3"/>
  <c r="J2933" i="3"/>
  <c r="I2933" i="3"/>
  <c r="H2933" i="3"/>
  <c r="J2932" i="3"/>
  <c r="I2932" i="3"/>
  <c r="H2932" i="3"/>
  <c r="J2931" i="3"/>
  <c r="I2931" i="3"/>
  <c r="H2931" i="3"/>
  <c r="J2930" i="3"/>
  <c r="I2930" i="3"/>
  <c r="H2930" i="3"/>
  <c r="J2929" i="3"/>
  <c r="I2929" i="3"/>
  <c r="H2929" i="3"/>
  <c r="J2928" i="3"/>
  <c r="I2928" i="3"/>
  <c r="H2928" i="3"/>
  <c r="J2927" i="3"/>
  <c r="I2927" i="3"/>
  <c r="H2927" i="3"/>
  <c r="J2926" i="3"/>
  <c r="I2926" i="3"/>
  <c r="H2926" i="3"/>
  <c r="J2925" i="3"/>
  <c r="I2925" i="3"/>
  <c r="H2925" i="3"/>
  <c r="J2924" i="3"/>
  <c r="I2924" i="3"/>
  <c r="H2924" i="3"/>
  <c r="J2923" i="3"/>
  <c r="I2923" i="3"/>
  <c r="H2923" i="3"/>
  <c r="J2922" i="3"/>
  <c r="I2922" i="3"/>
  <c r="H2922" i="3"/>
  <c r="J2921" i="3"/>
  <c r="I2921" i="3"/>
  <c r="H2921" i="3"/>
  <c r="J2920" i="3"/>
  <c r="I2920" i="3"/>
  <c r="H2920" i="3"/>
  <c r="J2919" i="3"/>
  <c r="I2919" i="3"/>
  <c r="H2919" i="3"/>
  <c r="J2918" i="3"/>
  <c r="I2918" i="3"/>
  <c r="H2918" i="3"/>
  <c r="J2917" i="3"/>
  <c r="I2917" i="3"/>
  <c r="H2917" i="3"/>
  <c r="J2916" i="3"/>
  <c r="I2916" i="3"/>
  <c r="H2916" i="3"/>
  <c r="J2915" i="3"/>
  <c r="I2915" i="3"/>
  <c r="H2915" i="3"/>
  <c r="J2914" i="3"/>
  <c r="I2914" i="3"/>
  <c r="H2914" i="3"/>
  <c r="J2913" i="3"/>
  <c r="I2913" i="3"/>
  <c r="H2913" i="3"/>
  <c r="J2912" i="3"/>
  <c r="I2912" i="3"/>
  <c r="H2912" i="3"/>
  <c r="J2911" i="3"/>
  <c r="I2911" i="3"/>
  <c r="H2911" i="3"/>
  <c r="J2910" i="3"/>
  <c r="I2910" i="3"/>
  <c r="H2910" i="3"/>
  <c r="J2909" i="3"/>
  <c r="I2909" i="3"/>
  <c r="H2909" i="3"/>
  <c r="J2908" i="3"/>
  <c r="I2908" i="3"/>
  <c r="H2908" i="3"/>
  <c r="J2907" i="3"/>
  <c r="I2907" i="3"/>
  <c r="H2907" i="3"/>
  <c r="J2906" i="3"/>
  <c r="I2906" i="3"/>
  <c r="H2906" i="3"/>
  <c r="J2905" i="3"/>
  <c r="I2905" i="3"/>
  <c r="H2905" i="3"/>
  <c r="J2904" i="3"/>
  <c r="I2904" i="3"/>
  <c r="H2904" i="3"/>
  <c r="J2903" i="3"/>
  <c r="I2903" i="3"/>
  <c r="H2903" i="3"/>
  <c r="J2902" i="3"/>
  <c r="I2902" i="3"/>
  <c r="H2902" i="3"/>
  <c r="J2901" i="3"/>
  <c r="I2901" i="3"/>
  <c r="H2901" i="3"/>
  <c r="J2900" i="3"/>
  <c r="I2900" i="3"/>
  <c r="H2900" i="3"/>
  <c r="J2899" i="3"/>
  <c r="I2899" i="3"/>
  <c r="H2899" i="3"/>
  <c r="J2898" i="3"/>
  <c r="I2898" i="3"/>
  <c r="H2898" i="3"/>
  <c r="J2897" i="3"/>
  <c r="I2897" i="3"/>
  <c r="H2897" i="3"/>
  <c r="J2896" i="3"/>
  <c r="I2896" i="3"/>
  <c r="H2896" i="3"/>
  <c r="J2895" i="3"/>
  <c r="I2895" i="3"/>
  <c r="H2895" i="3"/>
  <c r="J2894" i="3"/>
  <c r="I2894" i="3"/>
  <c r="H2894" i="3"/>
  <c r="J2893" i="3"/>
  <c r="I2893" i="3"/>
  <c r="H2893" i="3"/>
  <c r="J2892" i="3"/>
  <c r="I2892" i="3"/>
  <c r="H2892" i="3"/>
  <c r="J2891" i="3"/>
  <c r="I2891" i="3"/>
  <c r="H2891" i="3"/>
  <c r="J2890" i="3"/>
  <c r="I2890" i="3"/>
  <c r="H2890" i="3"/>
  <c r="J2889" i="3"/>
  <c r="I2889" i="3"/>
  <c r="H2889" i="3"/>
  <c r="J2888" i="3"/>
  <c r="I2888" i="3"/>
  <c r="H2888" i="3"/>
  <c r="J2887" i="3"/>
  <c r="I2887" i="3"/>
  <c r="H2887" i="3"/>
  <c r="J2886" i="3"/>
  <c r="I2886" i="3"/>
  <c r="H2886" i="3"/>
  <c r="J2885" i="3"/>
  <c r="I2885" i="3"/>
  <c r="H2885" i="3"/>
  <c r="J2884" i="3"/>
  <c r="I2884" i="3"/>
  <c r="H2884" i="3"/>
  <c r="J2883" i="3"/>
  <c r="I2883" i="3"/>
  <c r="H2883" i="3"/>
  <c r="J2882" i="3"/>
  <c r="I2882" i="3"/>
  <c r="H2882" i="3"/>
  <c r="J2881" i="3"/>
  <c r="I2881" i="3"/>
  <c r="H2881" i="3"/>
  <c r="J2880" i="3"/>
  <c r="I2880" i="3"/>
  <c r="H2880" i="3"/>
  <c r="J2879" i="3"/>
  <c r="I2879" i="3"/>
  <c r="H2879" i="3"/>
  <c r="J2878" i="3"/>
  <c r="I2878" i="3"/>
  <c r="H2878" i="3"/>
  <c r="J2877" i="3"/>
  <c r="I2877" i="3"/>
  <c r="H2877" i="3"/>
  <c r="J2876" i="3"/>
  <c r="I2876" i="3"/>
  <c r="H2876" i="3"/>
  <c r="J2875" i="3"/>
  <c r="I2875" i="3"/>
  <c r="H2875" i="3"/>
  <c r="J2874" i="3"/>
  <c r="I2874" i="3"/>
  <c r="H2874" i="3"/>
  <c r="J2873" i="3"/>
  <c r="I2873" i="3"/>
  <c r="H2873" i="3"/>
  <c r="J2872" i="3"/>
  <c r="I2872" i="3"/>
  <c r="H2872" i="3"/>
  <c r="J2871" i="3"/>
  <c r="I2871" i="3"/>
  <c r="H2871" i="3"/>
  <c r="J2870" i="3"/>
  <c r="I2870" i="3"/>
  <c r="H2870" i="3"/>
  <c r="J2869" i="3"/>
  <c r="I2869" i="3"/>
  <c r="H2869" i="3"/>
  <c r="J2868" i="3"/>
  <c r="I2868" i="3"/>
  <c r="H2868" i="3"/>
  <c r="J2867" i="3"/>
  <c r="I2867" i="3"/>
  <c r="H2867" i="3"/>
  <c r="J2866" i="3"/>
  <c r="I2866" i="3"/>
  <c r="H2866" i="3"/>
  <c r="J2865" i="3"/>
  <c r="I2865" i="3"/>
  <c r="H2865" i="3"/>
  <c r="J2864" i="3"/>
  <c r="I2864" i="3"/>
  <c r="H2864" i="3"/>
  <c r="J2863" i="3"/>
  <c r="I2863" i="3"/>
  <c r="H2863" i="3"/>
  <c r="J2862" i="3"/>
  <c r="I2862" i="3"/>
  <c r="H2862" i="3"/>
  <c r="J2861" i="3"/>
  <c r="I2861" i="3"/>
  <c r="H2861" i="3"/>
  <c r="J2860" i="3"/>
  <c r="I2860" i="3"/>
  <c r="H2860" i="3"/>
  <c r="J2859" i="3"/>
  <c r="I2859" i="3"/>
  <c r="H2859" i="3"/>
  <c r="J2858" i="3"/>
  <c r="I2858" i="3"/>
  <c r="H2858" i="3"/>
  <c r="J2857" i="3"/>
  <c r="I2857" i="3"/>
  <c r="H2857" i="3"/>
  <c r="J2856" i="3"/>
  <c r="I2856" i="3"/>
  <c r="H2856" i="3"/>
  <c r="J2855" i="3"/>
  <c r="I2855" i="3"/>
  <c r="H2855" i="3"/>
  <c r="J2854" i="3"/>
  <c r="I2854" i="3"/>
  <c r="H2854" i="3"/>
  <c r="J2853" i="3"/>
  <c r="I2853" i="3"/>
  <c r="H2853" i="3"/>
  <c r="J2852" i="3"/>
  <c r="I2852" i="3"/>
  <c r="H2852" i="3"/>
  <c r="J2851" i="3"/>
  <c r="I2851" i="3"/>
  <c r="H2851" i="3"/>
  <c r="J2850" i="3"/>
  <c r="I2850" i="3"/>
  <c r="H2850" i="3"/>
  <c r="J2849" i="3"/>
  <c r="I2849" i="3"/>
  <c r="H2849" i="3"/>
  <c r="J2848" i="3"/>
  <c r="I2848" i="3"/>
  <c r="H2848" i="3"/>
  <c r="J2847" i="3"/>
  <c r="I2847" i="3"/>
  <c r="H2847" i="3"/>
  <c r="J2846" i="3"/>
  <c r="I2846" i="3"/>
  <c r="H2846" i="3"/>
  <c r="J2845" i="3"/>
  <c r="I2845" i="3"/>
  <c r="H2845" i="3"/>
  <c r="J2844" i="3"/>
  <c r="I2844" i="3"/>
  <c r="H2844" i="3"/>
  <c r="J2843" i="3"/>
  <c r="I2843" i="3"/>
  <c r="H2843" i="3"/>
  <c r="J2842" i="3"/>
  <c r="I2842" i="3"/>
  <c r="H2842" i="3"/>
  <c r="J2841" i="3"/>
  <c r="I2841" i="3"/>
  <c r="H2841" i="3"/>
  <c r="J2840" i="3"/>
  <c r="I2840" i="3"/>
  <c r="H2840" i="3"/>
  <c r="J2839" i="3"/>
  <c r="I2839" i="3"/>
  <c r="H2839" i="3"/>
  <c r="J2838" i="3"/>
  <c r="I2838" i="3"/>
  <c r="H2838" i="3"/>
  <c r="J2837" i="3"/>
  <c r="I2837" i="3"/>
  <c r="H2837" i="3"/>
  <c r="J2836" i="3"/>
  <c r="I2836" i="3"/>
  <c r="H2836" i="3"/>
  <c r="J2835" i="3"/>
  <c r="I2835" i="3"/>
  <c r="H2835" i="3"/>
  <c r="J2834" i="3"/>
  <c r="I2834" i="3"/>
  <c r="H2834" i="3"/>
  <c r="J2833" i="3"/>
  <c r="I2833" i="3"/>
  <c r="H2833" i="3"/>
  <c r="J2832" i="3"/>
  <c r="I2832" i="3"/>
  <c r="H2832" i="3"/>
  <c r="J2831" i="3"/>
  <c r="I2831" i="3"/>
  <c r="H2831" i="3"/>
  <c r="J2830" i="3"/>
  <c r="I2830" i="3"/>
  <c r="H2830" i="3"/>
  <c r="J2829" i="3"/>
  <c r="I2829" i="3"/>
  <c r="H2829" i="3"/>
  <c r="J2828" i="3"/>
  <c r="I2828" i="3"/>
  <c r="H2828" i="3"/>
  <c r="J2827" i="3"/>
  <c r="I2827" i="3"/>
  <c r="H2827" i="3"/>
  <c r="J2826" i="3"/>
  <c r="I2826" i="3"/>
  <c r="H2826" i="3"/>
  <c r="J2825" i="3"/>
  <c r="I2825" i="3"/>
  <c r="H2825" i="3"/>
  <c r="J2824" i="3"/>
  <c r="I2824" i="3"/>
  <c r="H2824" i="3"/>
  <c r="J2823" i="3"/>
  <c r="I2823" i="3"/>
  <c r="H2823" i="3"/>
  <c r="J2822" i="3"/>
  <c r="I2822" i="3"/>
  <c r="H2822" i="3"/>
  <c r="J2821" i="3"/>
  <c r="I2821" i="3"/>
  <c r="H2821" i="3"/>
  <c r="J2820" i="3"/>
  <c r="I2820" i="3"/>
  <c r="H2820" i="3"/>
  <c r="J2819" i="3"/>
  <c r="I2819" i="3"/>
  <c r="H2819" i="3"/>
  <c r="J2818" i="3"/>
  <c r="I2818" i="3"/>
  <c r="H2818" i="3"/>
  <c r="J2817" i="3"/>
  <c r="I2817" i="3"/>
  <c r="H2817" i="3"/>
  <c r="J2816" i="3"/>
  <c r="I2816" i="3"/>
  <c r="H2816" i="3"/>
  <c r="J2815" i="3"/>
  <c r="I2815" i="3"/>
  <c r="H2815" i="3"/>
  <c r="J2814" i="3"/>
  <c r="I2814" i="3"/>
  <c r="H2814" i="3"/>
  <c r="J2813" i="3"/>
  <c r="I2813" i="3"/>
  <c r="H2813" i="3"/>
  <c r="J2812" i="3"/>
  <c r="I2812" i="3"/>
  <c r="H2812" i="3"/>
  <c r="J2811" i="3"/>
  <c r="I2811" i="3"/>
  <c r="H2811" i="3"/>
  <c r="J2810" i="3"/>
  <c r="I2810" i="3"/>
  <c r="H2810" i="3"/>
  <c r="J2809" i="3"/>
  <c r="I2809" i="3"/>
  <c r="H2809" i="3"/>
  <c r="J2808" i="3"/>
  <c r="I2808" i="3"/>
  <c r="H2808" i="3"/>
  <c r="J2807" i="3"/>
  <c r="I2807" i="3"/>
  <c r="H2807" i="3"/>
  <c r="J2806" i="3"/>
  <c r="I2806" i="3"/>
  <c r="H2806" i="3"/>
  <c r="J2805" i="3"/>
  <c r="I2805" i="3"/>
  <c r="H2805" i="3"/>
  <c r="J2804" i="3"/>
  <c r="I2804" i="3"/>
  <c r="H2804" i="3"/>
  <c r="J2803" i="3"/>
  <c r="I2803" i="3"/>
  <c r="H2803" i="3"/>
  <c r="J2802" i="3"/>
  <c r="I2802" i="3"/>
  <c r="H2802" i="3"/>
  <c r="J2801" i="3"/>
  <c r="I2801" i="3"/>
  <c r="H2801" i="3"/>
  <c r="J2800" i="3"/>
  <c r="I2800" i="3"/>
  <c r="H2800" i="3"/>
  <c r="J2799" i="3"/>
  <c r="I2799" i="3"/>
  <c r="H2799" i="3"/>
  <c r="J2798" i="3"/>
  <c r="I2798" i="3"/>
  <c r="H2798" i="3"/>
  <c r="J2797" i="3"/>
  <c r="I2797" i="3"/>
  <c r="H2797" i="3"/>
  <c r="J2796" i="3"/>
  <c r="I2796" i="3"/>
  <c r="H2796" i="3"/>
  <c r="J2795" i="3"/>
  <c r="I2795" i="3"/>
  <c r="H2795" i="3"/>
  <c r="J2794" i="3"/>
  <c r="I2794" i="3"/>
  <c r="H2794" i="3"/>
  <c r="J2793" i="3"/>
  <c r="I2793" i="3"/>
  <c r="H2793" i="3"/>
  <c r="J2792" i="3"/>
  <c r="I2792" i="3"/>
  <c r="H2792" i="3"/>
  <c r="J2791" i="3"/>
  <c r="I2791" i="3"/>
  <c r="H2791" i="3"/>
  <c r="J2790" i="3"/>
  <c r="I2790" i="3"/>
  <c r="H2790" i="3"/>
  <c r="J2789" i="3"/>
  <c r="I2789" i="3"/>
  <c r="H2789" i="3"/>
  <c r="J2788" i="3"/>
  <c r="I2788" i="3"/>
  <c r="H2788" i="3"/>
  <c r="J2787" i="3"/>
  <c r="I2787" i="3"/>
  <c r="H2787" i="3"/>
  <c r="J2786" i="3"/>
  <c r="I2786" i="3"/>
  <c r="H2786" i="3"/>
  <c r="J2785" i="3"/>
  <c r="I2785" i="3"/>
  <c r="H2785" i="3"/>
  <c r="J2784" i="3"/>
  <c r="I2784" i="3"/>
  <c r="H2784" i="3"/>
  <c r="J2783" i="3"/>
  <c r="I2783" i="3"/>
  <c r="H2783" i="3"/>
  <c r="J2782" i="3"/>
  <c r="I2782" i="3"/>
  <c r="H2782" i="3"/>
  <c r="J2781" i="3"/>
  <c r="I2781" i="3"/>
  <c r="H2781" i="3"/>
  <c r="J2780" i="3"/>
  <c r="I2780" i="3"/>
  <c r="H2780" i="3"/>
  <c r="J2779" i="3"/>
  <c r="I2779" i="3"/>
  <c r="H2779" i="3"/>
  <c r="J2778" i="3"/>
  <c r="I2778" i="3"/>
  <c r="H2778" i="3"/>
  <c r="J2777" i="3"/>
  <c r="I2777" i="3"/>
  <c r="H2777" i="3"/>
  <c r="J2776" i="3"/>
  <c r="I2776" i="3"/>
  <c r="H2776" i="3"/>
  <c r="J2775" i="3"/>
  <c r="I2775" i="3"/>
  <c r="H2775" i="3"/>
  <c r="J2774" i="3"/>
  <c r="I2774" i="3"/>
  <c r="H2774" i="3"/>
  <c r="J2773" i="3"/>
  <c r="I2773" i="3"/>
  <c r="H2773" i="3"/>
  <c r="J2772" i="3"/>
  <c r="I2772" i="3"/>
  <c r="H2772" i="3"/>
  <c r="J2771" i="3"/>
  <c r="I2771" i="3"/>
  <c r="H2771" i="3"/>
  <c r="J2770" i="3"/>
  <c r="I2770" i="3"/>
  <c r="H2770" i="3"/>
  <c r="J2769" i="3"/>
  <c r="I2769" i="3"/>
  <c r="H2769" i="3"/>
  <c r="J2768" i="3"/>
  <c r="I2768" i="3"/>
  <c r="H2768" i="3"/>
  <c r="J2767" i="3"/>
  <c r="I2767" i="3"/>
  <c r="H2767" i="3"/>
  <c r="J2766" i="3"/>
  <c r="I2766" i="3"/>
  <c r="H2766" i="3"/>
  <c r="J2765" i="3"/>
  <c r="I2765" i="3"/>
  <c r="H2765" i="3"/>
  <c r="J2764" i="3"/>
  <c r="I2764" i="3"/>
  <c r="H2764" i="3"/>
  <c r="J2763" i="3"/>
  <c r="I2763" i="3"/>
  <c r="H2763" i="3"/>
  <c r="J2762" i="3"/>
  <c r="I2762" i="3"/>
  <c r="H2762" i="3"/>
  <c r="J2761" i="3"/>
  <c r="I2761" i="3"/>
  <c r="H2761" i="3"/>
  <c r="J2760" i="3"/>
  <c r="I2760" i="3"/>
  <c r="H2760" i="3"/>
  <c r="J2759" i="3"/>
  <c r="I2759" i="3"/>
  <c r="H2759" i="3"/>
  <c r="J2758" i="3"/>
  <c r="I2758" i="3"/>
  <c r="H2758" i="3"/>
  <c r="J2757" i="3"/>
  <c r="I2757" i="3"/>
  <c r="H2757" i="3"/>
  <c r="J2756" i="3"/>
  <c r="I2756" i="3"/>
  <c r="H2756" i="3"/>
  <c r="J2755" i="3"/>
  <c r="I2755" i="3"/>
  <c r="H2755" i="3"/>
  <c r="J2754" i="3"/>
  <c r="I2754" i="3"/>
  <c r="H2754" i="3"/>
  <c r="J2753" i="3"/>
  <c r="I2753" i="3"/>
  <c r="H2753" i="3"/>
  <c r="J2752" i="3"/>
  <c r="I2752" i="3"/>
  <c r="H2752" i="3"/>
  <c r="J2751" i="3"/>
  <c r="I2751" i="3"/>
  <c r="H2751" i="3"/>
  <c r="J2750" i="3"/>
  <c r="I2750" i="3"/>
  <c r="H2750" i="3"/>
  <c r="J2749" i="3"/>
  <c r="I2749" i="3"/>
  <c r="H2749" i="3"/>
  <c r="J2748" i="3"/>
  <c r="I2748" i="3"/>
  <c r="H2748" i="3"/>
  <c r="J2747" i="3"/>
  <c r="I2747" i="3"/>
  <c r="H2747" i="3"/>
  <c r="J2746" i="3"/>
  <c r="I2746" i="3"/>
  <c r="H2746" i="3"/>
  <c r="J2745" i="3"/>
  <c r="I2745" i="3"/>
  <c r="H2745" i="3"/>
  <c r="J2744" i="3"/>
  <c r="I2744" i="3"/>
  <c r="H2744" i="3"/>
  <c r="J2743" i="3"/>
  <c r="I2743" i="3"/>
  <c r="H2743" i="3"/>
  <c r="J2742" i="3"/>
  <c r="I2742" i="3"/>
  <c r="H2742" i="3"/>
  <c r="J2741" i="3"/>
  <c r="I2741" i="3"/>
  <c r="H2741" i="3"/>
  <c r="J2740" i="3"/>
  <c r="I2740" i="3"/>
  <c r="H2740" i="3"/>
  <c r="J2739" i="3"/>
  <c r="I2739" i="3"/>
  <c r="H2739" i="3"/>
  <c r="J2738" i="3"/>
  <c r="I2738" i="3"/>
  <c r="H2738" i="3"/>
  <c r="J2737" i="3"/>
  <c r="I2737" i="3"/>
  <c r="H2737" i="3"/>
  <c r="J2736" i="3"/>
  <c r="I2736" i="3"/>
  <c r="H2736" i="3"/>
  <c r="J2735" i="3"/>
  <c r="I2735" i="3"/>
  <c r="H2735" i="3"/>
  <c r="J2734" i="3"/>
  <c r="I2734" i="3"/>
  <c r="H2734" i="3"/>
  <c r="J2733" i="3"/>
  <c r="I2733" i="3"/>
  <c r="H2733" i="3"/>
  <c r="J2732" i="3"/>
  <c r="I2732" i="3"/>
  <c r="H2732" i="3"/>
  <c r="J2731" i="3"/>
  <c r="I2731" i="3"/>
  <c r="H2731" i="3"/>
  <c r="J2730" i="3"/>
  <c r="I2730" i="3"/>
  <c r="H2730" i="3"/>
  <c r="J2729" i="3"/>
  <c r="I2729" i="3"/>
  <c r="H2729" i="3"/>
  <c r="J2728" i="3"/>
  <c r="I2728" i="3"/>
  <c r="H2728" i="3"/>
  <c r="J2727" i="3"/>
  <c r="I2727" i="3"/>
  <c r="H2727" i="3"/>
  <c r="J2726" i="3"/>
  <c r="I2726" i="3"/>
  <c r="H2726" i="3"/>
  <c r="J2725" i="3"/>
  <c r="I2725" i="3"/>
  <c r="H2725" i="3"/>
  <c r="J2724" i="3"/>
  <c r="I2724" i="3"/>
  <c r="H2724" i="3"/>
  <c r="J2723" i="3"/>
  <c r="I2723" i="3"/>
  <c r="H2723" i="3"/>
  <c r="J2722" i="3"/>
  <c r="I2722" i="3"/>
  <c r="H2722" i="3"/>
  <c r="J2721" i="3"/>
  <c r="I2721" i="3"/>
  <c r="H2721" i="3"/>
  <c r="J2720" i="3"/>
  <c r="I2720" i="3"/>
  <c r="H2720" i="3"/>
  <c r="J2719" i="3"/>
  <c r="I2719" i="3"/>
  <c r="H2719" i="3"/>
  <c r="J2718" i="3"/>
  <c r="I2718" i="3"/>
  <c r="H2718" i="3"/>
  <c r="J2717" i="3"/>
  <c r="I2717" i="3"/>
  <c r="H2717" i="3"/>
  <c r="J2716" i="3"/>
  <c r="I2716" i="3"/>
  <c r="H2716" i="3"/>
  <c r="J2715" i="3"/>
  <c r="I2715" i="3"/>
  <c r="H2715" i="3"/>
  <c r="J2714" i="3"/>
  <c r="I2714" i="3"/>
  <c r="H2714" i="3"/>
  <c r="J2713" i="3"/>
  <c r="I2713" i="3"/>
  <c r="H2713" i="3"/>
  <c r="J2712" i="3"/>
  <c r="I2712" i="3"/>
  <c r="H2712" i="3"/>
  <c r="J2711" i="3"/>
  <c r="I2711" i="3"/>
  <c r="H2711" i="3"/>
  <c r="J2710" i="3"/>
  <c r="I2710" i="3"/>
  <c r="H2710" i="3"/>
  <c r="J2709" i="3"/>
  <c r="I2709" i="3"/>
  <c r="H2709" i="3"/>
  <c r="J2708" i="3"/>
  <c r="I2708" i="3"/>
  <c r="H2708" i="3"/>
  <c r="J2707" i="3"/>
  <c r="I2707" i="3"/>
  <c r="H2707" i="3"/>
  <c r="J2706" i="3"/>
  <c r="I2706" i="3"/>
  <c r="H2706" i="3"/>
  <c r="J2705" i="3"/>
  <c r="I2705" i="3"/>
  <c r="H2705" i="3"/>
  <c r="J2704" i="3"/>
  <c r="I2704" i="3"/>
  <c r="H2704" i="3"/>
  <c r="J2703" i="3"/>
  <c r="I2703" i="3"/>
  <c r="H2703" i="3"/>
  <c r="J2702" i="3"/>
  <c r="I2702" i="3"/>
  <c r="H2702" i="3"/>
  <c r="J2701" i="3"/>
  <c r="I2701" i="3"/>
  <c r="H2701" i="3"/>
  <c r="J2700" i="3"/>
  <c r="I2700" i="3"/>
  <c r="H2700" i="3"/>
  <c r="J2699" i="3"/>
  <c r="I2699" i="3"/>
  <c r="H2699" i="3"/>
  <c r="J2698" i="3"/>
  <c r="I2698" i="3"/>
  <c r="H2698" i="3"/>
  <c r="J2697" i="3"/>
  <c r="I2697" i="3"/>
  <c r="H2697" i="3"/>
  <c r="J2696" i="3"/>
  <c r="I2696" i="3"/>
  <c r="H2696" i="3"/>
  <c r="J2695" i="3"/>
  <c r="I2695" i="3"/>
  <c r="H2695" i="3"/>
  <c r="J2694" i="3"/>
  <c r="I2694" i="3"/>
  <c r="H2694" i="3"/>
  <c r="J2693" i="3"/>
  <c r="I2693" i="3"/>
  <c r="H2693" i="3"/>
  <c r="J2692" i="3"/>
  <c r="I2692" i="3"/>
  <c r="H2692" i="3"/>
  <c r="J2691" i="3"/>
  <c r="I2691" i="3"/>
  <c r="H2691" i="3"/>
  <c r="J2690" i="3"/>
  <c r="I2690" i="3"/>
  <c r="H2690" i="3"/>
  <c r="J2689" i="3"/>
  <c r="I2689" i="3"/>
  <c r="H2689" i="3"/>
  <c r="J2688" i="3"/>
  <c r="I2688" i="3"/>
  <c r="H2688" i="3"/>
  <c r="J2687" i="3"/>
  <c r="I2687" i="3"/>
  <c r="H2687" i="3"/>
  <c r="J2686" i="3"/>
  <c r="I2686" i="3"/>
  <c r="H2686" i="3"/>
  <c r="J2685" i="3"/>
  <c r="I2685" i="3"/>
  <c r="H2685" i="3"/>
  <c r="J2684" i="3"/>
  <c r="I2684" i="3"/>
  <c r="H2684" i="3"/>
  <c r="J2683" i="3"/>
  <c r="I2683" i="3"/>
  <c r="H2683" i="3"/>
  <c r="J2682" i="3"/>
  <c r="I2682" i="3"/>
  <c r="H2682" i="3"/>
  <c r="J2681" i="3"/>
  <c r="I2681" i="3"/>
  <c r="H2681" i="3"/>
  <c r="J2680" i="3"/>
  <c r="I2680" i="3"/>
  <c r="H2680" i="3"/>
  <c r="J2679" i="3"/>
  <c r="I2679" i="3"/>
  <c r="H2679" i="3"/>
  <c r="J2678" i="3"/>
  <c r="I2678" i="3"/>
  <c r="H2678" i="3"/>
  <c r="J2677" i="3"/>
  <c r="I2677" i="3"/>
  <c r="H2677" i="3"/>
  <c r="J2676" i="3"/>
  <c r="I2676" i="3"/>
  <c r="H2676" i="3"/>
  <c r="J2675" i="3"/>
  <c r="I2675" i="3"/>
  <c r="H2675" i="3"/>
  <c r="J2674" i="3"/>
  <c r="I2674" i="3"/>
  <c r="H2674" i="3"/>
  <c r="J2673" i="3"/>
  <c r="I2673" i="3"/>
  <c r="H2673" i="3"/>
  <c r="J2672" i="3"/>
  <c r="I2672" i="3"/>
  <c r="H2672" i="3"/>
  <c r="J2671" i="3"/>
  <c r="I2671" i="3"/>
  <c r="H2671" i="3"/>
  <c r="J2670" i="3"/>
  <c r="I2670" i="3"/>
  <c r="H2670" i="3"/>
  <c r="J2669" i="3"/>
  <c r="I2669" i="3"/>
  <c r="H2669" i="3"/>
  <c r="J2668" i="3"/>
  <c r="I2668" i="3"/>
  <c r="H2668" i="3"/>
  <c r="J2667" i="3"/>
  <c r="I2667" i="3"/>
  <c r="H2667" i="3"/>
  <c r="J2666" i="3"/>
  <c r="I2666" i="3"/>
  <c r="H2666" i="3"/>
  <c r="J2665" i="3"/>
  <c r="I2665" i="3"/>
  <c r="H2665" i="3"/>
  <c r="J2664" i="3"/>
  <c r="I2664" i="3"/>
  <c r="H2664" i="3"/>
  <c r="J2663" i="3"/>
  <c r="I2663" i="3"/>
  <c r="H2663" i="3"/>
  <c r="J2662" i="3"/>
  <c r="I2662" i="3"/>
  <c r="H2662" i="3"/>
  <c r="J2661" i="3"/>
  <c r="I2661" i="3"/>
  <c r="H2661" i="3"/>
  <c r="J2660" i="3"/>
  <c r="I2660" i="3"/>
  <c r="H2660" i="3"/>
  <c r="J2659" i="3"/>
  <c r="I2659" i="3"/>
  <c r="H2659" i="3"/>
  <c r="J2658" i="3"/>
  <c r="I2658" i="3"/>
  <c r="H2658" i="3"/>
  <c r="J2657" i="3"/>
  <c r="I2657" i="3"/>
  <c r="H2657" i="3"/>
  <c r="J2656" i="3"/>
  <c r="I2656" i="3"/>
  <c r="H2656" i="3"/>
  <c r="J2655" i="3"/>
  <c r="I2655" i="3"/>
  <c r="H2655" i="3"/>
  <c r="J2654" i="3"/>
  <c r="I2654" i="3"/>
  <c r="H2654" i="3"/>
  <c r="J2653" i="3"/>
  <c r="I2653" i="3"/>
  <c r="H2653" i="3"/>
  <c r="J2652" i="3"/>
  <c r="I2652" i="3"/>
  <c r="H2652" i="3"/>
  <c r="J2651" i="3"/>
  <c r="I2651" i="3"/>
  <c r="H2651" i="3"/>
  <c r="J2650" i="3"/>
  <c r="I2650" i="3"/>
  <c r="H2650" i="3"/>
  <c r="J2649" i="3"/>
  <c r="I2649" i="3"/>
  <c r="H2649" i="3"/>
  <c r="J2648" i="3"/>
  <c r="I2648" i="3"/>
  <c r="H2648" i="3"/>
  <c r="J2647" i="3"/>
  <c r="I2647" i="3"/>
  <c r="H2647" i="3"/>
  <c r="J2646" i="3"/>
  <c r="I2646" i="3"/>
  <c r="H2646" i="3"/>
  <c r="J2645" i="3"/>
  <c r="I2645" i="3"/>
  <c r="H2645" i="3"/>
  <c r="J2644" i="3"/>
  <c r="I2644" i="3"/>
  <c r="H2644" i="3"/>
  <c r="J2643" i="3"/>
  <c r="I2643" i="3"/>
  <c r="H2643" i="3"/>
  <c r="J2642" i="3"/>
  <c r="I2642" i="3"/>
  <c r="H2642" i="3"/>
  <c r="J2641" i="3"/>
  <c r="I2641" i="3"/>
  <c r="H2641" i="3"/>
  <c r="J2640" i="3"/>
  <c r="I2640" i="3"/>
  <c r="H2640" i="3"/>
  <c r="J2639" i="3"/>
  <c r="I2639" i="3"/>
  <c r="H2639" i="3"/>
  <c r="J2638" i="3"/>
  <c r="I2638" i="3"/>
  <c r="H2638" i="3"/>
  <c r="J2637" i="3"/>
  <c r="I2637" i="3"/>
  <c r="H2637" i="3"/>
  <c r="J2636" i="3"/>
  <c r="I2636" i="3"/>
  <c r="H2636" i="3"/>
  <c r="J2635" i="3"/>
  <c r="I2635" i="3"/>
  <c r="H2635" i="3"/>
  <c r="J2634" i="3"/>
  <c r="I2634" i="3"/>
  <c r="H2634" i="3"/>
  <c r="J2633" i="3"/>
  <c r="I2633" i="3"/>
  <c r="H2633" i="3"/>
  <c r="J2632" i="3"/>
  <c r="I2632" i="3"/>
  <c r="H2632" i="3"/>
  <c r="J2631" i="3"/>
  <c r="I2631" i="3"/>
  <c r="H2631" i="3"/>
  <c r="J2630" i="3"/>
  <c r="I2630" i="3"/>
  <c r="H2630" i="3"/>
  <c r="J2629" i="3"/>
  <c r="I2629" i="3"/>
  <c r="H2629" i="3"/>
  <c r="J2628" i="3"/>
  <c r="I2628" i="3"/>
  <c r="H2628" i="3"/>
  <c r="J2627" i="3"/>
  <c r="I2627" i="3"/>
  <c r="H2627" i="3"/>
  <c r="J2626" i="3"/>
  <c r="I2626" i="3"/>
  <c r="H2626" i="3"/>
  <c r="J2625" i="3"/>
  <c r="I2625" i="3"/>
  <c r="H2625" i="3"/>
  <c r="J2624" i="3"/>
  <c r="I2624" i="3"/>
  <c r="H2624" i="3"/>
  <c r="J2623" i="3"/>
  <c r="I2623" i="3"/>
  <c r="H2623" i="3"/>
  <c r="J2622" i="3"/>
  <c r="I2622" i="3"/>
  <c r="H2622" i="3"/>
  <c r="J2621" i="3"/>
  <c r="I2621" i="3"/>
  <c r="H2621" i="3"/>
  <c r="J2620" i="3"/>
  <c r="I2620" i="3"/>
  <c r="H2620" i="3"/>
  <c r="J2619" i="3"/>
  <c r="I2619" i="3"/>
  <c r="H2619" i="3"/>
  <c r="J2618" i="3"/>
  <c r="I2618" i="3"/>
  <c r="H2618" i="3"/>
  <c r="J2617" i="3"/>
  <c r="I2617" i="3"/>
  <c r="H2617" i="3"/>
  <c r="J2616" i="3"/>
  <c r="I2616" i="3"/>
  <c r="H2616" i="3"/>
  <c r="J2615" i="3"/>
  <c r="I2615" i="3"/>
  <c r="H2615" i="3"/>
  <c r="J2614" i="3"/>
  <c r="I2614" i="3"/>
  <c r="H2614" i="3"/>
  <c r="J2613" i="3"/>
  <c r="I2613" i="3"/>
  <c r="H2613" i="3"/>
  <c r="J2612" i="3"/>
  <c r="I2612" i="3"/>
  <c r="H2612" i="3"/>
  <c r="J2611" i="3"/>
  <c r="I2611" i="3"/>
  <c r="H2611" i="3"/>
  <c r="J2610" i="3"/>
  <c r="I2610" i="3"/>
  <c r="H2610" i="3"/>
  <c r="J2609" i="3"/>
  <c r="I2609" i="3"/>
  <c r="H2609" i="3"/>
  <c r="J2608" i="3"/>
  <c r="I2608" i="3"/>
  <c r="H2608" i="3"/>
  <c r="J2607" i="3"/>
  <c r="I2607" i="3"/>
  <c r="H2607" i="3"/>
  <c r="J2606" i="3"/>
  <c r="I2606" i="3"/>
  <c r="H2606" i="3"/>
  <c r="J2605" i="3"/>
  <c r="I2605" i="3"/>
  <c r="H2605" i="3"/>
  <c r="J2604" i="3"/>
  <c r="I2604" i="3"/>
  <c r="H2604" i="3"/>
  <c r="J2603" i="3"/>
  <c r="I2603" i="3"/>
  <c r="H2603" i="3"/>
  <c r="J2602" i="3"/>
  <c r="I2602" i="3"/>
  <c r="H2602" i="3"/>
  <c r="J2601" i="3"/>
  <c r="I2601" i="3"/>
  <c r="H2601" i="3"/>
  <c r="J2600" i="3"/>
  <c r="I2600" i="3"/>
  <c r="H2600" i="3"/>
  <c r="J2599" i="3"/>
  <c r="I2599" i="3"/>
  <c r="H2599" i="3"/>
  <c r="J2598" i="3"/>
  <c r="I2598" i="3"/>
  <c r="H2598" i="3"/>
  <c r="J2597" i="3"/>
  <c r="I2597" i="3"/>
  <c r="H2597" i="3"/>
  <c r="J2596" i="3"/>
  <c r="I2596" i="3"/>
  <c r="H2596" i="3"/>
  <c r="J2595" i="3"/>
  <c r="I2595" i="3"/>
  <c r="H2595" i="3"/>
  <c r="J2594" i="3"/>
  <c r="I2594" i="3"/>
  <c r="H2594" i="3"/>
  <c r="J2593" i="3"/>
  <c r="I2593" i="3"/>
  <c r="H2593" i="3"/>
  <c r="J2592" i="3"/>
  <c r="I2592" i="3"/>
  <c r="H2592" i="3"/>
  <c r="J2591" i="3"/>
  <c r="I2591" i="3"/>
  <c r="H2591" i="3"/>
  <c r="J2590" i="3"/>
  <c r="I2590" i="3"/>
  <c r="H2590" i="3"/>
  <c r="J2589" i="3"/>
  <c r="I2589" i="3"/>
  <c r="H2589" i="3"/>
  <c r="J2588" i="3"/>
  <c r="I2588" i="3"/>
  <c r="H2588" i="3"/>
  <c r="J2587" i="3"/>
  <c r="I2587" i="3"/>
  <c r="H2587" i="3"/>
  <c r="J2586" i="3"/>
  <c r="I2586" i="3"/>
  <c r="H2586" i="3"/>
  <c r="J2585" i="3"/>
  <c r="I2585" i="3"/>
  <c r="H2585" i="3"/>
  <c r="J2584" i="3"/>
  <c r="I2584" i="3"/>
  <c r="H2584" i="3"/>
  <c r="J2583" i="3"/>
  <c r="I2583" i="3"/>
  <c r="H2583" i="3"/>
  <c r="J2582" i="3"/>
  <c r="I2582" i="3"/>
  <c r="H2582" i="3"/>
  <c r="J2581" i="3"/>
  <c r="I2581" i="3"/>
  <c r="H2581" i="3"/>
  <c r="J2580" i="3"/>
  <c r="I2580" i="3"/>
  <c r="H2580" i="3"/>
  <c r="J2579" i="3"/>
  <c r="I2579" i="3"/>
  <c r="H2579" i="3"/>
  <c r="J2578" i="3"/>
  <c r="I2578" i="3"/>
  <c r="H2578" i="3"/>
  <c r="J2577" i="3"/>
  <c r="I2577" i="3"/>
  <c r="H2577" i="3"/>
  <c r="J2576" i="3"/>
  <c r="I2576" i="3"/>
  <c r="H2576" i="3"/>
  <c r="J2575" i="3"/>
  <c r="I2575" i="3"/>
  <c r="H2575" i="3"/>
  <c r="J2574" i="3"/>
  <c r="I2574" i="3"/>
  <c r="H2574" i="3"/>
  <c r="J2573" i="3"/>
  <c r="I2573" i="3"/>
  <c r="H2573" i="3"/>
  <c r="J2572" i="3"/>
  <c r="I2572" i="3"/>
  <c r="H2572" i="3"/>
  <c r="J2571" i="3"/>
  <c r="I2571" i="3"/>
  <c r="H2571" i="3"/>
  <c r="J2570" i="3"/>
  <c r="I2570" i="3"/>
  <c r="H2570" i="3"/>
  <c r="J2569" i="3"/>
  <c r="I2569" i="3"/>
  <c r="H2569" i="3"/>
  <c r="J2568" i="3"/>
  <c r="I2568" i="3"/>
  <c r="H2568" i="3"/>
  <c r="J2567" i="3"/>
  <c r="I2567" i="3"/>
  <c r="H2567" i="3"/>
  <c r="J2566" i="3"/>
  <c r="I2566" i="3"/>
  <c r="H2566" i="3"/>
  <c r="J2565" i="3"/>
  <c r="I2565" i="3"/>
  <c r="H2565" i="3"/>
  <c r="J2564" i="3"/>
  <c r="I2564" i="3"/>
  <c r="H2564" i="3"/>
  <c r="J2563" i="3"/>
  <c r="I2563" i="3"/>
  <c r="H2563" i="3"/>
  <c r="J2562" i="3"/>
  <c r="I2562" i="3"/>
  <c r="H2562" i="3"/>
  <c r="J2561" i="3"/>
  <c r="I2561" i="3"/>
  <c r="H2561" i="3"/>
  <c r="J2560" i="3"/>
  <c r="I2560" i="3"/>
  <c r="H2560" i="3"/>
  <c r="J2559" i="3"/>
  <c r="I2559" i="3"/>
  <c r="H2559" i="3"/>
  <c r="J2558" i="3"/>
  <c r="I2558" i="3"/>
  <c r="H2558" i="3"/>
  <c r="J2557" i="3"/>
  <c r="I2557" i="3"/>
  <c r="H2557" i="3"/>
  <c r="J2556" i="3"/>
  <c r="I2556" i="3"/>
  <c r="H2556" i="3"/>
  <c r="J2555" i="3"/>
  <c r="I2555" i="3"/>
  <c r="H2555" i="3"/>
  <c r="J2554" i="3"/>
  <c r="I2554" i="3"/>
  <c r="H2554" i="3"/>
  <c r="J2553" i="3"/>
  <c r="I2553" i="3"/>
  <c r="H2553" i="3"/>
  <c r="J2552" i="3"/>
  <c r="I2552" i="3"/>
  <c r="H2552" i="3"/>
  <c r="J2551" i="3"/>
  <c r="I2551" i="3"/>
  <c r="H2551" i="3"/>
  <c r="J2550" i="3"/>
  <c r="I2550" i="3"/>
  <c r="H2550" i="3"/>
  <c r="J2549" i="3"/>
  <c r="I2549" i="3"/>
  <c r="H2549" i="3"/>
  <c r="J2548" i="3"/>
  <c r="I2548" i="3"/>
  <c r="H2548" i="3"/>
  <c r="J2547" i="3"/>
  <c r="I2547" i="3"/>
  <c r="H2547" i="3"/>
  <c r="J2546" i="3"/>
  <c r="I2546" i="3"/>
  <c r="H2546" i="3"/>
  <c r="J2545" i="3"/>
  <c r="I2545" i="3"/>
  <c r="H2545" i="3"/>
  <c r="J2544" i="3"/>
  <c r="I2544" i="3"/>
  <c r="H2544" i="3"/>
  <c r="J2543" i="3"/>
  <c r="I2543" i="3"/>
  <c r="H2543" i="3"/>
  <c r="J2542" i="3"/>
  <c r="I2542" i="3"/>
  <c r="H2542" i="3"/>
  <c r="J2541" i="3"/>
  <c r="I2541" i="3"/>
  <c r="H2541" i="3"/>
  <c r="J2540" i="3"/>
  <c r="I2540" i="3"/>
  <c r="H2540" i="3"/>
  <c r="J2539" i="3"/>
  <c r="I2539" i="3"/>
  <c r="H2539" i="3"/>
  <c r="J2538" i="3"/>
  <c r="I2538" i="3"/>
  <c r="H2538" i="3"/>
  <c r="J2537" i="3"/>
  <c r="I2537" i="3"/>
  <c r="H2537" i="3"/>
  <c r="J2536" i="3"/>
  <c r="I2536" i="3"/>
  <c r="H2536" i="3"/>
  <c r="J2535" i="3"/>
  <c r="I2535" i="3"/>
  <c r="H2535" i="3"/>
  <c r="J2534" i="3"/>
  <c r="I2534" i="3"/>
  <c r="H2534" i="3"/>
  <c r="J2533" i="3"/>
  <c r="I2533" i="3"/>
  <c r="H2533" i="3"/>
  <c r="J2532" i="3"/>
  <c r="I2532" i="3"/>
  <c r="H2532" i="3"/>
  <c r="J2531" i="3"/>
  <c r="I2531" i="3"/>
  <c r="H2531" i="3"/>
  <c r="J2530" i="3"/>
  <c r="I2530" i="3"/>
  <c r="H2530" i="3"/>
  <c r="J2529" i="3"/>
  <c r="I2529" i="3"/>
  <c r="H2529" i="3"/>
  <c r="J2528" i="3"/>
  <c r="I2528" i="3"/>
  <c r="H2528" i="3"/>
  <c r="J2527" i="3"/>
  <c r="I2527" i="3"/>
  <c r="H2527" i="3"/>
  <c r="J2526" i="3"/>
  <c r="I2526" i="3"/>
  <c r="H2526" i="3"/>
  <c r="J2525" i="3"/>
  <c r="I2525" i="3"/>
  <c r="H2525" i="3"/>
  <c r="J2524" i="3"/>
  <c r="I2524" i="3"/>
  <c r="H2524" i="3"/>
  <c r="J2523" i="3"/>
  <c r="I2523" i="3"/>
  <c r="H2523" i="3"/>
  <c r="J2522" i="3"/>
  <c r="I2522" i="3"/>
  <c r="H2522" i="3"/>
  <c r="J2521" i="3"/>
  <c r="I2521" i="3"/>
  <c r="H2521" i="3"/>
  <c r="J2520" i="3"/>
  <c r="I2520" i="3"/>
  <c r="H2520" i="3"/>
  <c r="J2519" i="3"/>
  <c r="I2519" i="3"/>
  <c r="H2519" i="3"/>
  <c r="J2518" i="3"/>
  <c r="I2518" i="3"/>
  <c r="H2518" i="3"/>
  <c r="J2517" i="3"/>
  <c r="I2517" i="3"/>
  <c r="H2517" i="3"/>
  <c r="J2516" i="3"/>
  <c r="I2516" i="3"/>
  <c r="H2516" i="3"/>
  <c r="J2515" i="3"/>
  <c r="I2515" i="3"/>
  <c r="H2515" i="3"/>
  <c r="J2514" i="3"/>
  <c r="I2514" i="3"/>
  <c r="H2514" i="3"/>
  <c r="J2513" i="3"/>
  <c r="I2513" i="3"/>
  <c r="H2513" i="3"/>
  <c r="J2512" i="3"/>
  <c r="I2512" i="3"/>
  <c r="H2512" i="3"/>
  <c r="J2511" i="3"/>
  <c r="I2511" i="3"/>
  <c r="H2511" i="3"/>
  <c r="J2510" i="3"/>
  <c r="I2510" i="3"/>
  <c r="H2510" i="3"/>
  <c r="J2509" i="3"/>
  <c r="I2509" i="3"/>
  <c r="H2509" i="3"/>
  <c r="J2508" i="3"/>
  <c r="I2508" i="3"/>
  <c r="H2508" i="3"/>
  <c r="J2507" i="3"/>
  <c r="I2507" i="3"/>
  <c r="H2507" i="3"/>
  <c r="J2506" i="3"/>
  <c r="I2506" i="3"/>
  <c r="H2506" i="3"/>
  <c r="J2505" i="3"/>
  <c r="I2505" i="3"/>
  <c r="H2505" i="3"/>
  <c r="J2504" i="3"/>
  <c r="I2504" i="3"/>
  <c r="H2504" i="3"/>
  <c r="J2503" i="3"/>
  <c r="I2503" i="3"/>
  <c r="H2503" i="3"/>
  <c r="J2502" i="3"/>
  <c r="I2502" i="3"/>
  <c r="H2502" i="3"/>
  <c r="J2501" i="3"/>
  <c r="I2501" i="3"/>
  <c r="H2501" i="3"/>
  <c r="J2500" i="3"/>
  <c r="I2500" i="3"/>
  <c r="H2500" i="3"/>
  <c r="J2499" i="3"/>
  <c r="I2499" i="3"/>
  <c r="H2499" i="3"/>
  <c r="J2498" i="3"/>
  <c r="I2498" i="3"/>
  <c r="H2498" i="3"/>
  <c r="J2497" i="3"/>
  <c r="I2497" i="3"/>
  <c r="H2497" i="3"/>
  <c r="J2496" i="3"/>
  <c r="I2496" i="3"/>
  <c r="H2496" i="3"/>
  <c r="J2495" i="3"/>
  <c r="I2495" i="3"/>
  <c r="H2495" i="3"/>
  <c r="J2494" i="3"/>
  <c r="I2494" i="3"/>
  <c r="H2494" i="3"/>
  <c r="J2493" i="3"/>
  <c r="I2493" i="3"/>
  <c r="H2493" i="3"/>
  <c r="J2492" i="3"/>
  <c r="I2492" i="3"/>
  <c r="H2492" i="3"/>
  <c r="J2491" i="3"/>
  <c r="I2491" i="3"/>
  <c r="H2491" i="3"/>
  <c r="J2490" i="3"/>
  <c r="I2490" i="3"/>
  <c r="H2490" i="3"/>
  <c r="J2489" i="3"/>
  <c r="I2489" i="3"/>
  <c r="H2489" i="3"/>
  <c r="J2488" i="3"/>
  <c r="I2488" i="3"/>
  <c r="H2488" i="3"/>
  <c r="J2487" i="3"/>
  <c r="I2487" i="3"/>
  <c r="H2487" i="3"/>
  <c r="J2486" i="3"/>
  <c r="I2486" i="3"/>
  <c r="H2486" i="3"/>
  <c r="J2485" i="3"/>
  <c r="I2485" i="3"/>
  <c r="H2485" i="3"/>
  <c r="J2484" i="3"/>
  <c r="I2484" i="3"/>
  <c r="H2484" i="3"/>
  <c r="J2483" i="3"/>
  <c r="I2483" i="3"/>
  <c r="H2483" i="3"/>
  <c r="J2482" i="3"/>
  <c r="I2482" i="3"/>
  <c r="H2482" i="3"/>
  <c r="J2481" i="3"/>
  <c r="I2481" i="3"/>
  <c r="H2481" i="3"/>
  <c r="J2480" i="3"/>
  <c r="I2480" i="3"/>
  <c r="H2480" i="3"/>
  <c r="J2479" i="3"/>
  <c r="I2479" i="3"/>
  <c r="H2479" i="3"/>
  <c r="J2478" i="3"/>
  <c r="I2478" i="3"/>
  <c r="H2478" i="3"/>
  <c r="J2477" i="3"/>
  <c r="I2477" i="3"/>
  <c r="H2477" i="3"/>
  <c r="J2476" i="3"/>
  <c r="I2476" i="3"/>
  <c r="H2476" i="3"/>
  <c r="J2475" i="3"/>
  <c r="I2475" i="3"/>
  <c r="H2475" i="3"/>
  <c r="J2474" i="3"/>
  <c r="I2474" i="3"/>
  <c r="H2474" i="3"/>
  <c r="J2473" i="3"/>
  <c r="I2473" i="3"/>
  <c r="H2473" i="3"/>
  <c r="J2472" i="3"/>
  <c r="I2472" i="3"/>
  <c r="H2472" i="3"/>
  <c r="J2471" i="3"/>
  <c r="I2471" i="3"/>
  <c r="H2471" i="3"/>
  <c r="J2470" i="3"/>
  <c r="I2470" i="3"/>
  <c r="H2470" i="3"/>
  <c r="J2469" i="3"/>
  <c r="I2469" i="3"/>
  <c r="H2469" i="3"/>
  <c r="J2468" i="3"/>
  <c r="I2468" i="3"/>
  <c r="H2468" i="3"/>
  <c r="J2467" i="3"/>
  <c r="I2467" i="3"/>
  <c r="H2467" i="3"/>
  <c r="J2466" i="3"/>
  <c r="I2466" i="3"/>
  <c r="H2466" i="3"/>
  <c r="J2465" i="3"/>
  <c r="I2465" i="3"/>
  <c r="H2465" i="3"/>
  <c r="J2464" i="3"/>
  <c r="I2464" i="3"/>
  <c r="H2464" i="3"/>
  <c r="J2463" i="3"/>
  <c r="I2463" i="3"/>
  <c r="H2463" i="3"/>
  <c r="J2462" i="3"/>
  <c r="I2462" i="3"/>
  <c r="H2462" i="3"/>
  <c r="J2461" i="3"/>
  <c r="I2461" i="3"/>
  <c r="H2461" i="3"/>
  <c r="J2460" i="3"/>
  <c r="I2460" i="3"/>
  <c r="H2460" i="3"/>
  <c r="J2459" i="3"/>
  <c r="I2459" i="3"/>
  <c r="H2459" i="3"/>
  <c r="J2458" i="3"/>
  <c r="I2458" i="3"/>
  <c r="H2458" i="3"/>
  <c r="J2457" i="3"/>
  <c r="I2457" i="3"/>
  <c r="H2457" i="3"/>
  <c r="J2456" i="3"/>
  <c r="I2456" i="3"/>
  <c r="H2456" i="3"/>
  <c r="J2455" i="3"/>
  <c r="I2455" i="3"/>
  <c r="H2455" i="3"/>
  <c r="J2454" i="3"/>
  <c r="I2454" i="3"/>
  <c r="H2454" i="3"/>
  <c r="J2453" i="3"/>
  <c r="I2453" i="3"/>
  <c r="H2453" i="3"/>
  <c r="J2452" i="3"/>
  <c r="I2452" i="3"/>
  <c r="H2452" i="3"/>
  <c r="J2451" i="3"/>
  <c r="I2451" i="3"/>
  <c r="H2451" i="3"/>
  <c r="J2450" i="3"/>
  <c r="I2450" i="3"/>
  <c r="H2450" i="3"/>
  <c r="J2449" i="3"/>
  <c r="I2449" i="3"/>
  <c r="H2449" i="3"/>
  <c r="J2448" i="3"/>
  <c r="I2448" i="3"/>
  <c r="H2448" i="3"/>
  <c r="J2447" i="3"/>
  <c r="I2447" i="3"/>
  <c r="H2447" i="3"/>
  <c r="J2446" i="3"/>
  <c r="I2446" i="3"/>
  <c r="H2446" i="3"/>
  <c r="J2445" i="3"/>
  <c r="I2445" i="3"/>
  <c r="H2445" i="3"/>
  <c r="J2444" i="3"/>
  <c r="I2444" i="3"/>
  <c r="H2444" i="3"/>
  <c r="J2443" i="3"/>
  <c r="I2443" i="3"/>
  <c r="H2443" i="3"/>
  <c r="J2442" i="3"/>
  <c r="I2442" i="3"/>
  <c r="H2442" i="3"/>
  <c r="J2441" i="3"/>
  <c r="I2441" i="3"/>
  <c r="H2441" i="3"/>
  <c r="J2440" i="3"/>
  <c r="I2440" i="3"/>
  <c r="H2440" i="3"/>
  <c r="J2439" i="3"/>
  <c r="I2439" i="3"/>
  <c r="H2439" i="3"/>
  <c r="J2438" i="3"/>
  <c r="I2438" i="3"/>
  <c r="H2438" i="3"/>
  <c r="J2437" i="3"/>
  <c r="I2437" i="3"/>
  <c r="H2437" i="3"/>
  <c r="J2436" i="3"/>
  <c r="I2436" i="3"/>
  <c r="H2436" i="3"/>
  <c r="J2435" i="3"/>
  <c r="I2435" i="3"/>
  <c r="H2435" i="3"/>
  <c r="J2434" i="3"/>
  <c r="I2434" i="3"/>
  <c r="H2434" i="3"/>
  <c r="J2433" i="3"/>
  <c r="I2433" i="3"/>
  <c r="H2433" i="3"/>
  <c r="J2432" i="3"/>
  <c r="I2432" i="3"/>
  <c r="H2432" i="3"/>
  <c r="J2431" i="3"/>
  <c r="I2431" i="3"/>
  <c r="H2431" i="3"/>
  <c r="J2430" i="3"/>
  <c r="I2430" i="3"/>
  <c r="H2430" i="3"/>
  <c r="J2429" i="3"/>
  <c r="I2429" i="3"/>
  <c r="H2429" i="3"/>
  <c r="J2428" i="3"/>
  <c r="I2428" i="3"/>
  <c r="H2428" i="3"/>
  <c r="J2427" i="3"/>
  <c r="I2427" i="3"/>
  <c r="H2427" i="3"/>
  <c r="J2426" i="3"/>
  <c r="I2426" i="3"/>
  <c r="H2426" i="3"/>
  <c r="J2425" i="3"/>
  <c r="I2425" i="3"/>
  <c r="H2425" i="3"/>
  <c r="J2424" i="3"/>
  <c r="I2424" i="3"/>
  <c r="H2424" i="3"/>
  <c r="J2423" i="3"/>
  <c r="I2423" i="3"/>
  <c r="H2423" i="3"/>
  <c r="J2422" i="3"/>
  <c r="I2422" i="3"/>
  <c r="H2422" i="3"/>
  <c r="J2421" i="3"/>
  <c r="I2421" i="3"/>
  <c r="H2421" i="3"/>
  <c r="J2420" i="3"/>
  <c r="I2420" i="3"/>
  <c r="H2420" i="3"/>
  <c r="J2419" i="3"/>
  <c r="I2419" i="3"/>
  <c r="H2419" i="3"/>
  <c r="J2418" i="3"/>
  <c r="I2418" i="3"/>
  <c r="H2418" i="3"/>
  <c r="J2417" i="3"/>
  <c r="I2417" i="3"/>
  <c r="H2417" i="3"/>
  <c r="J2416" i="3"/>
  <c r="I2416" i="3"/>
  <c r="H2416" i="3"/>
  <c r="J2415" i="3"/>
  <c r="I2415" i="3"/>
  <c r="H2415" i="3"/>
  <c r="J2414" i="3"/>
  <c r="I2414" i="3"/>
  <c r="H2414" i="3"/>
  <c r="J2413" i="3"/>
  <c r="I2413" i="3"/>
  <c r="H2413" i="3"/>
  <c r="J2412" i="3"/>
  <c r="I2412" i="3"/>
  <c r="H2412" i="3"/>
  <c r="J2411" i="3"/>
  <c r="I2411" i="3"/>
  <c r="H2411" i="3"/>
  <c r="J2410" i="3"/>
  <c r="I2410" i="3"/>
  <c r="H2410" i="3"/>
  <c r="J2409" i="3"/>
  <c r="I2409" i="3"/>
  <c r="H2409" i="3"/>
  <c r="J2408" i="3"/>
  <c r="I2408" i="3"/>
  <c r="H2408" i="3"/>
  <c r="J2407" i="3"/>
  <c r="I2407" i="3"/>
  <c r="H2407" i="3"/>
  <c r="J2406" i="3"/>
  <c r="I2406" i="3"/>
  <c r="H2406" i="3"/>
  <c r="J2405" i="3"/>
  <c r="I2405" i="3"/>
  <c r="H2405" i="3"/>
  <c r="J2404" i="3"/>
  <c r="I2404" i="3"/>
  <c r="H2404" i="3"/>
  <c r="J2403" i="3"/>
  <c r="I2403" i="3"/>
  <c r="H2403" i="3"/>
  <c r="J2402" i="3"/>
  <c r="I2402" i="3"/>
  <c r="H2402" i="3"/>
  <c r="J2401" i="3"/>
  <c r="I2401" i="3"/>
  <c r="H2401" i="3"/>
  <c r="J2400" i="3"/>
  <c r="I2400" i="3"/>
  <c r="H2400" i="3"/>
  <c r="J2399" i="3"/>
  <c r="I2399" i="3"/>
  <c r="H2399" i="3"/>
  <c r="J2398" i="3"/>
  <c r="I2398" i="3"/>
  <c r="H2398" i="3"/>
  <c r="J2397" i="3"/>
  <c r="I2397" i="3"/>
  <c r="H2397" i="3"/>
  <c r="J2396" i="3"/>
  <c r="I2396" i="3"/>
  <c r="H2396" i="3"/>
  <c r="J2395" i="3"/>
  <c r="I2395" i="3"/>
  <c r="H2395" i="3"/>
  <c r="J2394" i="3"/>
  <c r="I2394" i="3"/>
  <c r="H2394" i="3"/>
  <c r="J2393" i="3"/>
  <c r="I2393" i="3"/>
  <c r="H2393" i="3"/>
  <c r="J2392" i="3"/>
  <c r="I2392" i="3"/>
  <c r="H2392" i="3"/>
  <c r="J2391" i="3"/>
  <c r="I2391" i="3"/>
  <c r="H2391" i="3"/>
  <c r="J2390" i="3"/>
  <c r="I2390" i="3"/>
  <c r="H2390" i="3"/>
  <c r="J2389" i="3"/>
  <c r="I2389" i="3"/>
  <c r="H2389" i="3"/>
  <c r="J2388" i="3"/>
  <c r="I2388" i="3"/>
  <c r="H2388" i="3"/>
  <c r="J2387" i="3"/>
  <c r="I2387" i="3"/>
  <c r="H2387" i="3"/>
  <c r="J2386" i="3"/>
  <c r="I2386" i="3"/>
  <c r="H2386" i="3"/>
  <c r="J2385" i="3"/>
  <c r="I2385" i="3"/>
  <c r="H2385" i="3"/>
  <c r="J2384" i="3"/>
  <c r="I2384" i="3"/>
  <c r="H2384" i="3"/>
  <c r="J2383" i="3"/>
  <c r="I2383" i="3"/>
  <c r="H2383" i="3"/>
  <c r="J2382" i="3"/>
  <c r="I2382" i="3"/>
  <c r="H2382" i="3"/>
  <c r="J2381" i="3"/>
  <c r="I2381" i="3"/>
  <c r="H2381" i="3"/>
  <c r="J2380" i="3"/>
  <c r="I2380" i="3"/>
  <c r="H2380" i="3"/>
  <c r="J2379" i="3"/>
  <c r="I2379" i="3"/>
  <c r="H2379" i="3"/>
  <c r="J2378" i="3"/>
  <c r="I2378" i="3"/>
  <c r="H2378" i="3"/>
  <c r="J2377" i="3"/>
  <c r="I2377" i="3"/>
  <c r="H2377" i="3"/>
  <c r="J2376" i="3"/>
  <c r="I2376" i="3"/>
  <c r="H2376" i="3"/>
  <c r="J2375" i="3"/>
  <c r="I2375" i="3"/>
  <c r="H2375" i="3"/>
  <c r="J2374" i="3"/>
  <c r="I2374" i="3"/>
  <c r="H2374" i="3"/>
  <c r="J2373" i="3"/>
  <c r="I2373" i="3"/>
  <c r="H2373" i="3"/>
  <c r="J2372" i="3"/>
  <c r="I2372" i="3"/>
  <c r="H2372" i="3"/>
  <c r="J2371" i="3"/>
  <c r="I2371" i="3"/>
  <c r="H2371" i="3"/>
  <c r="J2370" i="3"/>
  <c r="I2370" i="3"/>
  <c r="H2370" i="3"/>
  <c r="J2369" i="3"/>
  <c r="I2369" i="3"/>
  <c r="H2369" i="3"/>
  <c r="J2368" i="3"/>
  <c r="I2368" i="3"/>
  <c r="H2368" i="3"/>
  <c r="J2367" i="3"/>
  <c r="I2367" i="3"/>
  <c r="H2367" i="3"/>
  <c r="J2366" i="3"/>
  <c r="I2366" i="3"/>
  <c r="H2366" i="3"/>
  <c r="J2365" i="3"/>
  <c r="I2365" i="3"/>
  <c r="H2365" i="3"/>
  <c r="J2364" i="3"/>
  <c r="I2364" i="3"/>
  <c r="H2364" i="3"/>
  <c r="J2363" i="3"/>
  <c r="I2363" i="3"/>
  <c r="H2363" i="3"/>
  <c r="J2362" i="3"/>
  <c r="I2362" i="3"/>
  <c r="H2362" i="3"/>
  <c r="J2361" i="3"/>
  <c r="I2361" i="3"/>
  <c r="H2361" i="3"/>
  <c r="J2360" i="3"/>
  <c r="I2360" i="3"/>
  <c r="H2360" i="3"/>
  <c r="J2359" i="3"/>
  <c r="I2359" i="3"/>
  <c r="H2359" i="3"/>
  <c r="J2358" i="3"/>
  <c r="I2358" i="3"/>
  <c r="H2358" i="3"/>
  <c r="J2357" i="3"/>
  <c r="I2357" i="3"/>
  <c r="H2357" i="3"/>
  <c r="J2356" i="3"/>
  <c r="I2356" i="3"/>
  <c r="H2356" i="3"/>
  <c r="J2355" i="3"/>
  <c r="I2355" i="3"/>
  <c r="H2355" i="3"/>
  <c r="J2354" i="3"/>
  <c r="I2354" i="3"/>
  <c r="H2354" i="3"/>
  <c r="J2353" i="3"/>
  <c r="I2353" i="3"/>
  <c r="H2353" i="3"/>
  <c r="J2352" i="3"/>
  <c r="I2352" i="3"/>
  <c r="H2352" i="3"/>
  <c r="J2351" i="3"/>
  <c r="I2351" i="3"/>
  <c r="H2351" i="3"/>
  <c r="J2350" i="3"/>
  <c r="I2350" i="3"/>
  <c r="H2350" i="3"/>
  <c r="J2349" i="3"/>
  <c r="I2349" i="3"/>
  <c r="H2349" i="3"/>
  <c r="J2348" i="3"/>
  <c r="I2348" i="3"/>
  <c r="H2348" i="3"/>
  <c r="J2347" i="3"/>
  <c r="I2347" i="3"/>
  <c r="H2347" i="3"/>
  <c r="J2346" i="3"/>
  <c r="I2346" i="3"/>
  <c r="H2346" i="3"/>
  <c r="J2345" i="3"/>
  <c r="I2345" i="3"/>
  <c r="H2345" i="3"/>
  <c r="J2344" i="3"/>
  <c r="I2344" i="3"/>
  <c r="H2344" i="3"/>
  <c r="J2343" i="3"/>
  <c r="I2343" i="3"/>
  <c r="H2343" i="3"/>
  <c r="J2342" i="3"/>
  <c r="I2342" i="3"/>
  <c r="H2342" i="3"/>
  <c r="J2341" i="3"/>
  <c r="I2341" i="3"/>
  <c r="H2341" i="3"/>
  <c r="J2340" i="3"/>
  <c r="I2340" i="3"/>
  <c r="H2340" i="3"/>
  <c r="J2339" i="3"/>
  <c r="I2339" i="3"/>
  <c r="H2339" i="3"/>
  <c r="J2338" i="3"/>
  <c r="I2338" i="3"/>
  <c r="H2338" i="3"/>
  <c r="J2337" i="3"/>
  <c r="I2337" i="3"/>
  <c r="H2337" i="3"/>
  <c r="J2336" i="3"/>
  <c r="I2336" i="3"/>
  <c r="H2336" i="3"/>
  <c r="J2335" i="3"/>
  <c r="I2335" i="3"/>
  <c r="H2335" i="3"/>
  <c r="J2334" i="3"/>
  <c r="I2334" i="3"/>
  <c r="H2334" i="3"/>
  <c r="J2333" i="3"/>
  <c r="I2333" i="3"/>
  <c r="H2333" i="3"/>
  <c r="J2332" i="3"/>
  <c r="I2332" i="3"/>
  <c r="H2332" i="3"/>
  <c r="J2331" i="3"/>
  <c r="I2331" i="3"/>
  <c r="H2331" i="3"/>
  <c r="J2330" i="3"/>
  <c r="I2330" i="3"/>
  <c r="H2330" i="3"/>
  <c r="J2329" i="3"/>
  <c r="I2329" i="3"/>
  <c r="H2329" i="3"/>
  <c r="J2328" i="3"/>
  <c r="I2328" i="3"/>
  <c r="H2328" i="3"/>
  <c r="J2327" i="3"/>
  <c r="I2327" i="3"/>
  <c r="H2327" i="3"/>
  <c r="J2326" i="3"/>
  <c r="I2326" i="3"/>
  <c r="H2326" i="3"/>
  <c r="J2325" i="3"/>
  <c r="I2325" i="3"/>
  <c r="H2325" i="3"/>
  <c r="J2324" i="3"/>
  <c r="I2324" i="3"/>
  <c r="H2324" i="3"/>
  <c r="J2323" i="3"/>
  <c r="I2323" i="3"/>
  <c r="H2323" i="3"/>
  <c r="J2322" i="3"/>
  <c r="I2322" i="3"/>
  <c r="H2322" i="3"/>
  <c r="J2321" i="3"/>
  <c r="I2321" i="3"/>
  <c r="H2321" i="3"/>
  <c r="J2320" i="3"/>
  <c r="I2320" i="3"/>
  <c r="H2320" i="3"/>
  <c r="J2319" i="3"/>
  <c r="I2319" i="3"/>
  <c r="H2319" i="3"/>
  <c r="J2318" i="3"/>
  <c r="I2318" i="3"/>
  <c r="H2318" i="3"/>
  <c r="J2317" i="3"/>
  <c r="I2317" i="3"/>
  <c r="H2317" i="3"/>
  <c r="J2316" i="3"/>
  <c r="I2316" i="3"/>
  <c r="H2316" i="3"/>
  <c r="J2315" i="3"/>
  <c r="I2315" i="3"/>
  <c r="H2315" i="3"/>
  <c r="J2314" i="3"/>
  <c r="I2314" i="3"/>
  <c r="H2314" i="3"/>
  <c r="J2313" i="3"/>
  <c r="I2313" i="3"/>
  <c r="H2313" i="3"/>
  <c r="J2312" i="3"/>
  <c r="I2312" i="3"/>
  <c r="H2312" i="3"/>
  <c r="J2311" i="3"/>
  <c r="I2311" i="3"/>
  <c r="H2311" i="3"/>
  <c r="J2310" i="3"/>
  <c r="I2310" i="3"/>
  <c r="H2310" i="3"/>
  <c r="J2309" i="3"/>
  <c r="I2309" i="3"/>
  <c r="H2309" i="3"/>
  <c r="J2308" i="3"/>
  <c r="I2308" i="3"/>
  <c r="H2308" i="3"/>
  <c r="J2307" i="3"/>
  <c r="I2307" i="3"/>
  <c r="H2307" i="3"/>
  <c r="J2306" i="3"/>
  <c r="I2306" i="3"/>
  <c r="H2306" i="3"/>
  <c r="J2305" i="3"/>
  <c r="I2305" i="3"/>
  <c r="H2305" i="3"/>
  <c r="J2304" i="3"/>
  <c r="I2304" i="3"/>
  <c r="H2304" i="3"/>
  <c r="J2303" i="3"/>
  <c r="I2303" i="3"/>
  <c r="H2303" i="3"/>
  <c r="J2302" i="3"/>
  <c r="I2302" i="3"/>
  <c r="H2302" i="3"/>
  <c r="J2301" i="3"/>
  <c r="I2301" i="3"/>
  <c r="H2301" i="3"/>
  <c r="J2300" i="3"/>
  <c r="I2300" i="3"/>
  <c r="H2300" i="3"/>
  <c r="J2299" i="3"/>
  <c r="I2299" i="3"/>
  <c r="H2299" i="3"/>
  <c r="J2298" i="3"/>
  <c r="I2298" i="3"/>
  <c r="H2298" i="3"/>
  <c r="J2297" i="3"/>
  <c r="I2297" i="3"/>
  <c r="H2297" i="3"/>
  <c r="J2296" i="3"/>
  <c r="I2296" i="3"/>
  <c r="H2296" i="3"/>
  <c r="J2295" i="3"/>
  <c r="I2295" i="3"/>
  <c r="H2295" i="3"/>
  <c r="J2294" i="3"/>
  <c r="I2294" i="3"/>
  <c r="H2294" i="3"/>
  <c r="J2293" i="3"/>
  <c r="I2293" i="3"/>
  <c r="H2293" i="3"/>
  <c r="J2292" i="3"/>
  <c r="I2292" i="3"/>
  <c r="H2292" i="3"/>
  <c r="J2291" i="3"/>
  <c r="I2291" i="3"/>
  <c r="H2291" i="3"/>
  <c r="J2290" i="3"/>
  <c r="I2290" i="3"/>
  <c r="H2290" i="3"/>
  <c r="J2289" i="3"/>
  <c r="I2289" i="3"/>
  <c r="H2289" i="3"/>
  <c r="J2288" i="3"/>
  <c r="I2288" i="3"/>
  <c r="H2288" i="3"/>
  <c r="J2287" i="3"/>
  <c r="I2287" i="3"/>
  <c r="H2287" i="3"/>
  <c r="J2286" i="3"/>
  <c r="I2286" i="3"/>
  <c r="H2286" i="3"/>
  <c r="J2285" i="3"/>
  <c r="I2285" i="3"/>
  <c r="H2285" i="3"/>
  <c r="J2284" i="3"/>
  <c r="I2284" i="3"/>
  <c r="H2284" i="3"/>
  <c r="J2283" i="3"/>
  <c r="I2283" i="3"/>
  <c r="H2283" i="3"/>
  <c r="J2282" i="3"/>
  <c r="I2282" i="3"/>
  <c r="H2282" i="3"/>
  <c r="J2281" i="3"/>
  <c r="I2281" i="3"/>
  <c r="H2281" i="3"/>
  <c r="J2280" i="3"/>
  <c r="I2280" i="3"/>
  <c r="H2280" i="3"/>
  <c r="J2279" i="3"/>
  <c r="I2279" i="3"/>
  <c r="H2279" i="3"/>
  <c r="J2278" i="3"/>
  <c r="I2278" i="3"/>
  <c r="H2278" i="3"/>
  <c r="J2277" i="3"/>
  <c r="I2277" i="3"/>
  <c r="H2277" i="3"/>
  <c r="J2276" i="3"/>
  <c r="I2276" i="3"/>
  <c r="H2276" i="3"/>
  <c r="J2275" i="3"/>
  <c r="I2275" i="3"/>
  <c r="H2275" i="3"/>
  <c r="J2274" i="3"/>
  <c r="I2274" i="3"/>
  <c r="H2274" i="3"/>
  <c r="J2273" i="3"/>
  <c r="I2273" i="3"/>
  <c r="H2273" i="3"/>
  <c r="J2272" i="3"/>
  <c r="I2272" i="3"/>
  <c r="H2272" i="3"/>
  <c r="J2271" i="3"/>
  <c r="I2271" i="3"/>
  <c r="H2271" i="3"/>
  <c r="J2270" i="3"/>
  <c r="I2270" i="3"/>
  <c r="H2270" i="3"/>
  <c r="J2269" i="3"/>
  <c r="I2269" i="3"/>
  <c r="H2269" i="3"/>
  <c r="J2268" i="3"/>
  <c r="I2268" i="3"/>
  <c r="H2268" i="3"/>
  <c r="J2267" i="3"/>
  <c r="I2267" i="3"/>
  <c r="H2267" i="3"/>
  <c r="J2266" i="3"/>
  <c r="I2266" i="3"/>
  <c r="H2266" i="3"/>
  <c r="J2265" i="3"/>
  <c r="I2265" i="3"/>
  <c r="H2265" i="3"/>
  <c r="J2264" i="3"/>
  <c r="I2264" i="3"/>
  <c r="H2264" i="3"/>
  <c r="J2263" i="3"/>
  <c r="I2263" i="3"/>
  <c r="H2263" i="3"/>
  <c r="J2262" i="3"/>
  <c r="I2262" i="3"/>
  <c r="H2262" i="3"/>
  <c r="J2261" i="3"/>
  <c r="I2261" i="3"/>
  <c r="H2261" i="3"/>
  <c r="J2260" i="3"/>
  <c r="I2260" i="3"/>
  <c r="H2260" i="3"/>
  <c r="J2259" i="3"/>
  <c r="I2259" i="3"/>
  <c r="H2259" i="3"/>
  <c r="J2258" i="3"/>
  <c r="I2258" i="3"/>
  <c r="H2258" i="3"/>
  <c r="J2257" i="3"/>
  <c r="I2257" i="3"/>
  <c r="H2257" i="3"/>
  <c r="J2256" i="3"/>
  <c r="I2256" i="3"/>
  <c r="H2256" i="3"/>
  <c r="J2255" i="3"/>
  <c r="I2255" i="3"/>
  <c r="H2255" i="3"/>
  <c r="J2254" i="3"/>
  <c r="I2254" i="3"/>
  <c r="H2254" i="3"/>
  <c r="J2253" i="3"/>
  <c r="I2253" i="3"/>
  <c r="H2253" i="3"/>
  <c r="J2252" i="3"/>
  <c r="I2252" i="3"/>
  <c r="H2252" i="3"/>
  <c r="J2251" i="3"/>
  <c r="I2251" i="3"/>
  <c r="H2251" i="3"/>
  <c r="J2250" i="3"/>
  <c r="I2250" i="3"/>
  <c r="H2250" i="3"/>
  <c r="J2249" i="3"/>
  <c r="I2249" i="3"/>
  <c r="H2249" i="3"/>
  <c r="J2248" i="3"/>
  <c r="I2248" i="3"/>
  <c r="H2248" i="3"/>
  <c r="J2247" i="3"/>
  <c r="I2247" i="3"/>
  <c r="H2247" i="3"/>
  <c r="J2246" i="3"/>
  <c r="I2246" i="3"/>
  <c r="H2246" i="3"/>
  <c r="J2245" i="3"/>
  <c r="I2245" i="3"/>
  <c r="H2245" i="3"/>
  <c r="J2244" i="3"/>
  <c r="I2244" i="3"/>
  <c r="H2244" i="3"/>
  <c r="J2243" i="3"/>
  <c r="I2243" i="3"/>
  <c r="H2243" i="3"/>
  <c r="J2242" i="3"/>
  <c r="I2242" i="3"/>
  <c r="H2242" i="3"/>
  <c r="J2241" i="3"/>
  <c r="I2241" i="3"/>
  <c r="H2241" i="3"/>
  <c r="J2240" i="3"/>
  <c r="I2240" i="3"/>
  <c r="H2240" i="3"/>
  <c r="J2239" i="3"/>
  <c r="I2239" i="3"/>
  <c r="H2239" i="3"/>
  <c r="J2238" i="3"/>
  <c r="I2238" i="3"/>
  <c r="H2238" i="3"/>
  <c r="J2237" i="3"/>
  <c r="I2237" i="3"/>
  <c r="H2237" i="3"/>
  <c r="J2236" i="3"/>
  <c r="I2236" i="3"/>
  <c r="H2236" i="3"/>
  <c r="J2235" i="3"/>
  <c r="I2235" i="3"/>
  <c r="H2235" i="3"/>
  <c r="J2234" i="3"/>
  <c r="I2234" i="3"/>
  <c r="H2234" i="3"/>
  <c r="J2233" i="3"/>
  <c r="I2233" i="3"/>
  <c r="H2233" i="3"/>
  <c r="J2232" i="3"/>
  <c r="I2232" i="3"/>
  <c r="H2232" i="3"/>
  <c r="J2231" i="3"/>
  <c r="I2231" i="3"/>
  <c r="H2231" i="3"/>
  <c r="J2230" i="3"/>
  <c r="I2230" i="3"/>
  <c r="H2230" i="3"/>
  <c r="J2229" i="3"/>
  <c r="I2229" i="3"/>
  <c r="H2229" i="3"/>
  <c r="J2228" i="3"/>
  <c r="I2228" i="3"/>
  <c r="H2228" i="3"/>
  <c r="J2227" i="3"/>
  <c r="I2227" i="3"/>
  <c r="H2227" i="3"/>
  <c r="J2226" i="3"/>
  <c r="I2226" i="3"/>
  <c r="H2226" i="3"/>
  <c r="J2225" i="3"/>
  <c r="I2225" i="3"/>
  <c r="H2225" i="3"/>
  <c r="J2224" i="3"/>
  <c r="I2224" i="3"/>
  <c r="H2224" i="3"/>
  <c r="J2223" i="3"/>
  <c r="I2223" i="3"/>
  <c r="H2223" i="3"/>
  <c r="J2222" i="3"/>
  <c r="I2222" i="3"/>
  <c r="H2222" i="3"/>
  <c r="J2221" i="3"/>
  <c r="I2221" i="3"/>
  <c r="H2221" i="3"/>
  <c r="J2220" i="3"/>
  <c r="I2220" i="3"/>
  <c r="H2220" i="3"/>
  <c r="J2219" i="3"/>
  <c r="I2219" i="3"/>
  <c r="H2219" i="3"/>
  <c r="J2218" i="3"/>
  <c r="I2218" i="3"/>
  <c r="H2218" i="3"/>
  <c r="J2217" i="3"/>
  <c r="I2217" i="3"/>
  <c r="H2217" i="3"/>
  <c r="J2216" i="3"/>
  <c r="I2216" i="3"/>
  <c r="H2216" i="3"/>
  <c r="J2215" i="3"/>
  <c r="I2215" i="3"/>
  <c r="H2215" i="3"/>
  <c r="J2214" i="3"/>
  <c r="I2214" i="3"/>
  <c r="H2214" i="3"/>
  <c r="J2213" i="3"/>
  <c r="I2213" i="3"/>
  <c r="H2213" i="3"/>
  <c r="J2212" i="3"/>
  <c r="I2212" i="3"/>
  <c r="H2212" i="3"/>
  <c r="J2211" i="3"/>
  <c r="I2211" i="3"/>
  <c r="H2211" i="3"/>
  <c r="J2210" i="3"/>
  <c r="I2210" i="3"/>
  <c r="H2210" i="3"/>
  <c r="J2209" i="3"/>
  <c r="I2209" i="3"/>
  <c r="H2209" i="3"/>
  <c r="J2208" i="3"/>
  <c r="I2208" i="3"/>
  <c r="H2208" i="3"/>
  <c r="J2207" i="3"/>
  <c r="I2207" i="3"/>
  <c r="H2207" i="3"/>
  <c r="J2206" i="3"/>
  <c r="I2206" i="3"/>
  <c r="H2206" i="3"/>
  <c r="J2205" i="3"/>
  <c r="I2205" i="3"/>
  <c r="H2205" i="3"/>
  <c r="J2204" i="3"/>
  <c r="I2204" i="3"/>
  <c r="H2204" i="3"/>
  <c r="J2203" i="3"/>
  <c r="I2203" i="3"/>
  <c r="H2203" i="3"/>
  <c r="J2202" i="3"/>
  <c r="I2202" i="3"/>
  <c r="H2202" i="3"/>
  <c r="J2201" i="3"/>
  <c r="I2201" i="3"/>
  <c r="H2201" i="3"/>
  <c r="J2200" i="3"/>
  <c r="I2200" i="3"/>
  <c r="H2200" i="3"/>
  <c r="J2199" i="3"/>
  <c r="I2199" i="3"/>
  <c r="H2199" i="3"/>
  <c r="J2198" i="3"/>
  <c r="I2198" i="3"/>
  <c r="H2198" i="3"/>
  <c r="J2197" i="3"/>
  <c r="I2197" i="3"/>
  <c r="H2197" i="3"/>
  <c r="J2196" i="3"/>
  <c r="I2196" i="3"/>
  <c r="H2196" i="3"/>
  <c r="J2195" i="3"/>
  <c r="I2195" i="3"/>
  <c r="H2195" i="3"/>
  <c r="J2194" i="3"/>
  <c r="I2194" i="3"/>
  <c r="H2194" i="3"/>
  <c r="J2193" i="3"/>
  <c r="I2193" i="3"/>
  <c r="H2193" i="3"/>
  <c r="J2192" i="3"/>
  <c r="I2192" i="3"/>
  <c r="H2192" i="3"/>
  <c r="J2191" i="3"/>
  <c r="I2191" i="3"/>
  <c r="H2191" i="3"/>
  <c r="J2190" i="3"/>
  <c r="I2190" i="3"/>
  <c r="H2190" i="3"/>
  <c r="J2189" i="3"/>
  <c r="I2189" i="3"/>
  <c r="H2189" i="3"/>
  <c r="J2188" i="3"/>
  <c r="I2188" i="3"/>
  <c r="H2188" i="3"/>
  <c r="J2187" i="3"/>
  <c r="I2187" i="3"/>
  <c r="H2187" i="3"/>
  <c r="J2186" i="3"/>
  <c r="I2186" i="3"/>
  <c r="H2186" i="3"/>
  <c r="J2185" i="3"/>
  <c r="I2185" i="3"/>
  <c r="H2185" i="3"/>
  <c r="J2184" i="3"/>
  <c r="I2184" i="3"/>
  <c r="H2184" i="3"/>
  <c r="J2183" i="3"/>
  <c r="I2183" i="3"/>
  <c r="H2183" i="3"/>
  <c r="J2182" i="3"/>
  <c r="I2182" i="3"/>
  <c r="H2182" i="3"/>
  <c r="J2181" i="3"/>
  <c r="I2181" i="3"/>
  <c r="H2181" i="3"/>
  <c r="J2180" i="3"/>
  <c r="I2180" i="3"/>
  <c r="H2180" i="3"/>
  <c r="J2179" i="3"/>
  <c r="I2179" i="3"/>
  <c r="H2179" i="3"/>
  <c r="J2178" i="3"/>
  <c r="I2178" i="3"/>
  <c r="H2178" i="3"/>
  <c r="J2177" i="3"/>
  <c r="I2177" i="3"/>
  <c r="H2177" i="3"/>
  <c r="J2176" i="3"/>
  <c r="I2176" i="3"/>
  <c r="H2176" i="3"/>
  <c r="J2175" i="3"/>
  <c r="I2175" i="3"/>
  <c r="H2175" i="3"/>
  <c r="J2174" i="3"/>
  <c r="I2174" i="3"/>
  <c r="H2174" i="3"/>
  <c r="J2173" i="3"/>
  <c r="I2173" i="3"/>
  <c r="H2173" i="3"/>
  <c r="J2172" i="3"/>
  <c r="I2172" i="3"/>
  <c r="H2172" i="3"/>
  <c r="J2171" i="3"/>
  <c r="I2171" i="3"/>
  <c r="H2171" i="3"/>
  <c r="J2170" i="3"/>
  <c r="I2170" i="3"/>
  <c r="H2170" i="3"/>
  <c r="J2169" i="3"/>
  <c r="I2169" i="3"/>
  <c r="H2169" i="3"/>
  <c r="J2168" i="3"/>
  <c r="I2168" i="3"/>
  <c r="H2168" i="3"/>
  <c r="J2167" i="3"/>
  <c r="I2167" i="3"/>
  <c r="H2167" i="3"/>
  <c r="J2166" i="3"/>
  <c r="I2166" i="3"/>
  <c r="H2166" i="3"/>
  <c r="J2165" i="3"/>
  <c r="I2165" i="3"/>
  <c r="H2165" i="3"/>
  <c r="J2164" i="3"/>
  <c r="I2164" i="3"/>
  <c r="H2164" i="3"/>
  <c r="J2163" i="3"/>
  <c r="I2163" i="3"/>
  <c r="H2163" i="3"/>
  <c r="J2162" i="3"/>
  <c r="I2162" i="3"/>
  <c r="H2162" i="3"/>
  <c r="J2161" i="3"/>
  <c r="I2161" i="3"/>
  <c r="H2161" i="3"/>
  <c r="J2160" i="3"/>
  <c r="I2160" i="3"/>
  <c r="H2160" i="3"/>
  <c r="J2159" i="3"/>
  <c r="I2159" i="3"/>
  <c r="H2159" i="3"/>
  <c r="J2158" i="3"/>
  <c r="I2158" i="3"/>
  <c r="H2158" i="3"/>
  <c r="J2157" i="3"/>
  <c r="I2157" i="3"/>
  <c r="H2157" i="3"/>
  <c r="J2156" i="3"/>
  <c r="I2156" i="3"/>
  <c r="H2156" i="3"/>
  <c r="J2155" i="3"/>
  <c r="I2155" i="3"/>
  <c r="H2155" i="3"/>
  <c r="J2154" i="3"/>
  <c r="I2154" i="3"/>
  <c r="H2154" i="3"/>
  <c r="J2153" i="3"/>
  <c r="I2153" i="3"/>
  <c r="H2153" i="3"/>
  <c r="J2152" i="3"/>
  <c r="I2152" i="3"/>
  <c r="H2152" i="3"/>
  <c r="J2151" i="3"/>
  <c r="I2151" i="3"/>
  <c r="H2151" i="3"/>
  <c r="J2150" i="3"/>
  <c r="I2150" i="3"/>
  <c r="H2150" i="3"/>
  <c r="J2149" i="3"/>
  <c r="I2149" i="3"/>
  <c r="H2149" i="3"/>
  <c r="J2148" i="3"/>
  <c r="I2148" i="3"/>
  <c r="H2148" i="3"/>
  <c r="J2147" i="3"/>
  <c r="I2147" i="3"/>
  <c r="H2147" i="3"/>
  <c r="J2146" i="3"/>
  <c r="I2146" i="3"/>
  <c r="H2146" i="3"/>
  <c r="J2145" i="3"/>
  <c r="I2145" i="3"/>
  <c r="H2145" i="3"/>
  <c r="J2144" i="3"/>
  <c r="I2144" i="3"/>
  <c r="H2144" i="3"/>
  <c r="J2143" i="3"/>
  <c r="I2143" i="3"/>
  <c r="H2143" i="3"/>
  <c r="J2142" i="3"/>
  <c r="I2142" i="3"/>
  <c r="H2142" i="3"/>
  <c r="J2141" i="3"/>
  <c r="I2141" i="3"/>
  <c r="H2141" i="3"/>
  <c r="J2140" i="3"/>
  <c r="I2140" i="3"/>
  <c r="H2140" i="3"/>
  <c r="J2139" i="3"/>
  <c r="I2139" i="3"/>
  <c r="H2139" i="3"/>
  <c r="J2138" i="3"/>
  <c r="I2138" i="3"/>
  <c r="H2138" i="3"/>
  <c r="J2137" i="3"/>
  <c r="I2137" i="3"/>
  <c r="H2137" i="3"/>
  <c r="J2136" i="3"/>
  <c r="I2136" i="3"/>
  <c r="H2136" i="3"/>
  <c r="J2135" i="3"/>
  <c r="I2135" i="3"/>
  <c r="H2135" i="3"/>
  <c r="J2134" i="3"/>
  <c r="I2134" i="3"/>
  <c r="H2134" i="3"/>
  <c r="J2133" i="3"/>
  <c r="I2133" i="3"/>
  <c r="H2133" i="3"/>
  <c r="J2132" i="3"/>
  <c r="I2132" i="3"/>
  <c r="H2132" i="3"/>
  <c r="J2131" i="3"/>
  <c r="I2131" i="3"/>
  <c r="H2131" i="3"/>
  <c r="J2130" i="3"/>
  <c r="I2130" i="3"/>
  <c r="H2130" i="3"/>
  <c r="J2129" i="3"/>
  <c r="I2129" i="3"/>
  <c r="H2129" i="3"/>
  <c r="J2128" i="3"/>
  <c r="I2128" i="3"/>
  <c r="H2128" i="3"/>
  <c r="J2127" i="3"/>
  <c r="I2127" i="3"/>
  <c r="H2127" i="3"/>
  <c r="J2126" i="3"/>
  <c r="I2126" i="3"/>
  <c r="H2126" i="3"/>
  <c r="J2125" i="3"/>
  <c r="I2125" i="3"/>
  <c r="H2125" i="3"/>
  <c r="J2124" i="3"/>
  <c r="I2124" i="3"/>
  <c r="H2124" i="3"/>
  <c r="J2123" i="3"/>
  <c r="I2123" i="3"/>
  <c r="H2123" i="3"/>
  <c r="J2122" i="3"/>
  <c r="I2122" i="3"/>
  <c r="H2122" i="3"/>
  <c r="J2121" i="3"/>
  <c r="I2121" i="3"/>
  <c r="H2121" i="3"/>
  <c r="J2120" i="3"/>
  <c r="I2120" i="3"/>
  <c r="H2120" i="3"/>
  <c r="J2119" i="3"/>
  <c r="I2119" i="3"/>
  <c r="H2119" i="3"/>
  <c r="J2118" i="3"/>
  <c r="I2118" i="3"/>
  <c r="H2118" i="3"/>
  <c r="J2117" i="3"/>
  <c r="I2117" i="3"/>
  <c r="H2117" i="3"/>
  <c r="J2116" i="3"/>
  <c r="I2116" i="3"/>
  <c r="H2116" i="3"/>
  <c r="J2115" i="3"/>
  <c r="I2115" i="3"/>
  <c r="H2115" i="3"/>
  <c r="J2114" i="3"/>
  <c r="I2114" i="3"/>
  <c r="H2114" i="3"/>
  <c r="J2113" i="3"/>
  <c r="I2113" i="3"/>
  <c r="H2113" i="3"/>
  <c r="J2112" i="3"/>
  <c r="I2112" i="3"/>
  <c r="H2112" i="3"/>
  <c r="J2111" i="3"/>
  <c r="I2111" i="3"/>
  <c r="H2111" i="3"/>
  <c r="J2110" i="3"/>
  <c r="I2110" i="3"/>
  <c r="H2110" i="3"/>
  <c r="J2109" i="3"/>
  <c r="I2109" i="3"/>
  <c r="H2109" i="3"/>
  <c r="J2108" i="3"/>
  <c r="I2108" i="3"/>
  <c r="H2108" i="3"/>
  <c r="J2107" i="3"/>
  <c r="I2107" i="3"/>
  <c r="H2107" i="3"/>
  <c r="J2106" i="3"/>
  <c r="I2106" i="3"/>
  <c r="H2106" i="3"/>
  <c r="J2105" i="3"/>
  <c r="I2105" i="3"/>
  <c r="H2105" i="3"/>
  <c r="J2104" i="3"/>
  <c r="I2104" i="3"/>
  <c r="H2104" i="3"/>
  <c r="J2103" i="3"/>
  <c r="I2103" i="3"/>
  <c r="H2103" i="3"/>
  <c r="J2102" i="3"/>
  <c r="I2102" i="3"/>
  <c r="H2102" i="3"/>
  <c r="J2101" i="3"/>
  <c r="I2101" i="3"/>
  <c r="H2101" i="3"/>
  <c r="J2100" i="3"/>
  <c r="I2100" i="3"/>
  <c r="H2100" i="3"/>
  <c r="J2099" i="3"/>
  <c r="I2099" i="3"/>
  <c r="H2099" i="3"/>
  <c r="J2098" i="3"/>
  <c r="I2098" i="3"/>
  <c r="H2098" i="3"/>
  <c r="J2097" i="3"/>
  <c r="I2097" i="3"/>
  <c r="H2097" i="3"/>
  <c r="J2096" i="3"/>
  <c r="I2096" i="3"/>
  <c r="H2096" i="3"/>
  <c r="J2095" i="3"/>
  <c r="I2095" i="3"/>
  <c r="H2095" i="3"/>
  <c r="J2094" i="3"/>
  <c r="I2094" i="3"/>
  <c r="H2094" i="3"/>
  <c r="J2093" i="3"/>
  <c r="I2093" i="3"/>
  <c r="H2093" i="3"/>
  <c r="J2092" i="3"/>
  <c r="I2092" i="3"/>
  <c r="H2092" i="3"/>
  <c r="J2091" i="3"/>
  <c r="I2091" i="3"/>
  <c r="H2091" i="3"/>
  <c r="J2090" i="3"/>
  <c r="I2090" i="3"/>
  <c r="H2090" i="3"/>
  <c r="J2089" i="3"/>
  <c r="I2089" i="3"/>
  <c r="H2089" i="3"/>
  <c r="J2088" i="3"/>
  <c r="I2088" i="3"/>
  <c r="H2088" i="3"/>
  <c r="J2087" i="3"/>
  <c r="I2087" i="3"/>
  <c r="H2087" i="3"/>
  <c r="J2086" i="3"/>
  <c r="I2086" i="3"/>
  <c r="H2086" i="3"/>
  <c r="J2085" i="3"/>
  <c r="I2085" i="3"/>
  <c r="H2085" i="3"/>
  <c r="J2084" i="3"/>
  <c r="I2084" i="3"/>
  <c r="H2084" i="3"/>
  <c r="J2083" i="3"/>
  <c r="I2083" i="3"/>
  <c r="H2083" i="3"/>
  <c r="J2082" i="3"/>
  <c r="I2082" i="3"/>
  <c r="H2082" i="3"/>
  <c r="J2081" i="3"/>
  <c r="I2081" i="3"/>
  <c r="H2081" i="3"/>
  <c r="J2080" i="3"/>
  <c r="I2080" i="3"/>
  <c r="H2080" i="3"/>
  <c r="J2079" i="3"/>
  <c r="I2079" i="3"/>
  <c r="H2079" i="3"/>
  <c r="J2078" i="3"/>
  <c r="I2078" i="3"/>
  <c r="H2078" i="3"/>
  <c r="J2077" i="3"/>
  <c r="I2077" i="3"/>
  <c r="H2077" i="3"/>
  <c r="J2076" i="3"/>
  <c r="I2076" i="3"/>
  <c r="H2076" i="3"/>
  <c r="J2075" i="3"/>
  <c r="I2075" i="3"/>
  <c r="H2075" i="3"/>
  <c r="J2074" i="3"/>
  <c r="I2074" i="3"/>
  <c r="H2074" i="3"/>
  <c r="J2073" i="3"/>
  <c r="I2073" i="3"/>
  <c r="H2073" i="3"/>
  <c r="J2072" i="3"/>
  <c r="I2072" i="3"/>
  <c r="H2072" i="3"/>
  <c r="J2071" i="3"/>
  <c r="I2071" i="3"/>
  <c r="H2071" i="3"/>
  <c r="J2070" i="3"/>
  <c r="I2070" i="3"/>
  <c r="H2070" i="3"/>
  <c r="J2069" i="3"/>
  <c r="I2069" i="3"/>
  <c r="H2069" i="3"/>
  <c r="J2068" i="3"/>
  <c r="I2068" i="3"/>
  <c r="H2068" i="3"/>
  <c r="J2067" i="3"/>
  <c r="I2067" i="3"/>
  <c r="H2067" i="3"/>
  <c r="J2066" i="3"/>
  <c r="I2066" i="3"/>
  <c r="H2066" i="3"/>
  <c r="J2065" i="3"/>
  <c r="I2065" i="3"/>
  <c r="H2065" i="3"/>
  <c r="J2064" i="3"/>
  <c r="I2064" i="3"/>
  <c r="H2064" i="3"/>
  <c r="J2063" i="3"/>
  <c r="I2063" i="3"/>
  <c r="H2063" i="3"/>
  <c r="J2062" i="3"/>
  <c r="I2062" i="3"/>
  <c r="H2062" i="3"/>
  <c r="J2061" i="3"/>
  <c r="I2061" i="3"/>
  <c r="H2061" i="3"/>
  <c r="J2060" i="3"/>
  <c r="I2060" i="3"/>
  <c r="H2060" i="3"/>
  <c r="J2059" i="3"/>
  <c r="I2059" i="3"/>
  <c r="H2059" i="3"/>
  <c r="J2058" i="3"/>
  <c r="I2058" i="3"/>
  <c r="H2058" i="3"/>
  <c r="J2057" i="3"/>
  <c r="I2057" i="3"/>
  <c r="H2057" i="3"/>
  <c r="J2056" i="3"/>
  <c r="I2056" i="3"/>
  <c r="H2056" i="3"/>
  <c r="J2055" i="3"/>
  <c r="I2055" i="3"/>
  <c r="H2055" i="3"/>
  <c r="J2054" i="3"/>
  <c r="I2054" i="3"/>
  <c r="H2054" i="3"/>
  <c r="J2053" i="3"/>
  <c r="I2053" i="3"/>
  <c r="H2053" i="3"/>
  <c r="J2052" i="3"/>
  <c r="I2052" i="3"/>
  <c r="H2052" i="3"/>
  <c r="J2051" i="3"/>
  <c r="I2051" i="3"/>
  <c r="H2051" i="3"/>
  <c r="J2050" i="3"/>
  <c r="I2050" i="3"/>
  <c r="H2050" i="3"/>
  <c r="J2049" i="3"/>
  <c r="I2049" i="3"/>
  <c r="H2049" i="3"/>
  <c r="J2048" i="3"/>
  <c r="I2048" i="3"/>
  <c r="H2048" i="3"/>
  <c r="J2047" i="3"/>
  <c r="I2047" i="3"/>
  <c r="H2047" i="3"/>
  <c r="J2046" i="3"/>
  <c r="I2046" i="3"/>
  <c r="H2046" i="3"/>
  <c r="J2045" i="3"/>
  <c r="I2045" i="3"/>
  <c r="H2045" i="3"/>
  <c r="J2044" i="3"/>
  <c r="I2044" i="3"/>
  <c r="H2044" i="3"/>
  <c r="J2043" i="3"/>
  <c r="I2043" i="3"/>
  <c r="H2043" i="3"/>
  <c r="J2042" i="3"/>
  <c r="I2042" i="3"/>
  <c r="H2042" i="3"/>
  <c r="J2041" i="3"/>
  <c r="I2041" i="3"/>
  <c r="H2041" i="3"/>
  <c r="J2040" i="3"/>
  <c r="I2040" i="3"/>
  <c r="H2040" i="3"/>
  <c r="J2039" i="3"/>
  <c r="I2039" i="3"/>
  <c r="H2039" i="3"/>
  <c r="J2038" i="3"/>
  <c r="I2038" i="3"/>
  <c r="H2038" i="3"/>
  <c r="J2037" i="3"/>
  <c r="I2037" i="3"/>
  <c r="H2037" i="3"/>
  <c r="J2036" i="3"/>
  <c r="I2036" i="3"/>
  <c r="H2036" i="3"/>
  <c r="J2035" i="3"/>
  <c r="I2035" i="3"/>
  <c r="H2035" i="3"/>
  <c r="J2034" i="3"/>
  <c r="I2034" i="3"/>
  <c r="H2034" i="3"/>
  <c r="J2033" i="3"/>
  <c r="I2033" i="3"/>
  <c r="H2033" i="3"/>
  <c r="J2032" i="3"/>
  <c r="I2032" i="3"/>
  <c r="H2032" i="3"/>
  <c r="J2031" i="3"/>
  <c r="I2031" i="3"/>
  <c r="H2031" i="3"/>
  <c r="J2030" i="3"/>
  <c r="I2030" i="3"/>
  <c r="H2030" i="3"/>
  <c r="J2029" i="3"/>
  <c r="I2029" i="3"/>
  <c r="H2029" i="3"/>
  <c r="J2028" i="3"/>
  <c r="I2028" i="3"/>
  <c r="H2028" i="3"/>
  <c r="J2027" i="3"/>
  <c r="I2027" i="3"/>
  <c r="H2027" i="3"/>
  <c r="J2026" i="3"/>
  <c r="I2026" i="3"/>
  <c r="H2026" i="3"/>
  <c r="J2025" i="3"/>
  <c r="I2025" i="3"/>
  <c r="H2025" i="3"/>
  <c r="J2024" i="3"/>
  <c r="I2024" i="3"/>
  <c r="H2024" i="3"/>
  <c r="J2023" i="3"/>
  <c r="I2023" i="3"/>
  <c r="H2023" i="3"/>
  <c r="J2022" i="3"/>
  <c r="I2022" i="3"/>
  <c r="H2022" i="3"/>
  <c r="J2021" i="3"/>
  <c r="I2021" i="3"/>
  <c r="H2021" i="3"/>
  <c r="J2020" i="3"/>
  <c r="I2020" i="3"/>
  <c r="H2020" i="3"/>
  <c r="J2019" i="3"/>
  <c r="I2019" i="3"/>
  <c r="H2019" i="3"/>
  <c r="J2018" i="3"/>
  <c r="I2018" i="3"/>
  <c r="H2018" i="3"/>
  <c r="J2017" i="3"/>
  <c r="I2017" i="3"/>
  <c r="H2017" i="3"/>
  <c r="J2016" i="3"/>
  <c r="I2016" i="3"/>
  <c r="H2016" i="3"/>
  <c r="J2015" i="3"/>
  <c r="I2015" i="3"/>
  <c r="H2015" i="3"/>
  <c r="J2014" i="3"/>
  <c r="I2014" i="3"/>
  <c r="H2014" i="3"/>
  <c r="J2013" i="3"/>
  <c r="I2013" i="3"/>
  <c r="H2013" i="3"/>
  <c r="J2012" i="3"/>
  <c r="I2012" i="3"/>
  <c r="H2012" i="3"/>
  <c r="J2011" i="3"/>
  <c r="I2011" i="3"/>
  <c r="H2011" i="3"/>
  <c r="J2010" i="3"/>
  <c r="I2010" i="3"/>
  <c r="H2010" i="3"/>
  <c r="J2009" i="3"/>
  <c r="I2009" i="3"/>
  <c r="H2009" i="3"/>
  <c r="J2008" i="3"/>
  <c r="I2008" i="3"/>
  <c r="H2008" i="3"/>
  <c r="J2007" i="3"/>
  <c r="I2007" i="3"/>
  <c r="H2007" i="3"/>
  <c r="J2006" i="3"/>
  <c r="I2006" i="3"/>
  <c r="H2006" i="3"/>
  <c r="J2005" i="3"/>
  <c r="I2005" i="3"/>
  <c r="H2005" i="3"/>
  <c r="J2004" i="3"/>
  <c r="I2004" i="3"/>
  <c r="H2004" i="3"/>
  <c r="J2003" i="3"/>
  <c r="I2003" i="3"/>
  <c r="H2003" i="3"/>
  <c r="J2002" i="3"/>
  <c r="I2002" i="3"/>
  <c r="H2002" i="3"/>
  <c r="J2001" i="3"/>
  <c r="I2001" i="3"/>
  <c r="H2001" i="3"/>
  <c r="J2000" i="3"/>
  <c r="I2000" i="3"/>
  <c r="H2000" i="3"/>
  <c r="J1999" i="3"/>
  <c r="I1999" i="3"/>
  <c r="H1999" i="3"/>
  <c r="J1998" i="3"/>
  <c r="I1998" i="3"/>
  <c r="H1998" i="3"/>
  <c r="J1997" i="3"/>
  <c r="I1997" i="3"/>
  <c r="H1997" i="3"/>
  <c r="J1996" i="3"/>
  <c r="I1996" i="3"/>
  <c r="H1996" i="3"/>
  <c r="J1995" i="3"/>
  <c r="I1995" i="3"/>
  <c r="H1995" i="3"/>
  <c r="J1994" i="3"/>
  <c r="I1994" i="3"/>
  <c r="H1994" i="3"/>
  <c r="J1993" i="3"/>
  <c r="I1993" i="3"/>
  <c r="H1993" i="3"/>
  <c r="J1992" i="3"/>
  <c r="I1992" i="3"/>
  <c r="H1992" i="3"/>
  <c r="J1991" i="3"/>
  <c r="I1991" i="3"/>
  <c r="H1991" i="3"/>
  <c r="J1990" i="3"/>
  <c r="I1990" i="3"/>
  <c r="H1990" i="3"/>
  <c r="J1989" i="3"/>
  <c r="I1989" i="3"/>
  <c r="H1989" i="3"/>
  <c r="J1988" i="3"/>
  <c r="I1988" i="3"/>
  <c r="H1988" i="3"/>
  <c r="J1987" i="3"/>
  <c r="I1987" i="3"/>
  <c r="H1987" i="3"/>
  <c r="J1986" i="3"/>
  <c r="I1986" i="3"/>
  <c r="H1986" i="3"/>
  <c r="J1985" i="3"/>
  <c r="I1985" i="3"/>
  <c r="H1985" i="3"/>
  <c r="J1984" i="3"/>
  <c r="I1984" i="3"/>
  <c r="H1984" i="3"/>
  <c r="J1983" i="3"/>
  <c r="I1983" i="3"/>
  <c r="H1983" i="3"/>
  <c r="J1982" i="3"/>
  <c r="I1982" i="3"/>
  <c r="H1982" i="3"/>
  <c r="J1981" i="3"/>
  <c r="I1981" i="3"/>
  <c r="H1981" i="3"/>
  <c r="J1980" i="3"/>
  <c r="I1980" i="3"/>
  <c r="H1980" i="3"/>
  <c r="J1979" i="3"/>
  <c r="I1979" i="3"/>
  <c r="H1979" i="3"/>
  <c r="J1978" i="3"/>
  <c r="I1978" i="3"/>
  <c r="H1978" i="3"/>
  <c r="J1977" i="3"/>
  <c r="I1977" i="3"/>
  <c r="H1977" i="3"/>
  <c r="J1976" i="3"/>
  <c r="I1976" i="3"/>
  <c r="H1976" i="3"/>
  <c r="J1975" i="3"/>
  <c r="I1975" i="3"/>
  <c r="H1975" i="3"/>
  <c r="J1974" i="3"/>
  <c r="I1974" i="3"/>
  <c r="H1974" i="3"/>
  <c r="J1973" i="3"/>
  <c r="I1973" i="3"/>
  <c r="H1973" i="3"/>
  <c r="J1972" i="3"/>
  <c r="I1972" i="3"/>
  <c r="H1972" i="3"/>
  <c r="J1971" i="3"/>
  <c r="I1971" i="3"/>
  <c r="H1971" i="3"/>
  <c r="J1970" i="3"/>
  <c r="I1970" i="3"/>
  <c r="H1970" i="3"/>
  <c r="J1969" i="3"/>
  <c r="I1969" i="3"/>
  <c r="H1969" i="3"/>
  <c r="J1968" i="3"/>
  <c r="I1968" i="3"/>
  <c r="H1968" i="3"/>
  <c r="J1967" i="3"/>
  <c r="I1967" i="3"/>
  <c r="H1967" i="3"/>
  <c r="J1966" i="3"/>
  <c r="I1966" i="3"/>
  <c r="H1966" i="3"/>
  <c r="J1965" i="3"/>
  <c r="I1965" i="3"/>
  <c r="H1965" i="3"/>
  <c r="J1964" i="3"/>
  <c r="I1964" i="3"/>
  <c r="H1964" i="3"/>
  <c r="J1963" i="3"/>
  <c r="I1963" i="3"/>
  <c r="H1963" i="3"/>
  <c r="J1962" i="3"/>
  <c r="I1962" i="3"/>
  <c r="H1962" i="3"/>
  <c r="J1961" i="3"/>
  <c r="I1961" i="3"/>
  <c r="H1961" i="3"/>
  <c r="J1960" i="3"/>
  <c r="I1960" i="3"/>
  <c r="H1960" i="3"/>
  <c r="J1959" i="3"/>
  <c r="I1959" i="3"/>
  <c r="H1959" i="3"/>
  <c r="J1958" i="3"/>
  <c r="I1958" i="3"/>
  <c r="H1958" i="3"/>
  <c r="J1957" i="3"/>
  <c r="I1957" i="3"/>
  <c r="H1957" i="3"/>
  <c r="J1956" i="3"/>
  <c r="I1956" i="3"/>
  <c r="H1956" i="3"/>
  <c r="J1955" i="3"/>
  <c r="I1955" i="3"/>
  <c r="H1955" i="3"/>
  <c r="J1954" i="3"/>
  <c r="I1954" i="3"/>
  <c r="H1954" i="3"/>
  <c r="J1953" i="3"/>
  <c r="I1953" i="3"/>
  <c r="H1953" i="3"/>
  <c r="J1952" i="3"/>
  <c r="I1952" i="3"/>
  <c r="H1952" i="3"/>
  <c r="J1951" i="3"/>
  <c r="I1951" i="3"/>
  <c r="H1951" i="3"/>
  <c r="J1950" i="3"/>
  <c r="I1950" i="3"/>
  <c r="H1950" i="3"/>
  <c r="J1949" i="3"/>
  <c r="I1949" i="3"/>
  <c r="H1949" i="3"/>
  <c r="J1948" i="3"/>
  <c r="I1948" i="3"/>
  <c r="H1948" i="3"/>
  <c r="J1947" i="3"/>
  <c r="I1947" i="3"/>
  <c r="H1947" i="3"/>
  <c r="J1946" i="3"/>
  <c r="I1946" i="3"/>
  <c r="H1946" i="3"/>
  <c r="J1945" i="3"/>
  <c r="I1945" i="3"/>
  <c r="H1945" i="3"/>
  <c r="J1944" i="3"/>
  <c r="I1944" i="3"/>
  <c r="H1944" i="3"/>
  <c r="J1943" i="3"/>
  <c r="I1943" i="3"/>
  <c r="H1943" i="3"/>
  <c r="J1942" i="3"/>
  <c r="I1942" i="3"/>
  <c r="H1942" i="3"/>
  <c r="J1941" i="3"/>
  <c r="I1941" i="3"/>
  <c r="H1941" i="3"/>
  <c r="J1940" i="3"/>
  <c r="I1940" i="3"/>
  <c r="H1940" i="3"/>
  <c r="J1939" i="3"/>
  <c r="I1939" i="3"/>
  <c r="H1939" i="3"/>
  <c r="J1938" i="3"/>
  <c r="I1938" i="3"/>
  <c r="H1938" i="3"/>
  <c r="J1937" i="3"/>
  <c r="I1937" i="3"/>
  <c r="H1937" i="3"/>
  <c r="J1936" i="3"/>
  <c r="I1936" i="3"/>
  <c r="H1936" i="3"/>
  <c r="J1935" i="3"/>
  <c r="I1935" i="3"/>
  <c r="H1935" i="3"/>
  <c r="J1934" i="3"/>
  <c r="I1934" i="3"/>
  <c r="H1934" i="3"/>
  <c r="J1933" i="3"/>
  <c r="I1933" i="3"/>
  <c r="H1933" i="3"/>
  <c r="J1932" i="3"/>
  <c r="I1932" i="3"/>
  <c r="H1932" i="3"/>
  <c r="J1931" i="3"/>
  <c r="I1931" i="3"/>
  <c r="H1931" i="3"/>
  <c r="J1930" i="3"/>
  <c r="I1930" i="3"/>
  <c r="H1930" i="3"/>
  <c r="J1929" i="3"/>
  <c r="I1929" i="3"/>
  <c r="H1929" i="3"/>
  <c r="J1928" i="3"/>
  <c r="I1928" i="3"/>
  <c r="H1928" i="3"/>
  <c r="J1927" i="3"/>
  <c r="I1927" i="3"/>
  <c r="H1927" i="3"/>
  <c r="J1926" i="3"/>
  <c r="I1926" i="3"/>
  <c r="H1926" i="3"/>
  <c r="J1925" i="3"/>
  <c r="I1925" i="3"/>
  <c r="H1925" i="3"/>
  <c r="J1924" i="3"/>
  <c r="I1924" i="3"/>
  <c r="H1924" i="3"/>
  <c r="J1923" i="3"/>
  <c r="I1923" i="3"/>
  <c r="H1923" i="3"/>
  <c r="J1922" i="3"/>
  <c r="I1922" i="3"/>
  <c r="H1922" i="3"/>
  <c r="J1921" i="3"/>
  <c r="I1921" i="3"/>
  <c r="H1921" i="3"/>
  <c r="J1920" i="3"/>
  <c r="I1920" i="3"/>
  <c r="H1920" i="3"/>
  <c r="J1919" i="3"/>
  <c r="I1919" i="3"/>
  <c r="H1919" i="3"/>
  <c r="J1918" i="3"/>
  <c r="I1918" i="3"/>
  <c r="H1918" i="3"/>
  <c r="J1917" i="3"/>
  <c r="I1917" i="3"/>
  <c r="H1917" i="3"/>
  <c r="J1916" i="3"/>
  <c r="I1916" i="3"/>
  <c r="H1916" i="3"/>
  <c r="J1915" i="3"/>
  <c r="I1915" i="3"/>
  <c r="H1915" i="3"/>
  <c r="J1914" i="3"/>
  <c r="I1914" i="3"/>
  <c r="H1914" i="3"/>
  <c r="J1913" i="3"/>
  <c r="I1913" i="3"/>
  <c r="H1913" i="3"/>
  <c r="J1912" i="3"/>
  <c r="I1912" i="3"/>
  <c r="H1912" i="3"/>
  <c r="J1911" i="3"/>
  <c r="I1911" i="3"/>
  <c r="H1911" i="3"/>
  <c r="J1910" i="3"/>
  <c r="I1910" i="3"/>
  <c r="H1910" i="3"/>
  <c r="J1909" i="3"/>
  <c r="I1909" i="3"/>
  <c r="H1909" i="3"/>
  <c r="J1908" i="3"/>
  <c r="I1908" i="3"/>
  <c r="H1908" i="3"/>
  <c r="J1907" i="3"/>
  <c r="I1907" i="3"/>
  <c r="H1907" i="3"/>
  <c r="J1906" i="3"/>
  <c r="I1906" i="3"/>
  <c r="H1906" i="3"/>
  <c r="J1905" i="3"/>
  <c r="I1905" i="3"/>
  <c r="H1905" i="3"/>
  <c r="J1904" i="3"/>
  <c r="I1904" i="3"/>
  <c r="H1904" i="3"/>
  <c r="J1903" i="3"/>
  <c r="I1903" i="3"/>
  <c r="H1903" i="3"/>
  <c r="J1902" i="3"/>
  <c r="I1902" i="3"/>
  <c r="H1902" i="3"/>
  <c r="J1901" i="3"/>
  <c r="I1901" i="3"/>
  <c r="H1901" i="3"/>
  <c r="J1900" i="3"/>
  <c r="I1900" i="3"/>
  <c r="H1900" i="3"/>
  <c r="J1899" i="3"/>
  <c r="I1899" i="3"/>
  <c r="H1899" i="3"/>
  <c r="J1898" i="3"/>
  <c r="I1898" i="3"/>
  <c r="H1898" i="3"/>
  <c r="J1897" i="3"/>
  <c r="I1897" i="3"/>
  <c r="H1897" i="3"/>
  <c r="J1896" i="3"/>
  <c r="I1896" i="3"/>
  <c r="H1896" i="3"/>
  <c r="J1895" i="3"/>
  <c r="I1895" i="3"/>
  <c r="H1895" i="3"/>
  <c r="J1894" i="3"/>
  <c r="I1894" i="3"/>
  <c r="H1894" i="3"/>
  <c r="J1893" i="3"/>
  <c r="I1893" i="3"/>
  <c r="H1893" i="3"/>
  <c r="J1892" i="3"/>
  <c r="I1892" i="3"/>
  <c r="H1892" i="3"/>
  <c r="J1891" i="3"/>
  <c r="I1891" i="3"/>
  <c r="H1891" i="3"/>
  <c r="J1890" i="3"/>
  <c r="I1890" i="3"/>
  <c r="H1890" i="3"/>
  <c r="J1889" i="3"/>
  <c r="I1889" i="3"/>
  <c r="H1889" i="3"/>
  <c r="J1888" i="3"/>
  <c r="I1888" i="3"/>
  <c r="H1888" i="3"/>
  <c r="J1887" i="3"/>
  <c r="I1887" i="3"/>
  <c r="H1887" i="3"/>
  <c r="J1886" i="3"/>
  <c r="I1886" i="3"/>
  <c r="H1886" i="3"/>
  <c r="J1885" i="3"/>
  <c r="I1885" i="3"/>
  <c r="H1885" i="3"/>
  <c r="J1884" i="3"/>
  <c r="I1884" i="3"/>
  <c r="H1884" i="3"/>
  <c r="J1883" i="3"/>
  <c r="I1883" i="3"/>
  <c r="H1883" i="3"/>
  <c r="J1882" i="3"/>
  <c r="I1882" i="3"/>
  <c r="H1882" i="3"/>
  <c r="J1881" i="3"/>
  <c r="I1881" i="3"/>
  <c r="H1881" i="3"/>
  <c r="J1880" i="3"/>
  <c r="I1880" i="3"/>
  <c r="H1880" i="3"/>
  <c r="J1879" i="3"/>
  <c r="I1879" i="3"/>
  <c r="H1879" i="3"/>
  <c r="J1878" i="3"/>
  <c r="I1878" i="3"/>
  <c r="H1878" i="3"/>
  <c r="J1877" i="3"/>
  <c r="I1877" i="3"/>
  <c r="H1877" i="3"/>
  <c r="J1876" i="3"/>
  <c r="I1876" i="3"/>
  <c r="H1876" i="3"/>
  <c r="J1875" i="3"/>
  <c r="I1875" i="3"/>
  <c r="H1875" i="3"/>
  <c r="J1874" i="3"/>
  <c r="I1874" i="3"/>
  <c r="H1874" i="3"/>
  <c r="J1873" i="3"/>
  <c r="I1873" i="3"/>
  <c r="H1873" i="3"/>
  <c r="J1872" i="3"/>
  <c r="I1872" i="3"/>
  <c r="H1872" i="3"/>
  <c r="J1871" i="3"/>
  <c r="I1871" i="3"/>
  <c r="H1871" i="3"/>
  <c r="J1870" i="3"/>
  <c r="I1870" i="3"/>
  <c r="H1870" i="3"/>
  <c r="J1869" i="3"/>
  <c r="I1869" i="3"/>
  <c r="H1869" i="3"/>
  <c r="J1868" i="3"/>
  <c r="I1868" i="3"/>
  <c r="H1868" i="3"/>
  <c r="J1867" i="3"/>
  <c r="I1867" i="3"/>
  <c r="H1867" i="3"/>
  <c r="J1866" i="3"/>
  <c r="I1866" i="3"/>
  <c r="H1866" i="3"/>
  <c r="J1865" i="3"/>
  <c r="I1865" i="3"/>
  <c r="H1865" i="3"/>
  <c r="J1864" i="3"/>
  <c r="I1864" i="3"/>
  <c r="H1864" i="3"/>
  <c r="J1863" i="3"/>
  <c r="I1863" i="3"/>
  <c r="H1863" i="3"/>
  <c r="J1862" i="3"/>
  <c r="I1862" i="3"/>
  <c r="H1862" i="3"/>
  <c r="J1861" i="3"/>
  <c r="I1861" i="3"/>
  <c r="H1861" i="3"/>
  <c r="J1860" i="3"/>
  <c r="I1860" i="3"/>
  <c r="H1860" i="3"/>
  <c r="J1859" i="3"/>
  <c r="I1859" i="3"/>
  <c r="H1859" i="3"/>
  <c r="J1858" i="3"/>
  <c r="I1858" i="3"/>
  <c r="H1858" i="3"/>
  <c r="J1857" i="3"/>
  <c r="I1857" i="3"/>
  <c r="H1857" i="3"/>
  <c r="J1856" i="3"/>
  <c r="I1856" i="3"/>
  <c r="H1856" i="3"/>
  <c r="J1855" i="3"/>
  <c r="I1855" i="3"/>
  <c r="H1855" i="3"/>
  <c r="J1854" i="3"/>
  <c r="I1854" i="3"/>
  <c r="H1854" i="3"/>
  <c r="J1853" i="3"/>
  <c r="I1853" i="3"/>
  <c r="H1853" i="3"/>
  <c r="J1852" i="3"/>
  <c r="I1852" i="3"/>
  <c r="H1852" i="3"/>
  <c r="J1851" i="3"/>
  <c r="I1851" i="3"/>
  <c r="H1851" i="3"/>
  <c r="J1850" i="3"/>
  <c r="I1850" i="3"/>
  <c r="H1850" i="3"/>
  <c r="J1849" i="3"/>
  <c r="I1849" i="3"/>
  <c r="H1849" i="3"/>
  <c r="J1848" i="3"/>
  <c r="I1848" i="3"/>
  <c r="H1848" i="3"/>
  <c r="J1847" i="3"/>
  <c r="I1847" i="3"/>
  <c r="H1847" i="3"/>
  <c r="J1846" i="3"/>
  <c r="I1846" i="3"/>
  <c r="H1846" i="3"/>
  <c r="J1845" i="3"/>
  <c r="I1845" i="3"/>
  <c r="H1845" i="3"/>
  <c r="J1844" i="3"/>
  <c r="I1844" i="3"/>
  <c r="H1844" i="3"/>
  <c r="J1843" i="3"/>
  <c r="I1843" i="3"/>
  <c r="H1843" i="3"/>
  <c r="J1842" i="3"/>
  <c r="I1842" i="3"/>
  <c r="H1842" i="3"/>
  <c r="J1841" i="3"/>
  <c r="I1841" i="3"/>
  <c r="H1841" i="3"/>
  <c r="J1840" i="3"/>
  <c r="I1840" i="3"/>
  <c r="H1840" i="3"/>
  <c r="J1839" i="3"/>
  <c r="I1839" i="3"/>
  <c r="H1839" i="3"/>
  <c r="J1838" i="3"/>
  <c r="I1838" i="3"/>
  <c r="H1838" i="3"/>
  <c r="J1837" i="3"/>
  <c r="I1837" i="3"/>
  <c r="H1837" i="3"/>
  <c r="J1836" i="3"/>
  <c r="I1836" i="3"/>
  <c r="H1836" i="3"/>
  <c r="J1835" i="3"/>
  <c r="I1835" i="3"/>
  <c r="H1835" i="3"/>
  <c r="J1834" i="3"/>
  <c r="I1834" i="3"/>
  <c r="H1834" i="3"/>
  <c r="J1833" i="3"/>
  <c r="I1833" i="3"/>
  <c r="H1833" i="3"/>
  <c r="J1832" i="3"/>
  <c r="I1832" i="3"/>
  <c r="H1832" i="3"/>
  <c r="J1831" i="3"/>
  <c r="I1831" i="3"/>
  <c r="H1831" i="3"/>
  <c r="J1830" i="3"/>
  <c r="I1830" i="3"/>
  <c r="H1830" i="3"/>
  <c r="J1829" i="3"/>
  <c r="I1829" i="3"/>
  <c r="H1829" i="3"/>
  <c r="J1828" i="3"/>
  <c r="I1828" i="3"/>
  <c r="H1828" i="3"/>
  <c r="J1827" i="3"/>
  <c r="I1827" i="3"/>
  <c r="H1827" i="3"/>
  <c r="J1826" i="3"/>
  <c r="I1826" i="3"/>
  <c r="H1826" i="3"/>
  <c r="J1825" i="3"/>
  <c r="I1825" i="3"/>
  <c r="H1825" i="3"/>
  <c r="J1824" i="3"/>
  <c r="I1824" i="3"/>
  <c r="H1824" i="3"/>
  <c r="J1823" i="3"/>
  <c r="I1823" i="3"/>
  <c r="H1823" i="3"/>
  <c r="J1822" i="3"/>
  <c r="I1822" i="3"/>
  <c r="H1822" i="3"/>
  <c r="J1821" i="3"/>
  <c r="I1821" i="3"/>
  <c r="H1821" i="3"/>
  <c r="J1820" i="3"/>
  <c r="I1820" i="3"/>
  <c r="H1820" i="3"/>
  <c r="J1819" i="3"/>
  <c r="I1819" i="3"/>
  <c r="H1819" i="3"/>
  <c r="J1818" i="3"/>
  <c r="I1818" i="3"/>
  <c r="H1818" i="3"/>
  <c r="J1817" i="3"/>
  <c r="I1817" i="3"/>
  <c r="H1817" i="3"/>
  <c r="J1816" i="3"/>
  <c r="I1816" i="3"/>
  <c r="H1816" i="3"/>
  <c r="J1815" i="3"/>
  <c r="I1815" i="3"/>
  <c r="H1815" i="3"/>
  <c r="J1814" i="3"/>
  <c r="I1814" i="3"/>
  <c r="H1814" i="3"/>
  <c r="J1813" i="3"/>
  <c r="I1813" i="3"/>
  <c r="H1813" i="3"/>
  <c r="J1812" i="3"/>
  <c r="I1812" i="3"/>
  <c r="H1812" i="3"/>
  <c r="J1811" i="3"/>
  <c r="I1811" i="3"/>
  <c r="H1811" i="3"/>
  <c r="J1810" i="3"/>
  <c r="I1810" i="3"/>
  <c r="H1810" i="3"/>
  <c r="J1809" i="3"/>
  <c r="I1809" i="3"/>
  <c r="H1809" i="3"/>
  <c r="J1808" i="3"/>
  <c r="I1808" i="3"/>
  <c r="H1808" i="3"/>
  <c r="J1807" i="3"/>
  <c r="I1807" i="3"/>
  <c r="H1807" i="3"/>
  <c r="J1806" i="3"/>
  <c r="I1806" i="3"/>
  <c r="H1806" i="3"/>
  <c r="J1805" i="3"/>
  <c r="I1805" i="3"/>
  <c r="H1805" i="3"/>
  <c r="J1804" i="3"/>
  <c r="I1804" i="3"/>
  <c r="H1804" i="3"/>
  <c r="J1803" i="3"/>
  <c r="I1803" i="3"/>
  <c r="H1803" i="3"/>
  <c r="J1802" i="3"/>
  <c r="I1802" i="3"/>
  <c r="H1802" i="3"/>
  <c r="J1801" i="3"/>
  <c r="I1801" i="3"/>
  <c r="H1801" i="3"/>
  <c r="J1800" i="3"/>
  <c r="I1800" i="3"/>
  <c r="H1800" i="3"/>
  <c r="J1799" i="3"/>
  <c r="I1799" i="3"/>
  <c r="H1799" i="3"/>
  <c r="J1798" i="3"/>
  <c r="I1798" i="3"/>
  <c r="H1798" i="3"/>
  <c r="J1797" i="3"/>
  <c r="I1797" i="3"/>
  <c r="H1797" i="3"/>
  <c r="J1796" i="3"/>
  <c r="I1796" i="3"/>
  <c r="H1796" i="3"/>
  <c r="J1795" i="3"/>
  <c r="I1795" i="3"/>
  <c r="H1795" i="3"/>
  <c r="J1794" i="3"/>
  <c r="I1794" i="3"/>
  <c r="H1794" i="3"/>
  <c r="J1793" i="3"/>
  <c r="I1793" i="3"/>
  <c r="H1793" i="3"/>
  <c r="J1792" i="3"/>
  <c r="I1792" i="3"/>
  <c r="H1792" i="3"/>
  <c r="J1791" i="3"/>
  <c r="I1791" i="3"/>
  <c r="H1791" i="3"/>
  <c r="J1790" i="3"/>
  <c r="I1790" i="3"/>
  <c r="H1790" i="3"/>
  <c r="J1789" i="3"/>
  <c r="I1789" i="3"/>
  <c r="H1789" i="3"/>
  <c r="J1788" i="3"/>
  <c r="I1788" i="3"/>
  <c r="H1788" i="3"/>
  <c r="J1787" i="3"/>
  <c r="I1787" i="3"/>
  <c r="H1787" i="3"/>
  <c r="J1786" i="3"/>
  <c r="I1786" i="3"/>
  <c r="H1786" i="3"/>
  <c r="J1785" i="3"/>
  <c r="I1785" i="3"/>
  <c r="H1785" i="3"/>
  <c r="J1784" i="3"/>
  <c r="I1784" i="3"/>
  <c r="H1784" i="3"/>
  <c r="J1783" i="3"/>
  <c r="I1783" i="3"/>
  <c r="H1783" i="3"/>
  <c r="J1782" i="3"/>
  <c r="I1782" i="3"/>
  <c r="H1782" i="3"/>
  <c r="J1781" i="3"/>
  <c r="I1781" i="3"/>
  <c r="H1781" i="3"/>
  <c r="J1780" i="3"/>
  <c r="I1780" i="3"/>
  <c r="H1780" i="3"/>
  <c r="J1779" i="3"/>
  <c r="I1779" i="3"/>
  <c r="H1779" i="3"/>
  <c r="J1778" i="3"/>
  <c r="I1778" i="3"/>
  <c r="H1778" i="3"/>
  <c r="J1777" i="3"/>
  <c r="I1777" i="3"/>
  <c r="H1777" i="3"/>
  <c r="J1776" i="3"/>
  <c r="I1776" i="3"/>
  <c r="H1776" i="3"/>
  <c r="J1775" i="3"/>
  <c r="I1775" i="3"/>
  <c r="H1775" i="3"/>
  <c r="J1774" i="3"/>
  <c r="I1774" i="3"/>
  <c r="H1774" i="3"/>
  <c r="J1773" i="3"/>
  <c r="I1773" i="3"/>
  <c r="H1773" i="3"/>
  <c r="J1772" i="3"/>
  <c r="I1772" i="3"/>
  <c r="H1772" i="3"/>
  <c r="J1771" i="3"/>
  <c r="I1771" i="3"/>
  <c r="H1771" i="3"/>
  <c r="J1770" i="3"/>
  <c r="I1770" i="3"/>
  <c r="H1770" i="3"/>
  <c r="J1769" i="3"/>
  <c r="I1769" i="3"/>
  <c r="H1769" i="3"/>
  <c r="J1768" i="3"/>
  <c r="I1768" i="3"/>
  <c r="H1768" i="3"/>
  <c r="J1767" i="3"/>
  <c r="I1767" i="3"/>
  <c r="H1767" i="3"/>
  <c r="J1766" i="3"/>
  <c r="I1766" i="3"/>
  <c r="H1766" i="3"/>
  <c r="J1765" i="3"/>
  <c r="I1765" i="3"/>
  <c r="H1765" i="3"/>
  <c r="J1764" i="3"/>
  <c r="I1764" i="3"/>
  <c r="H1764" i="3"/>
  <c r="J1763" i="3"/>
  <c r="I1763" i="3"/>
  <c r="H1763" i="3"/>
  <c r="J1762" i="3"/>
  <c r="I1762" i="3"/>
  <c r="H1762" i="3"/>
  <c r="J1761" i="3"/>
  <c r="I1761" i="3"/>
  <c r="H1761" i="3"/>
  <c r="J1760" i="3"/>
  <c r="I1760" i="3"/>
  <c r="H1760" i="3"/>
  <c r="J1759" i="3"/>
  <c r="I1759" i="3"/>
  <c r="H1759" i="3"/>
  <c r="J1758" i="3"/>
  <c r="I1758" i="3"/>
  <c r="H1758" i="3"/>
  <c r="J1757" i="3"/>
  <c r="I1757" i="3"/>
  <c r="H1757" i="3"/>
  <c r="J1756" i="3"/>
  <c r="I1756" i="3"/>
  <c r="H1756" i="3"/>
  <c r="J1755" i="3"/>
  <c r="I1755" i="3"/>
  <c r="H1755" i="3"/>
  <c r="J1754" i="3"/>
  <c r="I1754" i="3"/>
  <c r="H1754" i="3"/>
  <c r="J1753" i="3"/>
  <c r="I1753" i="3"/>
  <c r="H1753" i="3"/>
  <c r="J1752" i="3"/>
  <c r="I1752" i="3"/>
  <c r="H1752" i="3"/>
  <c r="J1751" i="3"/>
  <c r="I1751" i="3"/>
  <c r="H1751" i="3"/>
  <c r="J1750" i="3"/>
  <c r="I1750" i="3"/>
  <c r="H1750" i="3"/>
  <c r="J1749" i="3"/>
  <c r="I1749" i="3"/>
  <c r="H1749" i="3"/>
  <c r="J1748" i="3"/>
  <c r="I1748" i="3"/>
  <c r="H1748" i="3"/>
  <c r="J1747" i="3"/>
  <c r="I1747" i="3"/>
  <c r="H1747" i="3"/>
  <c r="J1746" i="3"/>
  <c r="I1746" i="3"/>
  <c r="H1746" i="3"/>
  <c r="J1745" i="3"/>
  <c r="I1745" i="3"/>
  <c r="H1745" i="3"/>
  <c r="J1744" i="3"/>
  <c r="I1744" i="3"/>
  <c r="H1744" i="3"/>
  <c r="J1743" i="3"/>
  <c r="I1743" i="3"/>
  <c r="H1743" i="3"/>
  <c r="J1742" i="3"/>
  <c r="I1742" i="3"/>
  <c r="H1742" i="3"/>
  <c r="J1741" i="3"/>
  <c r="I1741" i="3"/>
  <c r="H1741" i="3"/>
  <c r="J1740" i="3"/>
  <c r="I1740" i="3"/>
  <c r="H1740" i="3"/>
  <c r="J1739" i="3"/>
  <c r="I1739" i="3"/>
  <c r="H1739" i="3"/>
  <c r="J1738" i="3"/>
  <c r="I1738" i="3"/>
  <c r="H1738" i="3"/>
  <c r="J1737" i="3"/>
  <c r="I1737" i="3"/>
  <c r="H1737" i="3"/>
  <c r="J1736" i="3"/>
  <c r="I1736" i="3"/>
  <c r="H1736" i="3"/>
  <c r="J1735" i="3"/>
  <c r="I1735" i="3"/>
  <c r="H1735" i="3"/>
  <c r="J1734" i="3"/>
  <c r="I1734" i="3"/>
  <c r="H1734" i="3"/>
  <c r="J1733" i="3"/>
  <c r="I1733" i="3"/>
  <c r="H1733" i="3"/>
  <c r="J1732" i="3"/>
  <c r="I1732" i="3"/>
  <c r="H1732" i="3"/>
  <c r="J1731" i="3"/>
  <c r="I1731" i="3"/>
  <c r="H1731" i="3"/>
  <c r="J1730" i="3"/>
  <c r="I1730" i="3"/>
  <c r="H1730" i="3"/>
  <c r="J1729" i="3"/>
  <c r="I1729" i="3"/>
  <c r="H1729" i="3"/>
  <c r="J1728" i="3"/>
  <c r="I1728" i="3"/>
  <c r="H1728" i="3"/>
  <c r="J1727" i="3"/>
  <c r="I1727" i="3"/>
  <c r="H1727" i="3"/>
  <c r="J1726" i="3"/>
  <c r="I1726" i="3"/>
  <c r="H1726" i="3"/>
  <c r="J1725" i="3"/>
  <c r="I1725" i="3"/>
  <c r="H1725" i="3"/>
  <c r="J1724" i="3"/>
  <c r="I1724" i="3"/>
  <c r="H1724" i="3"/>
  <c r="J1723" i="3"/>
  <c r="I1723" i="3"/>
  <c r="H1723" i="3"/>
  <c r="J1722" i="3"/>
  <c r="I1722" i="3"/>
  <c r="H1722" i="3"/>
  <c r="J1721" i="3"/>
  <c r="I1721" i="3"/>
  <c r="H1721" i="3"/>
  <c r="J1720" i="3"/>
  <c r="I1720" i="3"/>
  <c r="H1720" i="3"/>
  <c r="J1719" i="3"/>
  <c r="I1719" i="3"/>
  <c r="H1719" i="3"/>
  <c r="J1718" i="3"/>
  <c r="I1718" i="3"/>
  <c r="H1718" i="3"/>
  <c r="J1717" i="3"/>
  <c r="I1717" i="3"/>
  <c r="H1717" i="3"/>
  <c r="J1716" i="3"/>
  <c r="I1716" i="3"/>
  <c r="H1716" i="3"/>
  <c r="J1715" i="3"/>
  <c r="I1715" i="3"/>
  <c r="H1715" i="3"/>
  <c r="J1714" i="3"/>
  <c r="I1714" i="3"/>
  <c r="H1714" i="3"/>
  <c r="J1713" i="3"/>
  <c r="I1713" i="3"/>
  <c r="H1713" i="3"/>
  <c r="J1712" i="3"/>
  <c r="I1712" i="3"/>
  <c r="H1712" i="3"/>
  <c r="J1711" i="3"/>
  <c r="I1711" i="3"/>
  <c r="H1711" i="3"/>
  <c r="J1710" i="3"/>
  <c r="I1710" i="3"/>
  <c r="H1710" i="3"/>
  <c r="J1709" i="3"/>
  <c r="I1709" i="3"/>
  <c r="H1709" i="3"/>
  <c r="J1708" i="3"/>
  <c r="I1708" i="3"/>
  <c r="H1708" i="3"/>
  <c r="J1707" i="3"/>
  <c r="I1707" i="3"/>
  <c r="H1707" i="3"/>
  <c r="J1706" i="3"/>
  <c r="I1706" i="3"/>
  <c r="H1706" i="3"/>
  <c r="J1705" i="3"/>
  <c r="I1705" i="3"/>
  <c r="H1705" i="3"/>
  <c r="J1704" i="3"/>
  <c r="I1704" i="3"/>
  <c r="H1704" i="3"/>
  <c r="J1703" i="3"/>
  <c r="I1703" i="3"/>
  <c r="H1703" i="3"/>
  <c r="J1702" i="3"/>
  <c r="I1702" i="3"/>
  <c r="H1702" i="3"/>
  <c r="J1701" i="3"/>
  <c r="I1701" i="3"/>
  <c r="H1701" i="3"/>
  <c r="J1700" i="3"/>
  <c r="I1700" i="3"/>
  <c r="H1700" i="3"/>
  <c r="J1699" i="3"/>
  <c r="I1699" i="3"/>
  <c r="H1699" i="3"/>
  <c r="J1698" i="3"/>
  <c r="I1698" i="3"/>
  <c r="H1698" i="3"/>
  <c r="J1697" i="3"/>
  <c r="I1697" i="3"/>
  <c r="H1697" i="3"/>
  <c r="J1696" i="3"/>
  <c r="I1696" i="3"/>
  <c r="H1696" i="3"/>
  <c r="J1695" i="3"/>
  <c r="I1695" i="3"/>
  <c r="H1695" i="3"/>
  <c r="J1694" i="3"/>
  <c r="I1694" i="3"/>
  <c r="H1694" i="3"/>
  <c r="J1693" i="3"/>
  <c r="I1693" i="3"/>
  <c r="H1693" i="3"/>
  <c r="J1692" i="3"/>
  <c r="I1692" i="3"/>
  <c r="H1692" i="3"/>
  <c r="J1691" i="3"/>
  <c r="I1691" i="3"/>
  <c r="H1691" i="3"/>
  <c r="J1690" i="3"/>
  <c r="I1690" i="3"/>
  <c r="H1690" i="3"/>
  <c r="J1689" i="3"/>
  <c r="I1689" i="3"/>
  <c r="H1689" i="3"/>
  <c r="J1688" i="3"/>
  <c r="I1688" i="3"/>
  <c r="H1688" i="3"/>
  <c r="J1687" i="3"/>
  <c r="I1687" i="3"/>
  <c r="H1687" i="3"/>
  <c r="J1686" i="3"/>
  <c r="I1686" i="3"/>
  <c r="H1686" i="3"/>
  <c r="J1685" i="3"/>
  <c r="I1685" i="3"/>
  <c r="H1685" i="3"/>
  <c r="J1684" i="3"/>
  <c r="I1684" i="3"/>
  <c r="H1684" i="3"/>
  <c r="J1683" i="3"/>
  <c r="I1683" i="3"/>
  <c r="H1683" i="3"/>
  <c r="J1682" i="3"/>
  <c r="I1682" i="3"/>
  <c r="H1682" i="3"/>
  <c r="J1681" i="3"/>
  <c r="I1681" i="3"/>
  <c r="H1681" i="3"/>
  <c r="J1680" i="3"/>
  <c r="I1680" i="3"/>
  <c r="H1680" i="3"/>
  <c r="J1679" i="3"/>
  <c r="I1679" i="3"/>
  <c r="H1679" i="3"/>
  <c r="J1678" i="3"/>
  <c r="I1678" i="3"/>
  <c r="H1678" i="3"/>
  <c r="J1677" i="3"/>
  <c r="I1677" i="3"/>
  <c r="H1677" i="3"/>
  <c r="J1676" i="3"/>
  <c r="I1676" i="3"/>
  <c r="H1676" i="3"/>
  <c r="J1675" i="3"/>
  <c r="I1675" i="3"/>
  <c r="H1675" i="3"/>
  <c r="J1674" i="3"/>
  <c r="I1674" i="3"/>
  <c r="H1674" i="3"/>
  <c r="J1673" i="3"/>
  <c r="I1673" i="3"/>
  <c r="H1673" i="3"/>
  <c r="J1672" i="3"/>
  <c r="I1672" i="3"/>
  <c r="H1672" i="3"/>
  <c r="J1671" i="3"/>
  <c r="I1671" i="3"/>
  <c r="H1671" i="3"/>
  <c r="J1670" i="3"/>
  <c r="I1670" i="3"/>
  <c r="H1670" i="3"/>
  <c r="J1669" i="3"/>
  <c r="I1669" i="3"/>
  <c r="H1669" i="3"/>
  <c r="J1668" i="3"/>
  <c r="I1668" i="3"/>
  <c r="H1668" i="3"/>
  <c r="J1667" i="3"/>
  <c r="I1667" i="3"/>
  <c r="H1667" i="3"/>
  <c r="J1666" i="3"/>
  <c r="I1666" i="3"/>
  <c r="H1666" i="3"/>
  <c r="J1665" i="3"/>
  <c r="I1665" i="3"/>
  <c r="H1665" i="3"/>
  <c r="J1664" i="3"/>
  <c r="I1664" i="3"/>
  <c r="H1664" i="3"/>
  <c r="J1663" i="3"/>
  <c r="I1663" i="3"/>
  <c r="H1663" i="3"/>
  <c r="J1662" i="3"/>
  <c r="I1662" i="3"/>
  <c r="H1662" i="3"/>
  <c r="J1661" i="3"/>
  <c r="I1661" i="3"/>
  <c r="H1661" i="3"/>
  <c r="J1660" i="3"/>
  <c r="I1660" i="3"/>
  <c r="H1660" i="3"/>
  <c r="J1659" i="3"/>
  <c r="I1659" i="3"/>
  <c r="H1659" i="3"/>
  <c r="J1658" i="3"/>
  <c r="I1658" i="3"/>
  <c r="H1658" i="3"/>
  <c r="J1657" i="3"/>
  <c r="I1657" i="3"/>
  <c r="H1657" i="3"/>
  <c r="J1656" i="3"/>
  <c r="I1656" i="3"/>
  <c r="H1656" i="3"/>
  <c r="J1655" i="3"/>
  <c r="I1655" i="3"/>
  <c r="H1655" i="3"/>
  <c r="J1654" i="3"/>
  <c r="I1654" i="3"/>
  <c r="H1654" i="3"/>
  <c r="J1653" i="3"/>
  <c r="I1653" i="3"/>
  <c r="H1653" i="3"/>
  <c r="J1652" i="3"/>
  <c r="I1652" i="3"/>
  <c r="H1652" i="3"/>
  <c r="J1651" i="3"/>
  <c r="I1651" i="3"/>
  <c r="H1651" i="3"/>
  <c r="J1650" i="3"/>
  <c r="I1650" i="3"/>
  <c r="H1650" i="3"/>
  <c r="J1649" i="3"/>
  <c r="I1649" i="3"/>
  <c r="H1649" i="3"/>
  <c r="J1648" i="3"/>
  <c r="I1648" i="3"/>
  <c r="H1648" i="3"/>
  <c r="J1647" i="3"/>
  <c r="I1647" i="3"/>
  <c r="H1647" i="3"/>
  <c r="J1646" i="3"/>
  <c r="I1646" i="3"/>
  <c r="H1646" i="3"/>
  <c r="J1645" i="3"/>
  <c r="I1645" i="3"/>
  <c r="H1645" i="3"/>
  <c r="J1644" i="3"/>
  <c r="I1644" i="3"/>
  <c r="H1644" i="3"/>
  <c r="J1643" i="3"/>
  <c r="I1643" i="3"/>
  <c r="H1643" i="3"/>
  <c r="J1642" i="3"/>
  <c r="I1642" i="3"/>
  <c r="H1642" i="3"/>
  <c r="J1641" i="3"/>
  <c r="I1641" i="3"/>
  <c r="H1641" i="3"/>
  <c r="J1640" i="3"/>
  <c r="I1640" i="3"/>
  <c r="H1640" i="3"/>
  <c r="J1639" i="3"/>
  <c r="I1639" i="3"/>
  <c r="H1639" i="3"/>
  <c r="J1638" i="3"/>
  <c r="I1638" i="3"/>
  <c r="H1638" i="3"/>
  <c r="J1637" i="3"/>
  <c r="I1637" i="3"/>
  <c r="H1637" i="3"/>
  <c r="J1636" i="3"/>
  <c r="I1636" i="3"/>
  <c r="H1636" i="3"/>
  <c r="J1635" i="3"/>
  <c r="I1635" i="3"/>
  <c r="H1635" i="3"/>
  <c r="J1634" i="3"/>
  <c r="I1634" i="3"/>
  <c r="H1634" i="3"/>
  <c r="J1633" i="3"/>
  <c r="I1633" i="3"/>
  <c r="H1633" i="3"/>
  <c r="J1632" i="3"/>
  <c r="I1632" i="3"/>
  <c r="H1632" i="3"/>
  <c r="J1631" i="3"/>
  <c r="I1631" i="3"/>
  <c r="H1631" i="3"/>
  <c r="J1630" i="3"/>
  <c r="I1630" i="3"/>
  <c r="H1630" i="3"/>
  <c r="J1629" i="3"/>
  <c r="I1629" i="3"/>
  <c r="H1629" i="3"/>
  <c r="J1628" i="3"/>
  <c r="I1628" i="3"/>
  <c r="H1628" i="3"/>
  <c r="J1627" i="3"/>
  <c r="I1627" i="3"/>
  <c r="H1627" i="3"/>
  <c r="J1626" i="3"/>
  <c r="I1626" i="3"/>
  <c r="H1626" i="3"/>
  <c r="J1625" i="3"/>
  <c r="I1625" i="3"/>
  <c r="H1625" i="3"/>
  <c r="J1624" i="3"/>
  <c r="I1624" i="3"/>
  <c r="H1624" i="3"/>
  <c r="J1623" i="3"/>
  <c r="I1623" i="3"/>
  <c r="H1623" i="3"/>
  <c r="J1622" i="3"/>
  <c r="I1622" i="3"/>
  <c r="H1622" i="3"/>
  <c r="J1621" i="3"/>
  <c r="I1621" i="3"/>
  <c r="H1621" i="3"/>
  <c r="J1620" i="3"/>
  <c r="I1620" i="3"/>
  <c r="H1620" i="3"/>
  <c r="J1619" i="3"/>
  <c r="I1619" i="3"/>
  <c r="H1619" i="3"/>
  <c r="J1618" i="3"/>
  <c r="I1618" i="3"/>
  <c r="H1618" i="3"/>
  <c r="J1617" i="3"/>
  <c r="I1617" i="3"/>
  <c r="H1617" i="3"/>
  <c r="J1616" i="3"/>
  <c r="I1616" i="3"/>
  <c r="H1616" i="3"/>
  <c r="J1615" i="3"/>
  <c r="I1615" i="3"/>
  <c r="H1615" i="3"/>
  <c r="J1614" i="3"/>
  <c r="I1614" i="3"/>
  <c r="H1614" i="3"/>
  <c r="J1613" i="3"/>
  <c r="I1613" i="3"/>
  <c r="H1613" i="3"/>
  <c r="J1612" i="3"/>
  <c r="I1612" i="3"/>
  <c r="H1612" i="3"/>
  <c r="J1611" i="3"/>
  <c r="I1611" i="3"/>
  <c r="H1611" i="3"/>
  <c r="J1610" i="3"/>
  <c r="I1610" i="3"/>
  <c r="H1610" i="3"/>
  <c r="J1609" i="3"/>
  <c r="I1609" i="3"/>
  <c r="H1609" i="3"/>
  <c r="J1608" i="3"/>
  <c r="I1608" i="3"/>
  <c r="H1608" i="3"/>
  <c r="J1607" i="3"/>
  <c r="I1607" i="3"/>
  <c r="H1607" i="3"/>
  <c r="J1606" i="3"/>
  <c r="I1606" i="3"/>
  <c r="H1606" i="3"/>
  <c r="J1605" i="3"/>
  <c r="I1605" i="3"/>
  <c r="H1605" i="3"/>
  <c r="J1604" i="3"/>
  <c r="I1604" i="3"/>
  <c r="H1604" i="3"/>
  <c r="J1603" i="3"/>
  <c r="I1603" i="3"/>
  <c r="H1603" i="3"/>
  <c r="J1602" i="3"/>
  <c r="I1602" i="3"/>
  <c r="H1602" i="3"/>
  <c r="J1601" i="3"/>
  <c r="I1601" i="3"/>
  <c r="H1601" i="3"/>
  <c r="J1600" i="3"/>
  <c r="I1600" i="3"/>
  <c r="H1600" i="3"/>
  <c r="J1599" i="3"/>
  <c r="I1599" i="3"/>
  <c r="H1599" i="3"/>
  <c r="J1598" i="3"/>
  <c r="I1598" i="3"/>
  <c r="H1598" i="3"/>
  <c r="J1597" i="3"/>
  <c r="I1597" i="3"/>
  <c r="H1597" i="3"/>
  <c r="J1596" i="3"/>
  <c r="I1596" i="3"/>
  <c r="H1596" i="3"/>
  <c r="J1595" i="3"/>
  <c r="I1595" i="3"/>
  <c r="H1595" i="3"/>
  <c r="J1594" i="3"/>
  <c r="I1594" i="3"/>
  <c r="H1594" i="3"/>
  <c r="J1593" i="3"/>
  <c r="I1593" i="3"/>
  <c r="H1593" i="3"/>
  <c r="J1592" i="3"/>
  <c r="I1592" i="3"/>
  <c r="H1592" i="3"/>
  <c r="J1591" i="3"/>
  <c r="I1591" i="3"/>
  <c r="H1591" i="3"/>
  <c r="J1590" i="3"/>
  <c r="I1590" i="3"/>
  <c r="H1590" i="3"/>
  <c r="J1589" i="3"/>
  <c r="I1589" i="3"/>
  <c r="H1589" i="3"/>
  <c r="J1588" i="3"/>
  <c r="I1588" i="3"/>
  <c r="H1588" i="3"/>
  <c r="J1587" i="3"/>
  <c r="I1587" i="3"/>
  <c r="H1587" i="3"/>
  <c r="J1586" i="3"/>
  <c r="I1586" i="3"/>
  <c r="H1586" i="3"/>
  <c r="J1585" i="3"/>
  <c r="I1585" i="3"/>
  <c r="H1585" i="3"/>
  <c r="J1584" i="3"/>
  <c r="I1584" i="3"/>
  <c r="H1584" i="3"/>
  <c r="J1583" i="3"/>
  <c r="I1583" i="3"/>
  <c r="H1583" i="3"/>
  <c r="J1582" i="3"/>
  <c r="I1582" i="3"/>
  <c r="H1582" i="3"/>
  <c r="J1581" i="3"/>
  <c r="I1581" i="3"/>
  <c r="H1581" i="3"/>
  <c r="J1580" i="3"/>
  <c r="I1580" i="3"/>
  <c r="H1580" i="3"/>
  <c r="J1579" i="3"/>
  <c r="I1579" i="3"/>
  <c r="H1579" i="3"/>
  <c r="J1578" i="3"/>
  <c r="I1578" i="3"/>
  <c r="H1578" i="3"/>
  <c r="J1577" i="3"/>
  <c r="I1577" i="3"/>
  <c r="H1577" i="3"/>
  <c r="J1576" i="3"/>
  <c r="I1576" i="3"/>
  <c r="H1576" i="3"/>
  <c r="J1575" i="3"/>
  <c r="I1575" i="3"/>
  <c r="H1575" i="3"/>
  <c r="J1574" i="3"/>
  <c r="I1574" i="3"/>
  <c r="H1574" i="3"/>
  <c r="J1573" i="3"/>
  <c r="I1573" i="3"/>
  <c r="H1573" i="3"/>
  <c r="J1572" i="3"/>
  <c r="I1572" i="3"/>
  <c r="H1572" i="3"/>
  <c r="J1571" i="3"/>
  <c r="I1571" i="3"/>
  <c r="H1571" i="3"/>
  <c r="J1570" i="3"/>
  <c r="I1570" i="3"/>
  <c r="H1570" i="3"/>
  <c r="J1569" i="3"/>
  <c r="I1569" i="3"/>
  <c r="H1569" i="3"/>
  <c r="J1568" i="3"/>
  <c r="I1568" i="3"/>
  <c r="H1568" i="3"/>
  <c r="J1567" i="3"/>
  <c r="I1567" i="3"/>
  <c r="H1567" i="3"/>
  <c r="J1566" i="3"/>
  <c r="I1566" i="3"/>
  <c r="H1566" i="3"/>
  <c r="J1565" i="3"/>
  <c r="I1565" i="3"/>
  <c r="H1565" i="3"/>
  <c r="J1564" i="3"/>
  <c r="I1564" i="3"/>
  <c r="H1564" i="3"/>
  <c r="J1563" i="3"/>
  <c r="I1563" i="3"/>
  <c r="H1563" i="3"/>
  <c r="J1562" i="3"/>
  <c r="I1562" i="3"/>
  <c r="H1562" i="3"/>
  <c r="J1561" i="3"/>
  <c r="I1561" i="3"/>
  <c r="H1561" i="3"/>
  <c r="J1560" i="3"/>
  <c r="I1560" i="3"/>
  <c r="H1560" i="3"/>
  <c r="J1559" i="3"/>
  <c r="I1559" i="3"/>
  <c r="H1559" i="3"/>
  <c r="J1558" i="3"/>
  <c r="I1558" i="3"/>
  <c r="H1558" i="3"/>
  <c r="J1557" i="3"/>
  <c r="I1557" i="3"/>
  <c r="H1557" i="3"/>
  <c r="J1556" i="3"/>
  <c r="I1556" i="3"/>
  <c r="H1556" i="3"/>
  <c r="J1555" i="3"/>
  <c r="I1555" i="3"/>
  <c r="H1555" i="3"/>
  <c r="J1554" i="3"/>
  <c r="I1554" i="3"/>
  <c r="H1554" i="3"/>
  <c r="J1553" i="3"/>
  <c r="I1553" i="3"/>
  <c r="H1553" i="3"/>
  <c r="J1552" i="3"/>
  <c r="I1552" i="3"/>
  <c r="H1552" i="3"/>
  <c r="J1551" i="3"/>
  <c r="I1551" i="3"/>
  <c r="H1551" i="3"/>
  <c r="J1550" i="3"/>
  <c r="I1550" i="3"/>
  <c r="H1550" i="3"/>
  <c r="J1549" i="3"/>
  <c r="I1549" i="3"/>
  <c r="H1549" i="3"/>
  <c r="J1548" i="3"/>
  <c r="I1548" i="3"/>
  <c r="H1548" i="3"/>
  <c r="J1547" i="3"/>
  <c r="I1547" i="3"/>
  <c r="H1547" i="3"/>
  <c r="J1546" i="3"/>
  <c r="I1546" i="3"/>
  <c r="H1546" i="3"/>
  <c r="J1545" i="3"/>
  <c r="I1545" i="3"/>
  <c r="H1545" i="3"/>
  <c r="J1544" i="3"/>
  <c r="I1544" i="3"/>
  <c r="H1544" i="3"/>
  <c r="J1543" i="3"/>
  <c r="I1543" i="3"/>
  <c r="H1543" i="3"/>
  <c r="J1542" i="3"/>
  <c r="I1542" i="3"/>
  <c r="H1542" i="3"/>
  <c r="J1541" i="3"/>
  <c r="I1541" i="3"/>
  <c r="H1541" i="3"/>
  <c r="J1540" i="3"/>
  <c r="I1540" i="3"/>
  <c r="H1540" i="3"/>
  <c r="J1539" i="3"/>
  <c r="I1539" i="3"/>
  <c r="H1539" i="3"/>
  <c r="J1538" i="3"/>
  <c r="I1538" i="3"/>
  <c r="H1538" i="3"/>
  <c r="J1537" i="3"/>
  <c r="I1537" i="3"/>
  <c r="H1537" i="3"/>
  <c r="J1536" i="3"/>
  <c r="I1536" i="3"/>
  <c r="H1536" i="3"/>
  <c r="J1535" i="3"/>
  <c r="I1535" i="3"/>
  <c r="H1535" i="3"/>
  <c r="J1534" i="3"/>
  <c r="I1534" i="3"/>
  <c r="H1534" i="3"/>
  <c r="J1533" i="3"/>
  <c r="I1533" i="3"/>
  <c r="H1533" i="3"/>
  <c r="J1532" i="3"/>
  <c r="I1532" i="3"/>
  <c r="H1532" i="3"/>
  <c r="J1531" i="3"/>
  <c r="I1531" i="3"/>
  <c r="H1531" i="3"/>
  <c r="J1530" i="3"/>
  <c r="I1530" i="3"/>
  <c r="H1530" i="3"/>
  <c r="J1529" i="3"/>
  <c r="I1529" i="3"/>
  <c r="H1529" i="3"/>
  <c r="J1528" i="3"/>
  <c r="I1528" i="3"/>
  <c r="H1528" i="3"/>
  <c r="J1527" i="3"/>
  <c r="I1527" i="3"/>
  <c r="H1527" i="3"/>
  <c r="J1526" i="3"/>
  <c r="I1526" i="3"/>
  <c r="H1526" i="3"/>
  <c r="J1525" i="3"/>
  <c r="I1525" i="3"/>
  <c r="H1525" i="3"/>
  <c r="J1524" i="3"/>
  <c r="I1524" i="3"/>
  <c r="H1524" i="3"/>
  <c r="J1523" i="3"/>
  <c r="I1523" i="3"/>
  <c r="H1523" i="3"/>
  <c r="J1522" i="3"/>
  <c r="I1522" i="3"/>
  <c r="H1522" i="3"/>
  <c r="J1521" i="3"/>
  <c r="I1521" i="3"/>
  <c r="H1521" i="3"/>
  <c r="J1520" i="3"/>
  <c r="I1520" i="3"/>
  <c r="H1520" i="3"/>
  <c r="J1519" i="3"/>
  <c r="I1519" i="3"/>
  <c r="H1519" i="3"/>
  <c r="J1518" i="3"/>
  <c r="I1518" i="3"/>
  <c r="H1518" i="3"/>
  <c r="J1517" i="3"/>
  <c r="I1517" i="3"/>
  <c r="H1517" i="3"/>
  <c r="J1516" i="3"/>
  <c r="I1516" i="3"/>
  <c r="H1516" i="3"/>
  <c r="J1515" i="3"/>
  <c r="I1515" i="3"/>
  <c r="H1515" i="3"/>
  <c r="J1514" i="3"/>
  <c r="I1514" i="3"/>
  <c r="H1514" i="3"/>
  <c r="J1513" i="3"/>
  <c r="I1513" i="3"/>
  <c r="H1513" i="3"/>
  <c r="J1512" i="3"/>
  <c r="I1512" i="3"/>
  <c r="H1512" i="3"/>
  <c r="J1511" i="3"/>
  <c r="I1511" i="3"/>
  <c r="H1511" i="3"/>
  <c r="J1510" i="3"/>
  <c r="I1510" i="3"/>
  <c r="H1510" i="3"/>
  <c r="J1509" i="3"/>
  <c r="I1509" i="3"/>
  <c r="H1509" i="3"/>
  <c r="J1508" i="3"/>
  <c r="I1508" i="3"/>
  <c r="H1508" i="3"/>
  <c r="J1507" i="3"/>
  <c r="I1507" i="3"/>
  <c r="H1507" i="3"/>
  <c r="J1506" i="3"/>
  <c r="I1506" i="3"/>
  <c r="H1506" i="3"/>
  <c r="J1505" i="3"/>
  <c r="I1505" i="3"/>
  <c r="H1505" i="3"/>
  <c r="J1504" i="3"/>
  <c r="I1504" i="3"/>
  <c r="H1504" i="3"/>
  <c r="J1503" i="3"/>
  <c r="I1503" i="3"/>
  <c r="H1503" i="3"/>
  <c r="J1502" i="3"/>
  <c r="I1502" i="3"/>
  <c r="H1502" i="3"/>
  <c r="J1501" i="3"/>
  <c r="I1501" i="3"/>
  <c r="H1501" i="3"/>
  <c r="J1500" i="3"/>
  <c r="I1500" i="3"/>
  <c r="H1500" i="3"/>
  <c r="J1499" i="3"/>
  <c r="I1499" i="3"/>
  <c r="H1499" i="3"/>
  <c r="J1498" i="3"/>
  <c r="I1498" i="3"/>
  <c r="H1498" i="3"/>
  <c r="J1497" i="3"/>
  <c r="I1497" i="3"/>
  <c r="H1497" i="3"/>
  <c r="J1496" i="3"/>
  <c r="I1496" i="3"/>
  <c r="H1496" i="3"/>
  <c r="J1495" i="3"/>
  <c r="I1495" i="3"/>
  <c r="H1495" i="3"/>
  <c r="J1494" i="3"/>
  <c r="I1494" i="3"/>
  <c r="H1494" i="3"/>
  <c r="J1493" i="3"/>
  <c r="I1493" i="3"/>
  <c r="H1493" i="3"/>
  <c r="J1492" i="3"/>
  <c r="I1492" i="3"/>
  <c r="H1492" i="3"/>
  <c r="J1491" i="3"/>
  <c r="I1491" i="3"/>
  <c r="H1491" i="3"/>
  <c r="J1490" i="3"/>
  <c r="I1490" i="3"/>
  <c r="H1490" i="3"/>
  <c r="J1489" i="3"/>
  <c r="I1489" i="3"/>
  <c r="H1489" i="3"/>
  <c r="J1488" i="3"/>
  <c r="I1488" i="3"/>
  <c r="H1488" i="3"/>
  <c r="J1487" i="3"/>
  <c r="I1487" i="3"/>
  <c r="H1487" i="3"/>
  <c r="J1486" i="3"/>
  <c r="I1486" i="3"/>
  <c r="H1486" i="3"/>
  <c r="J1485" i="3"/>
  <c r="I1485" i="3"/>
  <c r="H1485" i="3"/>
  <c r="J1484" i="3"/>
  <c r="I1484" i="3"/>
  <c r="H1484" i="3"/>
  <c r="J1483" i="3"/>
  <c r="I1483" i="3"/>
  <c r="H1483" i="3"/>
  <c r="J1482" i="3"/>
  <c r="I1482" i="3"/>
  <c r="H1482" i="3"/>
  <c r="J1481" i="3"/>
  <c r="I1481" i="3"/>
  <c r="H1481" i="3"/>
  <c r="J1480" i="3"/>
  <c r="I1480" i="3"/>
  <c r="H1480" i="3"/>
  <c r="J1479" i="3"/>
  <c r="I1479" i="3"/>
  <c r="H1479" i="3"/>
  <c r="J1478" i="3"/>
  <c r="I1478" i="3"/>
  <c r="H1478" i="3"/>
  <c r="J1477" i="3"/>
  <c r="I1477" i="3"/>
  <c r="H1477" i="3"/>
  <c r="J1476" i="3"/>
  <c r="I1476" i="3"/>
  <c r="H1476" i="3"/>
  <c r="J1475" i="3"/>
  <c r="I1475" i="3"/>
  <c r="H1475" i="3"/>
  <c r="J1474" i="3"/>
  <c r="I1474" i="3"/>
  <c r="H1474" i="3"/>
  <c r="J1473" i="3"/>
  <c r="I1473" i="3"/>
  <c r="H1473" i="3"/>
  <c r="J1472" i="3"/>
  <c r="I1472" i="3"/>
  <c r="H1472" i="3"/>
  <c r="J1471" i="3"/>
  <c r="I1471" i="3"/>
  <c r="H1471" i="3"/>
  <c r="J1470" i="3"/>
  <c r="I1470" i="3"/>
  <c r="H1470" i="3"/>
  <c r="J1469" i="3"/>
  <c r="I1469" i="3"/>
  <c r="H1469" i="3"/>
  <c r="J1468" i="3"/>
  <c r="I1468" i="3"/>
  <c r="H1468" i="3"/>
  <c r="J1467" i="3"/>
  <c r="I1467" i="3"/>
  <c r="H1467" i="3"/>
  <c r="J1466" i="3"/>
  <c r="I1466" i="3"/>
  <c r="H1466" i="3"/>
  <c r="J1465" i="3"/>
  <c r="I1465" i="3"/>
  <c r="H1465" i="3"/>
  <c r="J1464" i="3"/>
  <c r="I1464" i="3"/>
  <c r="H1464" i="3"/>
  <c r="J1463" i="3"/>
  <c r="I1463" i="3"/>
  <c r="H1463" i="3"/>
  <c r="J1462" i="3"/>
  <c r="I1462" i="3"/>
  <c r="H1462" i="3"/>
  <c r="J1461" i="3"/>
  <c r="I1461" i="3"/>
  <c r="H1461" i="3"/>
  <c r="J1460" i="3"/>
  <c r="I1460" i="3"/>
  <c r="H1460" i="3"/>
  <c r="J1459" i="3"/>
  <c r="I1459" i="3"/>
  <c r="H1459" i="3"/>
  <c r="J1458" i="3"/>
  <c r="I1458" i="3"/>
  <c r="H1458" i="3"/>
  <c r="J1457" i="3"/>
  <c r="I1457" i="3"/>
  <c r="H1457" i="3"/>
  <c r="J1456" i="3"/>
  <c r="I1456" i="3"/>
  <c r="H1456" i="3"/>
  <c r="J1455" i="3"/>
  <c r="I1455" i="3"/>
  <c r="H1455" i="3"/>
  <c r="J1454" i="3"/>
  <c r="I1454" i="3"/>
  <c r="H1454" i="3"/>
  <c r="J1453" i="3"/>
  <c r="I1453" i="3"/>
  <c r="H1453" i="3"/>
  <c r="J1452" i="3"/>
  <c r="I1452" i="3"/>
  <c r="H1452" i="3"/>
  <c r="J1451" i="3"/>
  <c r="I1451" i="3"/>
  <c r="H1451" i="3"/>
  <c r="J1450" i="3"/>
  <c r="I1450" i="3"/>
  <c r="H1450" i="3"/>
  <c r="J1449" i="3"/>
  <c r="I1449" i="3"/>
  <c r="H1449" i="3"/>
  <c r="J1448" i="3"/>
  <c r="I1448" i="3"/>
  <c r="H1448" i="3"/>
  <c r="J1447" i="3"/>
  <c r="I1447" i="3"/>
  <c r="H1447" i="3"/>
  <c r="J1446" i="3"/>
  <c r="I1446" i="3"/>
  <c r="H1446" i="3"/>
  <c r="J1445" i="3"/>
  <c r="I1445" i="3"/>
  <c r="H1445" i="3"/>
  <c r="J1444" i="3"/>
  <c r="I1444" i="3"/>
  <c r="H1444" i="3"/>
  <c r="J1443" i="3"/>
  <c r="I1443" i="3"/>
  <c r="H1443" i="3"/>
  <c r="J1442" i="3"/>
  <c r="I1442" i="3"/>
  <c r="H1442" i="3"/>
  <c r="J1441" i="3"/>
  <c r="I1441" i="3"/>
  <c r="H1441" i="3"/>
  <c r="J1440" i="3"/>
  <c r="I1440" i="3"/>
  <c r="H1440" i="3"/>
  <c r="J1439" i="3"/>
  <c r="I1439" i="3"/>
  <c r="H1439" i="3"/>
  <c r="J1438" i="3"/>
  <c r="I1438" i="3"/>
  <c r="H1438" i="3"/>
  <c r="J1437" i="3"/>
  <c r="I1437" i="3"/>
  <c r="H1437" i="3"/>
  <c r="J1436" i="3"/>
  <c r="I1436" i="3"/>
  <c r="H1436" i="3"/>
  <c r="J1435" i="3"/>
  <c r="I1435" i="3"/>
  <c r="H1435" i="3"/>
  <c r="J1434" i="3"/>
  <c r="I1434" i="3"/>
  <c r="H1434" i="3"/>
  <c r="J1433" i="3"/>
  <c r="I1433" i="3"/>
  <c r="H1433" i="3"/>
  <c r="J1432" i="3"/>
  <c r="I1432" i="3"/>
  <c r="H1432" i="3"/>
  <c r="J1431" i="3"/>
  <c r="I1431" i="3"/>
  <c r="H1431" i="3"/>
  <c r="J1430" i="3"/>
  <c r="I1430" i="3"/>
  <c r="H1430" i="3"/>
  <c r="J1429" i="3"/>
  <c r="I1429" i="3"/>
  <c r="H1429" i="3"/>
  <c r="J1428" i="3"/>
  <c r="I1428" i="3"/>
  <c r="H1428" i="3"/>
  <c r="J1427" i="3"/>
  <c r="I1427" i="3"/>
  <c r="H1427" i="3"/>
  <c r="J1426" i="3"/>
  <c r="I1426" i="3"/>
  <c r="H1426" i="3"/>
  <c r="J1425" i="3"/>
  <c r="I1425" i="3"/>
  <c r="H1425" i="3"/>
  <c r="J1424" i="3"/>
  <c r="I1424" i="3"/>
  <c r="H1424" i="3"/>
  <c r="J1423" i="3"/>
  <c r="I1423" i="3"/>
  <c r="H1423" i="3"/>
  <c r="J1422" i="3"/>
  <c r="I1422" i="3"/>
  <c r="H1422" i="3"/>
  <c r="J1421" i="3"/>
  <c r="I1421" i="3"/>
  <c r="H1421" i="3"/>
  <c r="J1420" i="3"/>
  <c r="I1420" i="3"/>
  <c r="H1420" i="3"/>
  <c r="J1419" i="3"/>
  <c r="I1419" i="3"/>
  <c r="H1419" i="3"/>
  <c r="J1418" i="3"/>
  <c r="I1418" i="3"/>
  <c r="H1418" i="3"/>
  <c r="J1417" i="3"/>
  <c r="I1417" i="3"/>
  <c r="H1417" i="3"/>
  <c r="J1416" i="3"/>
  <c r="I1416" i="3"/>
  <c r="H1416" i="3"/>
  <c r="J1415" i="3"/>
  <c r="I1415" i="3"/>
  <c r="H1415" i="3"/>
  <c r="J1414" i="3"/>
  <c r="I1414" i="3"/>
  <c r="H1414" i="3"/>
  <c r="J1413" i="3"/>
  <c r="I1413" i="3"/>
  <c r="H1413" i="3"/>
  <c r="J1412" i="3"/>
  <c r="I1412" i="3"/>
  <c r="H1412" i="3"/>
  <c r="J1411" i="3"/>
  <c r="I1411" i="3"/>
  <c r="H1411" i="3"/>
  <c r="J1410" i="3"/>
  <c r="I1410" i="3"/>
  <c r="H1410" i="3"/>
  <c r="J1409" i="3"/>
  <c r="I1409" i="3"/>
  <c r="H1409" i="3"/>
  <c r="J1408" i="3"/>
  <c r="I1408" i="3"/>
  <c r="H1408" i="3"/>
  <c r="J1407" i="3"/>
  <c r="I1407" i="3"/>
  <c r="H1407" i="3"/>
  <c r="J1406" i="3"/>
  <c r="I1406" i="3"/>
  <c r="H1406" i="3"/>
  <c r="J1405" i="3"/>
  <c r="I1405" i="3"/>
  <c r="H1405" i="3"/>
  <c r="J1404" i="3"/>
  <c r="I1404" i="3"/>
  <c r="H1404" i="3"/>
  <c r="J1403" i="3"/>
  <c r="I1403" i="3"/>
  <c r="H1403" i="3"/>
  <c r="J1402" i="3"/>
  <c r="I1402" i="3"/>
  <c r="H1402" i="3"/>
  <c r="J1401" i="3"/>
  <c r="I1401" i="3"/>
  <c r="H1401" i="3"/>
  <c r="J1400" i="3"/>
  <c r="I1400" i="3"/>
  <c r="H1400" i="3"/>
  <c r="J1399" i="3"/>
  <c r="I1399" i="3"/>
  <c r="H1399" i="3"/>
  <c r="J1398" i="3"/>
  <c r="I1398" i="3"/>
  <c r="H1398" i="3"/>
  <c r="J1397" i="3"/>
  <c r="I1397" i="3"/>
  <c r="H1397" i="3"/>
  <c r="J1396" i="3"/>
  <c r="I1396" i="3"/>
  <c r="H1396" i="3"/>
  <c r="J1395" i="3"/>
  <c r="I1395" i="3"/>
  <c r="H1395" i="3"/>
  <c r="J1394" i="3"/>
  <c r="I1394" i="3"/>
  <c r="H1394" i="3"/>
  <c r="J1393" i="3"/>
  <c r="I1393" i="3"/>
  <c r="H1393" i="3"/>
  <c r="J1392" i="3"/>
  <c r="I1392" i="3"/>
  <c r="H1392" i="3"/>
  <c r="J1391" i="3"/>
  <c r="I1391" i="3"/>
  <c r="H1391" i="3"/>
  <c r="J1390" i="3"/>
  <c r="I1390" i="3"/>
  <c r="H1390" i="3"/>
  <c r="J1389" i="3"/>
  <c r="I1389" i="3"/>
  <c r="H1389" i="3"/>
  <c r="J1388" i="3"/>
  <c r="I1388" i="3"/>
  <c r="H1388" i="3"/>
  <c r="J1387" i="3"/>
  <c r="I1387" i="3"/>
  <c r="H1387" i="3"/>
  <c r="J1386" i="3"/>
  <c r="I1386" i="3"/>
  <c r="H1386" i="3"/>
  <c r="J1385" i="3"/>
  <c r="I1385" i="3"/>
  <c r="H1385" i="3"/>
  <c r="J1384" i="3"/>
  <c r="I1384" i="3"/>
  <c r="H1384" i="3"/>
  <c r="J1383" i="3"/>
  <c r="I1383" i="3"/>
  <c r="H1383" i="3"/>
  <c r="J1382" i="3"/>
  <c r="I1382" i="3"/>
  <c r="H1382" i="3"/>
  <c r="J1381" i="3"/>
  <c r="I1381" i="3"/>
  <c r="H1381" i="3"/>
  <c r="J1380" i="3"/>
  <c r="I1380" i="3"/>
  <c r="H1380" i="3"/>
  <c r="J1379" i="3"/>
  <c r="I1379" i="3"/>
  <c r="H1379" i="3"/>
  <c r="J1378" i="3"/>
  <c r="I1378" i="3"/>
  <c r="H1378" i="3"/>
  <c r="J1377" i="3"/>
  <c r="I1377" i="3"/>
  <c r="H1377" i="3"/>
  <c r="J1376" i="3"/>
  <c r="I1376" i="3"/>
  <c r="H1376" i="3"/>
  <c r="J1375" i="3"/>
  <c r="I1375" i="3"/>
  <c r="H1375" i="3"/>
  <c r="J1374" i="3"/>
  <c r="I1374" i="3"/>
  <c r="H1374" i="3"/>
  <c r="J1373" i="3"/>
  <c r="I1373" i="3"/>
  <c r="H1373" i="3"/>
  <c r="J1372" i="3"/>
  <c r="I1372" i="3"/>
  <c r="H1372" i="3"/>
  <c r="J1371" i="3"/>
  <c r="I1371" i="3"/>
  <c r="H1371" i="3"/>
  <c r="J1370" i="3"/>
  <c r="I1370" i="3"/>
  <c r="H1370" i="3"/>
  <c r="J1369" i="3"/>
  <c r="I1369" i="3"/>
  <c r="H1369" i="3"/>
  <c r="J1368" i="3"/>
  <c r="I1368" i="3"/>
  <c r="H1368" i="3"/>
  <c r="J1367" i="3"/>
  <c r="I1367" i="3"/>
  <c r="H1367" i="3"/>
  <c r="J1366" i="3"/>
  <c r="I1366" i="3"/>
  <c r="H1366" i="3"/>
  <c r="J1365" i="3"/>
  <c r="I1365" i="3"/>
  <c r="H1365" i="3"/>
  <c r="J1364" i="3"/>
  <c r="I1364" i="3"/>
  <c r="H1364" i="3"/>
  <c r="J1363" i="3"/>
  <c r="I1363" i="3"/>
  <c r="H1363" i="3"/>
  <c r="J1362" i="3"/>
  <c r="I1362" i="3"/>
  <c r="H1362" i="3"/>
  <c r="J1361" i="3"/>
  <c r="I1361" i="3"/>
  <c r="H1361" i="3"/>
  <c r="J1360" i="3"/>
  <c r="I1360" i="3"/>
  <c r="H1360" i="3"/>
  <c r="J1359" i="3"/>
  <c r="I1359" i="3"/>
  <c r="H1359" i="3"/>
  <c r="J1358" i="3"/>
  <c r="I1358" i="3"/>
  <c r="H1358" i="3"/>
  <c r="J1357" i="3"/>
  <c r="I1357" i="3"/>
  <c r="H1357" i="3"/>
  <c r="J1356" i="3"/>
  <c r="I1356" i="3"/>
  <c r="H1356" i="3"/>
  <c r="J1355" i="3"/>
  <c r="I1355" i="3"/>
  <c r="H1355" i="3"/>
  <c r="J1354" i="3"/>
  <c r="I1354" i="3"/>
  <c r="H1354" i="3"/>
  <c r="J1353" i="3"/>
  <c r="I1353" i="3"/>
  <c r="H1353" i="3"/>
  <c r="J1352" i="3"/>
  <c r="I1352" i="3"/>
  <c r="H1352" i="3"/>
  <c r="J1351" i="3"/>
  <c r="I1351" i="3"/>
  <c r="H1351" i="3"/>
  <c r="J1350" i="3"/>
  <c r="I1350" i="3"/>
  <c r="H1350" i="3"/>
  <c r="J1349" i="3"/>
  <c r="I1349" i="3"/>
  <c r="H1349" i="3"/>
  <c r="J1348" i="3"/>
  <c r="I1348" i="3"/>
  <c r="H1348" i="3"/>
  <c r="J1347" i="3"/>
  <c r="I1347" i="3"/>
  <c r="H1347" i="3"/>
  <c r="J1346" i="3"/>
  <c r="I1346" i="3"/>
  <c r="H1346" i="3"/>
  <c r="J1345" i="3"/>
  <c r="I1345" i="3"/>
  <c r="H1345" i="3"/>
  <c r="J1344" i="3"/>
  <c r="I1344" i="3"/>
  <c r="H1344" i="3"/>
  <c r="J1343" i="3"/>
  <c r="I1343" i="3"/>
  <c r="H1343" i="3"/>
  <c r="J1342" i="3"/>
  <c r="I1342" i="3"/>
  <c r="H1342" i="3"/>
  <c r="J1341" i="3"/>
  <c r="I1341" i="3"/>
  <c r="H1341" i="3"/>
  <c r="J1340" i="3"/>
  <c r="I1340" i="3"/>
  <c r="H1340" i="3"/>
  <c r="J1339" i="3"/>
  <c r="I1339" i="3"/>
  <c r="H1339" i="3"/>
  <c r="J1338" i="3"/>
  <c r="I1338" i="3"/>
  <c r="H1338" i="3"/>
  <c r="J1337" i="3"/>
  <c r="I1337" i="3"/>
  <c r="H1337" i="3"/>
  <c r="J1336" i="3"/>
  <c r="I1336" i="3"/>
  <c r="H1336" i="3"/>
  <c r="J1335" i="3"/>
  <c r="I1335" i="3"/>
  <c r="H1335" i="3"/>
  <c r="J1334" i="3"/>
  <c r="I1334" i="3"/>
  <c r="H1334" i="3"/>
  <c r="J1333" i="3"/>
  <c r="I1333" i="3"/>
  <c r="H1333" i="3"/>
  <c r="J1332" i="3"/>
  <c r="I1332" i="3"/>
  <c r="H1332" i="3"/>
  <c r="J1331" i="3"/>
  <c r="I1331" i="3"/>
  <c r="H1331" i="3"/>
  <c r="J1330" i="3"/>
  <c r="I1330" i="3"/>
  <c r="H1330" i="3"/>
  <c r="J1329" i="3"/>
  <c r="I1329" i="3"/>
  <c r="H1329" i="3"/>
  <c r="J1328" i="3"/>
  <c r="I1328" i="3"/>
  <c r="H1328" i="3"/>
  <c r="J1327" i="3"/>
  <c r="I1327" i="3"/>
  <c r="H1327" i="3"/>
  <c r="J1326" i="3"/>
  <c r="I1326" i="3"/>
  <c r="H1326" i="3"/>
  <c r="J1325" i="3"/>
  <c r="I1325" i="3"/>
  <c r="H1325" i="3"/>
  <c r="J1324" i="3"/>
  <c r="I1324" i="3"/>
  <c r="H1324" i="3"/>
  <c r="J1323" i="3"/>
  <c r="I1323" i="3"/>
  <c r="H1323" i="3"/>
  <c r="J1322" i="3"/>
  <c r="I1322" i="3"/>
  <c r="H1322" i="3"/>
  <c r="J1321" i="3"/>
  <c r="I1321" i="3"/>
  <c r="H1321" i="3"/>
  <c r="J1320" i="3"/>
  <c r="I1320" i="3"/>
  <c r="H1320" i="3"/>
  <c r="J1319" i="3"/>
  <c r="I1319" i="3"/>
  <c r="H1319" i="3"/>
  <c r="J1318" i="3"/>
  <c r="I1318" i="3"/>
  <c r="H1318" i="3"/>
  <c r="J1317" i="3"/>
  <c r="I1317" i="3"/>
  <c r="H1317" i="3"/>
  <c r="J1316" i="3"/>
  <c r="I1316" i="3"/>
  <c r="H1316" i="3"/>
  <c r="J1315" i="3"/>
  <c r="I1315" i="3"/>
  <c r="H1315" i="3"/>
  <c r="J1314" i="3"/>
  <c r="I1314" i="3"/>
  <c r="H1314" i="3"/>
  <c r="J1313" i="3"/>
  <c r="I1313" i="3"/>
  <c r="H1313" i="3"/>
  <c r="J1312" i="3"/>
  <c r="I1312" i="3"/>
  <c r="H1312" i="3"/>
  <c r="J1311" i="3"/>
  <c r="I1311" i="3"/>
  <c r="H1311" i="3"/>
  <c r="J1310" i="3"/>
  <c r="I1310" i="3"/>
  <c r="H1310" i="3"/>
  <c r="J1309" i="3"/>
  <c r="I1309" i="3"/>
  <c r="H1309" i="3"/>
  <c r="J1308" i="3"/>
  <c r="I1308" i="3"/>
  <c r="H1308" i="3"/>
  <c r="J1307" i="3"/>
  <c r="I1307" i="3"/>
  <c r="H1307" i="3"/>
  <c r="J1306" i="3"/>
  <c r="I1306" i="3"/>
  <c r="H1306" i="3"/>
  <c r="J1305" i="3"/>
  <c r="I1305" i="3"/>
  <c r="H1305" i="3"/>
  <c r="J1304" i="3"/>
  <c r="I1304" i="3"/>
  <c r="H1304" i="3"/>
  <c r="J1303" i="3"/>
  <c r="I1303" i="3"/>
  <c r="H1303" i="3"/>
  <c r="J1302" i="3"/>
  <c r="I1302" i="3"/>
  <c r="H1302" i="3"/>
  <c r="J1301" i="3"/>
  <c r="I1301" i="3"/>
  <c r="H1301" i="3"/>
  <c r="J1300" i="3"/>
  <c r="I1300" i="3"/>
  <c r="H1300" i="3"/>
  <c r="J1299" i="3"/>
  <c r="I1299" i="3"/>
  <c r="H1299" i="3"/>
  <c r="J1298" i="3"/>
  <c r="I1298" i="3"/>
  <c r="H1298" i="3"/>
  <c r="J1297" i="3"/>
  <c r="I1297" i="3"/>
  <c r="H1297" i="3"/>
  <c r="J1296" i="3"/>
  <c r="I1296" i="3"/>
  <c r="H1296" i="3"/>
  <c r="J1295" i="3"/>
  <c r="I1295" i="3"/>
  <c r="H1295" i="3"/>
  <c r="J1294" i="3"/>
  <c r="I1294" i="3"/>
  <c r="H1294" i="3"/>
  <c r="J1293" i="3"/>
  <c r="I1293" i="3"/>
  <c r="H1293" i="3"/>
  <c r="J1292" i="3"/>
  <c r="I1292" i="3"/>
  <c r="H1292" i="3"/>
  <c r="J1291" i="3"/>
  <c r="I1291" i="3"/>
  <c r="H1291" i="3"/>
  <c r="J1290" i="3"/>
  <c r="I1290" i="3"/>
  <c r="H1290" i="3"/>
  <c r="J1289" i="3"/>
  <c r="I1289" i="3"/>
  <c r="H1289" i="3"/>
  <c r="J1288" i="3"/>
  <c r="I1288" i="3"/>
  <c r="H1288" i="3"/>
  <c r="J1287" i="3"/>
  <c r="I1287" i="3"/>
  <c r="H1287" i="3"/>
  <c r="J1286" i="3"/>
  <c r="I1286" i="3"/>
  <c r="H1286" i="3"/>
  <c r="J1285" i="3"/>
  <c r="I1285" i="3"/>
  <c r="H1285" i="3"/>
  <c r="J1284" i="3"/>
  <c r="I1284" i="3"/>
  <c r="H1284" i="3"/>
  <c r="J1283" i="3"/>
  <c r="I1283" i="3"/>
  <c r="H1283" i="3"/>
  <c r="J1282" i="3"/>
  <c r="I1282" i="3"/>
  <c r="H1282" i="3"/>
  <c r="J1281" i="3"/>
  <c r="I1281" i="3"/>
  <c r="H1281" i="3"/>
  <c r="J1280" i="3"/>
  <c r="I1280" i="3"/>
  <c r="H1280" i="3"/>
  <c r="J1279" i="3"/>
  <c r="I1279" i="3"/>
  <c r="H1279" i="3"/>
  <c r="J1278" i="3"/>
  <c r="I1278" i="3"/>
  <c r="H1278" i="3"/>
  <c r="J1277" i="3"/>
  <c r="I1277" i="3"/>
  <c r="H1277" i="3"/>
  <c r="J1276" i="3"/>
  <c r="I1276" i="3"/>
  <c r="H1276" i="3"/>
  <c r="J1275" i="3"/>
  <c r="I1275" i="3"/>
  <c r="H1275" i="3"/>
  <c r="J1274" i="3"/>
  <c r="I1274" i="3"/>
  <c r="H1274" i="3"/>
  <c r="J1273" i="3"/>
  <c r="I1273" i="3"/>
  <c r="H1273" i="3"/>
  <c r="J1272" i="3"/>
  <c r="I1272" i="3"/>
  <c r="H1272" i="3"/>
  <c r="J1271" i="3"/>
  <c r="I1271" i="3"/>
  <c r="H1271" i="3"/>
  <c r="J1270" i="3"/>
  <c r="I1270" i="3"/>
  <c r="H1270" i="3"/>
  <c r="J1269" i="3"/>
  <c r="I1269" i="3"/>
  <c r="H1269" i="3"/>
  <c r="J1268" i="3"/>
  <c r="I1268" i="3"/>
  <c r="H1268" i="3"/>
  <c r="J1267" i="3"/>
  <c r="I1267" i="3"/>
  <c r="H1267" i="3"/>
  <c r="J1266" i="3"/>
  <c r="I1266" i="3"/>
  <c r="H1266" i="3"/>
  <c r="J1265" i="3"/>
  <c r="I1265" i="3"/>
  <c r="H1265" i="3"/>
  <c r="J1264" i="3"/>
  <c r="I1264" i="3"/>
  <c r="H1264" i="3"/>
  <c r="J1263" i="3"/>
  <c r="I1263" i="3"/>
  <c r="H1263" i="3"/>
  <c r="J1262" i="3"/>
  <c r="I1262" i="3"/>
  <c r="H1262" i="3"/>
  <c r="J1261" i="3"/>
  <c r="I1261" i="3"/>
  <c r="H1261" i="3"/>
  <c r="J1260" i="3"/>
  <c r="I1260" i="3"/>
  <c r="H1260" i="3"/>
  <c r="J1259" i="3"/>
  <c r="I1259" i="3"/>
  <c r="H1259" i="3"/>
  <c r="J1258" i="3"/>
  <c r="I1258" i="3"/>
  <c r="H1258" i="3"/>
  <c r="J1257" i="3"/>
  <c r="I1257" i="3"/>
  <c r="H1257" i="3"/>
  <c r="J1256" i="3"/>
  <c r="I1256" i="3"/>
  <c r="H1256" i="3"/>
  <c r="J1255" i="3"/>
  <c r="I1255" i="3"/>
  <c r="H1255" i="3"/>
  <c r="J1254" i="3"/>
  <c r="I1254" i="3"/>
  <c r="H1254" i="3"/>
  <c r="J1253" i="3"/>
  <c r="I1253" i="3"/>
  <c r="H1253" i="3"/>
  <c r="J1252" i="3"/>
  <c r="I1252" i="3"/>
  <c r="H1252" i="3"/>
  <c r="J1251" i="3"/>
  <c r="I1251" i="3"/>
  <c r="H1251" i="3"/>
  <c r="J1250" i="3"/>
  <c r="I1250" i="3"/>
  <c r="H1250" i="3"/>
  <c r="J1249" i="3"/>
  <c r="I1249" i="3"/>
  <c r="H1249" i="3"/>
  <c r="J1248" i="3"/>
  <c r="I1248" i="3"/>
  <c r="H1248" i="3"/>
  <c r="J1247" i="3"/>
  <c r="I1247" i="3"/>
  <c r="H1247" i="3"/>
  <c r="J1246" i="3"/>
  <c r="I1246" i="3"/>
  <c r="H1246" i="3"/>
  <c r="J1245" i="3"/>
  <c r="I1245" i="3"/>
  <c r="H1245" i="3"/>
  <c r="J1244" i="3"/>
  <c r="I1244" i="3"/>
  <c r="H1244" i="3"/>
  <c r="J1243" i="3"/>
  <c r="I1243" i="3"/>
  <c r="H1243" i="3"/>
  <c r="J1242" i="3"/>
  <c r="I1242" i="3"/>
  <c r="H1242" i="3"/>
  <c r="J1241" i="3"/>
  <c r="I1241" i="3"/>
  <c r="H1241" i="3"/>
  <c r="J1240" i="3"/>
  <c r="I1240" i="3"/>
  <c r="H1240" i="3"/>
  <c r="J1239" i="3"/>
  <c r="I1239" i="3"/>
  <c r="H1239" i="3"/>
  <c r="J1238" i="3"/>
  <c r="I1238" i="3"/>
  <c r="H1238" i="3"/>
  <c r="J1237" i="3"/>
  <c r="I1237" i="3"/>
  <c r="H1237" i="3"/>
  <c r="J1236" i="3"/>
  <c r="I1236" i="3"/>
  <c r="H1236" i="3"/>
  <c r="J1235" i="3"/>
  <c r="I1235" i="3"/>
  <c r="H1235" i="3"/>
  <c r="J1234" i="3"/>
  <c r="I1234" i="3"/>
  <c r="H1234" i="3"/>
  <c r="J1233" i="3"/>
  <c r="I1233" i="3"/>
  <c r="H1233" i="3"/>
  <c r="J1232" i="3"/>
  <c r="I1232" i="3"/>
  <c r="H1232" i="3"/>
  <c r="J1231" i="3"/>
  <c r="I1231" i="3"/>
  <c r="H1231" i="3"/>
  <c r="J1230" i="3"/>
  <c r="I1230" i="3"/>
  <c r="H1230" i="3"/>
  <c r="J1229" i="3"/>
  <c r="I1229" i="3"/>
  <c r="H1229" i="3"/>
  <c r="J1228" i="3"/>
  <c r="I1228" i="3"/>
  <c r="H1228" i="3"/>
  <c r="J1227" i="3"/>
  <c r="I1227" i="3"/>
  <c r="H1227" i="3"/>
  <c r="J1226" i="3"/>
  <c r="I1226" i="3"/>
  <c r="H1226" i="3"/>
  <c r="J1225" i="3"/>
  <c r="I1225" i="3"/>
  <c r="H1225" i="3"/>
  <c r="J1224" i="3"/>
  <c r="I1224" i="3"/>
  <c r="H1224" i="3"/>
  <c r="J1223" i="3"/>
  <c r="I1223" i="3"/>
  <c r="H1223" i="3"/>
  <c r="J1222" i="3"/>
  <c r="I1222" i="3"/>
  <c r="H1222" i="3"/>
  <c r="J1221" i="3"/>
  <c r="I1221" i="3"/>
  <c r="H1221" i="3"/>
  <c r="J1220" i="3"/>
  <c r="I1220" i="3"/>
  <c r="H1220" i="3"/>
  <c r="J1219" i="3"/>
  <c r="I1219" i="3"/>
  <c r="H1219" i="3"/>
  <c r="J1218" i="3"/>
  <c r="I1218" i="3"/>
  <c r="H1218" i="3"/>
  <c r="J1217" i="3"/>
  <c r="I1217" i="3"/>
  <c r="H1217" i="3"/>
  <c r="J1216" i="3"/>
  <c r="I1216" i="3"/>
  <c r="H1216" i="3"/>
  <c r="J1215" i="3"/>
  <c r="I1215" i="3"/>
  <c r="H1215" i="3"/>
  <c r="J1214" i="3"/>
  <c r="I1214" i="3"/>
  <c r="H1214" i="3"/>
  <c r="J1213" i="3"/>
  <c r="I1213" i="3"/>
  <c r="H1213" i="3"/>
  <c r="J1212" i="3"/>
  <c r="I1212" i="3"/>
  <c r="H1212" i="3"/>
  <c r="J1211" i="3"/>
  <c r="I1211" i="3"/>
  <c r="H1211" i="3"/>
  <c r="J1210" i="3"/>
  <c r="I1210" i="3"/>
  <c r="H1210" i="3"/>
  <c r="J1209" i="3"/>
  <c r="I1209" i="3"/>
  <c r="H1209" i="3"/>
  <c r="J1208" i="3"/>
  <c r="I1208" i="3"/>
  <c r="H1208" i="3"/>
  <c r="J1207" i="3"/>
  <c r="I1207" i="3"/>
  <c r="H1207" i="3"/>
  <c r="J1206" i="3"/>
  <c r="I1206" i="3"/>
  <c r="H1206" i="3"/>
  <c r="J1205" i="3"/>
  <c r="I1205" i="3"/>
  <c r="H1205" i="3"/>
  <c r="J1204" i="3"/>
  <c r="I1204" i="3"/>
  <c r="H1204" i="3"/>
  <c r="J1203" i="3"/>
  <c r="I1203" i="3"/>
  <c r="H1203" i="3"/>
  <c r="J1202" i="3"/>
  <c r="I1202" i="3"/>
  <c r="H1202" i="3"/>
  <c r="J1201" i="3"/>
  <c r="I1201" i="3"/>
  <c r="H1201" i="3"/>
  <c r="J1200" i="3"/>
  <c r="I1200" i="3"/>
  <c r="H1200" i="3"/>
  <c r="J1199" i="3"/>
  <c r="I1199" i="3"/>
  <c r="H1199" i="3"/>
  <c r="J1198" i="3"/>
  <c r="I1198" i="3"/>
  <c r="H1198" i="3"/>
  <c r="J1197" i="3"/>
  <c r="I1197" i="3"/>
  <c r="H1197" i="3"/>
  <c r="J1196" i="3"/>
  <c r="I1196" i="3"/>
  <c r="H1196" i="3"/>
  <c r="J1195" i="3"/>
  <c r="I1195" i="3"/>
  <c r="H1195" i="3"/>
  <c r="J1194" i="3"/>
  <c r="I1194" i="3"/>
  <c r="H1194" i="3"/>
  <c r="J1193" i="3"/>
  <c r="I1193" i="3"/>
  <c r="H1193" i="3"/>
  <c r="J1192" i="3"/>
  <c r="I1192" i="3"/>
  <c r="H1192" i="3"/>
  <c r="J1191" i="3"/>
  <c r="I1191" i="3"/>
  <c r="H1191" i="3"/>
  <c r="J1190" i="3"/>
  <c r="I1190" i="3"/>
  <c r="H1190" i="3"/>
  <c r="J1189" i="3"/>
  <c r="I1189" i="3"/>
  <c r="H1189" i="3"/>
  <c r="J1188" i="3"/>
  <c r="I1188" i="3"/>
  <c r="H1188" i="3"/>
  <c r="J1187" i="3"/>
  <c r="I1187" i="3"/>
  <c r="H1187" i="3"/>
  <c r="J1186" i="3"/>
  <c r="I1186" i="3"/>
  <c r="H1186" i="3"/>
  <c r="J1185" i="3"/>
  <c r="I1185" i="3"/>
  <c r="H1185" i="3"/>
  <c r="J1184" i="3"/>
  <c r="I1184" i="3"/>
  <c r="H1184" i="3"/>
  <c r="J1183" i="3"/>
  <c r="I1183" i="3"/>
  <c r="H1183" i="3"/>
  <c r="J1182" i="3"/>
  <c r="I1182" i="3"/>
  <c r="H1182" i="3"/>
  <c r="J1181" i="3"/>
  <c r="I1181" i="3"/>
  <c r="H1181" i="3"/>
  <c r="J1180" i="3"/>
  <c r="I1180" i="3"/>
  <c r="H1180" i="3"/>
  <c r="J1179" i="3"/>
  <c r="I1179" i="3"/>
  <c r="H1179" i="3"/>
  <c r="J1178" i="3"/>
  <c r="I1178" i="3"/>
  <c r="H1178" i="3"/>
  <c r="J1177" i="3"/>
  <c r="I1177" i="3"/>
  <c r="H1177" i="3"/>
  <c r="J1176" i="3"/>
  <c r="I1176" i="3"/>
  <c r="H1176" i="3"/>
  <c r="J1175" i="3"/>
  <c r="I1175" i="3"/>
  <c r="H1175" i="3"/>
  <c r="J1174" i="3"/>
  <c r="I1174" i="3"/>
  <c r="H1174" i="3"/>
  <c r="J1173" i="3"/>
  <c r="I1173" i="3"/>
  <c r="H1173" i="3"/>
  <c r="J1172" i="3"/>
  <c r="I1172" i="3"/>
  <c r="H1172" i="3"/>
  <c r="J1171" i="3"/>
  <c r="I1171" i="3"/>
  <c r="H1171" i="3"/>
  <c r="J1170" i="3"/>
  <c r="I1170" i="3"/>
  <c r="H1170" i="3"/>
  <c r="J1169" i="3"/>
  <c r="I1169" i="3"/>
  <c r="H1169" i="3"/>
  <c r="J1168" i="3"/>
  <c r="I1168" i="3"/>
  <c r="H1168" i="3"/>
  <c r="J1167" i="3"/>
  <c r="I1167" i="3"/>
  <c r="H1167" i="3"/>
  <c r="J1166" i="3"/>
  <c r="I1166" i="3"/>
  <c r="H1166" i="3"/>
  <c r="J1165" i="3"/>
  <c r="I1165" i="3"/>
  <c r="H1165" i="3"/>
  <c r="J1164" i="3"/>
  <c r="I1164" i="3"/>
  <c r="H1164" i="3"/>
  <c r="J1163" i="3"/>
  <c r="I1163" i="3"/>
  <c r="H1163" i="3"/>
  <c r="J1162" i="3"/>
  <c r="I1162" i="3"/>
  <c r="H1162" i="3"/>
  <c r="J1161" i="3"/>
  <c r="I1161" i="3"/>
  <c r="H1161" i="3"/>
  <c r="J1160" i="3"/>
  <c r="I1160" i="3"/>
  <c r="H1160" i="3"/>
  <c r="J1159" i="3"/>
  <c r="I1159" i="3"/>
  <c r="H1159" i="3"/>
  <c r="J1158" i="3"/>
  <c r="I1158" i="3"/>
  <c r="H1158" i="3"/>
  <c r="J1157" i="3"/>
  <c r="I1157" i="3"/>
  <c r="H1157" i="3"/>
  <c r="J1156" i="3"/>
  <c r="I1156" i="3"/>
  <c r="H1156" i="3"/>
  <c r="J1155" i="3"/>
  <c r="I1155" i="3"/>
  <c r="H1155" i="3"/>
  <c r="J1154" i="3"/>
  <c r="I1154" i="3"/>
  <c r="H1154" i="3"/>
  <c r="J1153" i="3"/>
  <c r="I1153" i="3"/>
  <c r="H1153" i="3"/>
  <c r="J1152" i="3"/>
  <c r="I1152" i="3"/>
  <c r="H1152" i="3"/>
  <c r="J1151" i="3"/>
  <c r="I1151" i="3"/>
  <c r="H1151" i="3"/>
  <c r="J1150" i="3"/>
  <c r="I1150" i="3"/>
  <c r="H1150" i="3"/>
  <c r="J1149" i="3"/>
  <c r="I1149" i="3"/>
  <c r="H1149" i="3"/>
  <c r="J1148" i="3"/>
  <c r="I1148" i="3"/>
  <c r="H1148" i="3"/>
  <c r="J1147" i="3"/>
  <c r="I1147" i="3"/>
  <c r="H1147" i="3"/>
  <c r="J1146" i="3"/>
  <c r="I1146" i="3"/>
  <c r="H1146" i="3"/>
  <c r="J1145" i="3"/>
  <c r="I1145" i="3"/>
  <c r="H1145" i="3"/>
  <c r="J1144" i="3"/>
  <c r="I1144" i="3"/>
  <c r="H1144" i="3"/>
  <c r="J1143" i="3"/>
  <c r="I1143" i="3"/>
  <c r="H1143" i="3"/>
  <c r="J1142" i="3"/>
  <c r="I1142" i="3"/>
  <c r="H1142" i="3"/>
  <c r="J1141" i="3"/>
  <c r="I1141" i="3"/>
  <c r="H1141" i="3"/>
  <c r="J1140" i="3"/>
  <c r="I1140" i="3"/>
  <c r="H1140" i="3"/>
  <c r="J1139" i="3"/>
  <c r="I1139" i="3"/>
  <c r="H1139" i="3"/>
  <c r="J1138" i="3"/>
  <c r="I1138" i="3"/>
  <c r="H1138" i="3"/>
  <c r="J1137" i="3"/>
  <c r="I1137" i="3"/>
  <c r="H1137" i="3"/>
  <c r="J1136" i="3"/>
  <c r="I1136" i="3"/>
  <c r="H1136" i="3"/>
  <c r="J1135" i="3"/>
  <c r="I1135" i="3"/>
  <c r="H1135" i="3"/>
  <c r="J1134" i="3"/>
  <c r="I1134" i="3"/>
  <c r="H1134" i="3"/>
  <c r="J1133" i="3"/>
  <c r="I1133" i="3"/>
  <c r="H1133" i="3"/>
  <c r="J1132" i="3"/>
  <c r="I1132" i="3"/>
  <c r="H1132" i="3"/>
  <c r="J1131" i="3"/>
  <c r="I1131" i="3"/>
  <c r="H1131" i="3"/>
  <c r="J1130" i="3"/>
  <c r="I1130" i="3"/>
  <c r="H1130" i="3"/>
  <c r="J1129" i="3"/>
  <c r="I1129" i="3"/>
  <c r="H1129" i="3"/>
  <c r="J1128" i="3"/>
  <c r="I1128" i="3"/>
  <c r="H1128" i="3"/>
  <c r="J1127" i="3"/>
  <c r="I1127" i="3"/>
  <c r="H1127" i="3"/>
  <c r="J1126" i="3"/>
  <c r="I1126" i="3"/>
  <c r="H1126" i="3"/>
  <c r="J1125" i="3"/>
  <c r="I1125" i="3"/>
  <c r="H1125" i="3"/>
  <c r="J1124" i="3"/>
  <c r="I1124" i="3"/>
  <c r="H1124" i="3"/>
  <c r="J1123" i="3"/>
  <c r="I1123" i="3"/>
  <c r="H1123" i="3"/>
  <c r="J1122" i="3"/>
  <c r="I1122" i="3"/>
  <c r="H1122" i="3"/>
  <c r="J1121" i="3"/>
  <c r="I1121" i="3"/>
  <c r="H1121" i="3"/>
  <c r="J1120" i="3"/>
  <c r="I1120" i="3"/>
  <c r="H1120" i="3"/>
  <c r="J1119" i="3"/>
  <c r="I1119" i="3"/>
  <c r="H1119" i="3"/>
  <c r="J1118" i="3"/>
  <c r="I1118" i="3"/>
  <c r="H1118" i="3"/>
  <c r="J1117" i="3"/>
  <c r="I1117" i="3"/>
  <c r="H1117" i="3"/>
  <c r="J1116" i="3"/>
  <c r="I1116" i="3"/>
  <c r="H1116" i="3"/>
  <c r="J1115" i="3"/>
  <c r="I1115" i="3"/>
  <c r="H1115" i="3"/>
  <c r="J1114" i="3"/>
  <c r="I1114" i="3"/>
  <c r="H1114" i="3"/>
  <c r="J1113" i="3"/>
  <c r="I1113" i="3"/>
  <c r="H1113" i="3"/>
  <c r="J1112" i="3"/>
  <c r="I1112" i="3"/>
  <c r="H1112" i="3"/>
  <c r="J1111" i="3"/>
  <c r="I1111" i="3"/>
  <c r="H1111" i="3"/>
  <c r="J1110" i="3"/>
  <c r="I1110" i="3"/>
  <c r="H1110" i="3"/>
  <c r="J1109" i="3"/>
  <c r="I1109" i="3"/>
  <c r="H1109" i="3"/>
  <c r="J1108" i="3"/>
  <c r="I1108" i="3"/>
  <c r="H1108" i="3"/>
  <c r="J1107" i="3"/>
  <c r="I1107" i="3"/>
  <c r="H1107" i="3"/>
  <c r="J1106" i="3"/>
  <c r="I1106" i="3"/>
  <c r="H1106" i="3"/>
  <c r="J1105" i="3"/>
  <c r="I1105" i="3"/>
  <c r="H1105" i="3"/>
  <c r="J1104" i="3"/>
  <c r="I1104" i="3"/>
  <c r="H1104" i="3"/>
  <c r="J1103" i="3"/>
  <c r="I1103" i="3"/>
  <c r="H1103" i="3"/>
  <c r="J1102" i="3"/>
  <c r="I1102" i="3"/>
  <c r="H1102" i="3"/>
  <c r="J1101" i="3"/>
  <c r="I1101" i="3"/>
  <c r="H1101" i="3"/>
  <c r="J1100" i="3"/>
  <c r="I1100" i="3"/>
  <c r="H1100" i="3"/>
  <c r="J1099" i="3"/>
  <c r="I1099" i="3"/>
  <c r="H1099" i="3"/>
  <c r="J1098" i="3"/>
  <c r="I1098" i="3"/>
  <c r="H1098" i="3"/>
  <c r="J1097" i="3"/>
  <c r="I1097" i="3"/>
  <c r="H1097" i="3"/>
  <c r="J1096" i="3"/>
  <c r="I1096" i="3"/>
  <c r="H1096" i="3"/>
  <c r="J1095" i="3"/>
  <c r="I1095" i="3"/>
  <c r="H1095" i="3"/>
  <c r="J1094" i="3"/>
  <c r="I1094" i="3"/>
  <c r="H1094" i="3"/>
  <c r="J1093" i="3"/>
  <c r="I1093" i="3"/>
  <c r="H1093" i="3"/>
  <c r="J1092" i="3"/>
  <c r="I1092" i="3"/>
  <c r="H1092" i="3"/>
  <c r="J1091" i="3"/>
  <c r="I1091" i="3"/>
  <c r="H1091" i="3"/>
  <c r="J1090" i="3"/>
  <c r="I1090" i="3"/>
  <c r="H1090" i="3"/>
  <c r="J1089" i="3"/>
  <c r="I1089" i="3"/>
  <c r="H1089" i="3"/>
  <c r="J1088" i="3"/>
  <c r="I1088" i="3"/>
  <c r="H1088" i="3"/>
  <c r="J1087" i="3"/>
  <c r="I1087" i="3"/>
  <c r="H1087" i="3"/>
  <c r="J1086" i="3"/>
  <c r="I1086" i="3"/>
  <c r="H1086" i="3"/>
  <c r="J1085" i="3"/>
  <c r="I1085" i="3"/>
  <c r="H1085" i="3"/>
  <c r="J1084" i="3"/>
  <c r="I1084" i="3"/>
  <c r="H1084" i="3"/>
  <c r="J1083" i="3"/>
  <c r="I1083" i="3"/>
  <c r="H1083" i="3"/>
  <c r="J1082" i="3"/>
  <c r="I1082" i="3"/>
  <c r="H1082" i="3"/>
  <c r="J1081" i="3"/>
  <c r="I1081" i="3"/>
  <c r="H1081" i="3"/>
  <c r="J1080" i="3"/>
  <c r="I1080" i="3"/>
  <c r="H1080" i="3"/>
  <c r="J1079" i="3"/>
  <c r="I1079" i="3"/>
  <c r="H1079" i="3"/>
  <c r="J1078" i="3"/>
  <c r="I1078" i="3"/>
  <c r="H1078" i="3"/>
  <c r="J1077" i="3"/>
  <c r="I1077" i="3"/>
  <c r="H1077" i="3"/>
  <c r="J1076" i="3"/>
  <c r="I1076" i="3"/>
  <c r="H1076" i="3"/>
  <c r="J1075" i="3"/>
  <c r="I1075" i="3"/>
  <c r="H1075" i="3"/>
  <c r="J1074" i="3"/>
  <c r="I1074" i="3"/>
  <c r="H1074" i="3"/>
  <c r="J1073" i="3"/>
  <c r="I1073" i="3"/>
  <c r="H1073" i="3"/>
  <c r="J1072" i="3"/>
  <c r="I1072" i="3"/>
  <c r="H1072" i="3"/>
  <c r="J1071" i="3"/>
  <c r="I1071" i="3"/>
  <c r="H1071" i="3"/>
  <c r="J1070" i="3"/>
  <c r="I1070" i="3"/>
  <c r="H1070" i="3"/>
  <c r="J1069" i="3"/>
  <c r="I1069" i="3"/>
  <c r="H1069" i="3"/>
  <c r="J1068" i="3"/>
  <c r="I1068" i="3"/>
  <c r="H1068" i="3"/>
  <c r="J1067" i="3"/>
  <c r="I1067" i="3"/>
  <c r="H1067" i="3"/>
  <c r="J1066" i="3"/>
  <c r="I1066" i="3"/>
  <c r="H1066" i="3"/>
  <c r="J1065" i="3"/>
  <c r="I1065" i="3"/>
  <c r="H1065" i="3"/>
  <c r="J1064" i="3"/>
  <c r="I1064" i="3"/>
  <c r="H1064" i="3"/>
  <c r="J1063" i="3"/>
  <c r="I1063" i="3"/>
  <c r="H1063" i="3"/>
  <c r="J1062" i="3"/>
  <c r="I1062" i="3"/>
  <c r="H1062" i="3"/>
  <c r="J1061" i="3"/>
  <c r="I1061" i="3"/>
  <c r="H1061" i="3"/>
  <c r="J1060" i="3"/>
  <c r="I1060" i="3"/>
  <c r="H1060" i="3"/>
  <c r="J1059" i="3"/>
  <c r="I1059" i="3"/>
  <c r="H1059" i="3"/>
  <c r="J1058" i="3"/>
  <c r="I1058" i="3"/>
  <c r="H1058" i="3"/>
  <c r="J1057" i="3"/>
  <c r="I1057" i="3"/>
  <c r="H1057" i="3"/>
  <c r="J1056" i="3"/>
  <c r="I1056" i="3"/>
  <c r="H1056" i="3"/>
  <c r="J1055" i="3"/>
  <c r="I1055" i="3"/>
  <c r="H1055" i="3"/>
  <c r="J1054" i="3"/>
  <c r="I1054" i="3"/>
  <c r="H1054" i="3"/>
  <c r="J1053" i="3"/>
  <c r="I1053" i="3"/>
  <c r="H1053" i="3"/>
  <c r="J1052" i="3"/>
  <c r="I1052" i="3"/>
  <c r="H1052" i="3"/>
  <c r="J1051" i="3"/>
  <c r="I1051" i="3"/>
  <c r="H1051" i="3"/>
  <c r="J1050" i="3"/>
  <c r="I1050" i="3"/>
  <c r="H1050" i="3"/>
  <c r="J1049" i="3"/>
  <c r="I1049" i="3"/>
  <c r="H1049" i="3"/>
  <c r="J1048" i="3"/>
  <c r="I1048" i="3"/>
  <c r="H1048" i="3"/>
  <c r="J1047" i="3"/>
  <c r="I1047" i="3"/>
  <c r="H1047" i="3"/>
  <c r="J1046" i="3"/>
  <c r="I1046" i="3"/>
  <c r="H1046" i="3"/>
  <c r="J1045" i="3"/>
  <c r="I1045" i="3"/>
  <c r="H1045" i="3"/>
  <c r="J1044" i="3"/>
  <c r="I1044" i="3"/>
  <c r="H1044" i="3"/>
  <c r="J1043" i="3"/>
  <c r="I1043" i="3"/>
  <c r="H1043" i="3"/>
  <c r="J1042" i="3"/>
  <c r="I1042" i="3"/>
  <c r="H1042" i="3"/>
  <c r="J1041" i="3"/>
  <c r="I1041" i="3"/>
  <c r="H1041" i="3"/>
  <c r="J1040" i="3"/>
  <c r="I1040" i="3"/>
  <c r="H1040" i="3"/>
  <c r="J1039" i="3"/>
  <c r="I1039" i="3"/>
  <c r="H1039" i="3"/>
  <c r="J1038" i="3"/>
  <c r="I1038" i="3"/>
  <c r="H1038" i="3"/>
  <c r="J1037" i="3"/>
  <c r="I1037" i="3"/>
  <c r="H1037" i="3"/>
  <c r="J1036" i="3"/>
  <c r="I1036" i="3"/>
  <c r="H1036" i="3"/>
  <c r="J1035" i="3"/>
  <c r="I1035" i="3"/>
  <c r="H1035" i="3"/>
  <c r="J1034" i="3"/>
  <c r="I1034" i="3"/>
  <c r="H1034" i="3"/>
  <c r="J1033" i="3"/>
  <c r="I1033" i="3"/>
  <c r="H1033" i="3"/>
  <c r="J1032" i="3"/>
  <c r="I1032" i="3"/>
  <c r="H1032" i="3"/>
  <c r="J1031" i="3"/>
  <c r="I1031" i="3"/>
  <c r="H1031" i="3"/>
  <c r="J1030" i="3"/>
  <c r="I1030" i="3"/>
  <c r="H1030" i="3"/>
  <c r="J1029" i="3"/>
  <c r="I1029" i="3"/>
  <c r="H1029" i="3"/>
  <c r="J1028" i="3"/>
  <c r="I1028" i="3"/>
  <c r="H1028" i="3"/>
  <c r="J1027" i="3"/>
  <c r="I1027" i="3"/>
  <c r="H1027" i="3"/>
  <c r="J1026" i="3"/>
  <c r="I1026" i="3"/>
  <c r="H1026" i="3"/>
  <c r="J1025" i="3"/>
  <c r="I1025" i="3"/>
  <c r="H1025" i="3"/>
  <c r="J1024" i="3"/>
  <c r="I1024" i="3"/>
  <c r="H1024" i="3"/>
  <c r="J1023" i="3"/>
  <c r="I1023" i="3"/>
  <c r="H1023" i="3"/>
  <c r="J1022" i="3"/>
  <c r="I1022" i="3"/>
  <c r="H1022" i="3"/>
  <c r="J1021" i="3"/>
  <c r="I1021" i="3"/>
  <c r="H1021" i="3"/>
  <c r="J1020" i="3"/>
  <c r="I1020" i="3"/>
  <c r="H1020" i="3"/>
  <c r="J1019" i="3"/>
  <c r="I1019" i="3"/>
  <c r="H1019" i="3"/>
  <c r="J1018" i="3"/>
  <c r="I1018" i="3"/>
  <c r="H1018" i="3"/>
  <c r="J1017" i="3"/>
  <c r="I1017" i="3"/>
  <c r="H1017" i="3"/>
  <c r="J1016" i="3"/>
  <c r="I1016" i="3"/>
  <c r="H1016" i="3"/>
  <c r="J1015" i="3"/>
  <c r="I1015" i="3"/>
  <c r="H1015" i="3"/>
  <c r="J1014" i="3"/>
  <c r="I1014" i="3"/>
  <c r="H1014" i="3"/>
  <c r="J1013" i="3"/>
  <c r="I1013" i="3"/>
  <c r="H1013" i="3"/>
  <c r="J1012" i="3"/>
  <c r="I1012" i="3"/>
  <c r="H1012" i="3"/>
  <c r="J1011" i="3"/>
  <c r="I1011" i="3"/>
  <c r="H1011" i="3"/>
  <c r="J1010" i="3"/>
  <c r="I1010" i="3"/>
  <c r="H1010" i="3"/>
  <c r="J1009" i="3"/>
  <c r="I1009" i="3"/>
  <c r="H1009" i="3"/>
  <c r="J1008" i="3"/>
  <c r="I1008" i="3"/>
  <c r="H1008" i="3"/>
  <c r="J1007" i="3"/>
  <c r="I1007" i="3"/>
  <c r="H1007" i="3"/>
  <c r="J1006" i="3"/>
  <c r="I1006" i="3"/>
  <c r="H1006" i="3"/>
  <c r="J1005" i="3"/>
  <c r="I1005" i="3"/>
  <c r="H1005" i="3"/>
  <c r="J1004" i="3"/>
  <c r="I1004" i="3"/>
  <c r="H1004" i="3"/>
  <c r="J1003" i="3"/>
  <c r="I1003" i="3"/>
  <c r="H1003" i="3"/>
  <c r="J1002" i="3"/>
  <c r="I1002" i="3"/>
  <c r="H1002" i="3"/>
  <c r="J1001" i="3"/>
  <c r="I1001" i="3"/>
  <c r="H1001" i="3"/>
  <c r="J1000" i="3"/>
  <c r="I1000" i="3"/>
  <c r="H1000" i="3"/>
  <c r="J999" i="3"/>
  <c r="I999" i="3"/>
  <c r="H999" i="3"/>
  <c r="J998" i="3"/>
  <c r="I998" i="3"/>
  <c r="H998" i="3"/>
  <c r="J997" i="3"/>
  <c r="I997" i="3"/>
  <c r="H997" i="3"/>
  <c r="J996" i="3"/>
  <c r="I996" i="3"/>
  <c r="H996" i="3"/>
  <c r="J995" i="3"/>
  <c r="I995" i="3"/>
  <c r="H995" i="3"/>
  <c r="J994" i="3"/>
  <c r="I994" i="3"/>
  <c r="H994" i="3"/>
  <c r="J993" i="3"/>
  <c r="I993" i="3"/>
  <c r="H993" i="3"/>
  <c r="J992" i="3"/>
  <c r="I992" i="3"/>
  <c r="H992" i="3"/>
  <c r="J991" i="3"/>
  <c r="I991" i="3"/>
  <c r="H991" i="3"/>
  <c r="J990" i="3"/>
  <c r="I990" i="3"/>
  <c r="H990" i="3"/>
  <c r="J989" i="3"/>
  <c r="I989" i="3"/>
  <c r="H989" i="3"/>
  <c r="J988" i="3"/>
  <c r="I988" i="3"/>
  <c r="H988" i="3"/>
  <c r="J987" i="3"/>
  <c r="I987" i="3"/>
  <c r="H987" i="3"/>
  <c r="J986" i="3"/>
  <c r="I986" i="3"/>
  <c r="H986" i="3"/>
  <c r="J985" i="3"/>
  <c r="I985" i="3"/>
  <c r="H985" i="3"/>
  <c r="J984" i="3"/>
  <c r="I984" i="3"/>
  <c r="H984" i="3"/>
  <c r="J983" i="3"/>
  <c r="I983" i="3"/>
  <c r="H983" i="3"/>
  <c r="J982" i="3"/>
  <c r="I982" i="3"/>
  <c r="H982" i="3"/>
  <c r="J981" i="3"/>
  <c r="I981" i="3"/>
  <c r="H981" i="3"/>
  <c r="J980" i="3"/>
  <c r="I980" i="3"/>
  <c r="H980" i="3"/>
  <c r="J979" i="3"/>
  <c r="I979" i="3"/>
  <c r="H979" i="3"/>
  <c r="J978" i="3"/>
  <c r="I978" i="3"/>
  <c r="H978" i="3"/>
  <c r="J977" i="3"/>
  <c r="I977" i="3"/>
  <c r="H977" i="3"/>
  <c r="J976" i="3"/>
  <c r="I976" i="3"/>
  <c r="H976" i="3"/>
  <c r="J975" i="3"/>
  <c r="I975" i="3"/>
  <c r="H975" i="3"/>
  <c r="J974" i="3"/>
  <c r="I974" i="3"/>
  <c r="H974" i="3"/>
  <c r="J973" i="3"/>
  <c r="I973" i="3"/>
  <c r="H973" i="3"/>
  <c r="J972" i="3"/>
  <c r="I972" i="3"/>
  <c r="H972" i="3"/>
  <c r="J971" i="3"/>
  <c r="I971" i="3"/>
  <c r="H971" i="3"/>
  <c r="J970" i="3"/>
  <c r="I970" i="3"/>
  <c r="H970" i="3"/>
  <c r="J969" i="3"/>
  <c r="I969" i="3"/>
  <c r="H969" i="3"/>
  <c r="J968" i="3"/>
  <c r="I968" i="3"/>
  <c r="H968" i="3"/>
  <c r="J967" i="3"/>
  <c r="I967" i="3"/>
  <c r="H967" i="3"/>
  <c r="J966" i="3"/>
  <c r="I966" i="3"/>
  <c r="H966" i="3"/>
  <c r="J965" i="3"/>
  <c r="I965" i="3"/>
  <c r="H965" i="3"/>
  <c r="J964" i="3"/>
  <c r="I964" i="3"/>
  <c r="H964" i="3"/>
  <c r="J963" i="3"/>
  <c r="I963" i="3"/>
  <c r="H963" i="3"/>
  <c r="J962" i="3"/>
  <c r="I962" i="3"/>
  <c r="H962" i="3"/>
  <c r="J961" i="3"/>
  <c r="I961" i="3"/>
  <c r="H961" i="3"/>
  <c r="J960" i="3"/>
  <c r="I960" i="3"/>
  <c r="H960" i="3"/>
  <c r="J959" i="3"/>
  <c r="I959" i="3"/>
  <c r="H959" i="3"/>
  <c r="J958" i="3"/>
  <c r="I958" i="3"/>
  <c r="H958" i="3"/>
  <c r="J957" i="3"/>
  <c r="I957" i="3"/>
  <c r="H957" i="3"/>
  <c r="J956" i="3"/>
  <c r="I956" i="3"/>
  <c r="H956" i="3"/>
  <c r="J955" i="3"/>
  <c r="I955" i="3"/>
  <c r="H955" i="3"/>
  <c r="J954" i="3"/>
  <c r="I954" i="3"/>
  <c r="H954" i="3"/>
  <c r="J953" i="3"/>
  <c r="I953" i="3"/>
  <c r="H953" i="3"/>
  <c r="J952" i="3"/>
  <c r="I952" i="3"/>
  <c r="H952" i="3"/>
  <c r="J951" i="3"/>
  <c r="I951" i="3"/>
  <c r="H951" i="3"/>
  <c r="J950" i="3"/>
  <c r="I950" i="3"/>
  <c r="H950" i="3"/>
  <c r="J949" i="3"/>
  <c r="I949" i="3"/>
  <c r="H949" i="3"/>
  <c r="J948" i="3"/>
  <c r="I948" i="3"/>
  <c r="H948" i="3"/>
  <c r="J947" i="3"/>
  <c r="I947" i="3"/>
  <c r="H947" i="3"/>
  <c r="J946" i="3"/>
  <c r="I946" i="3"/>
  <c r="H946" i="3"/>
  <c r="J945" i="3"/>
  <c r="I945" i="3"/>
  <c r="H945" i="3"/>
  <c r="J944" i="3"/>
  <c r="I944" i="3"/>
  <c r="H944" i="3"/>
  <c r="J943" i="3"/>
  <c r="I943" i="3"/>
  <c r="H943" i="3"/>
  <c r="J942" i="3"/>
  <c r="I942" i="3"/>
  <c r="H942" i="3"/>
  <c r="J941" i="3"/>
  <c r="I941" i="3"/>
  <c r="H941" i="3"/>
  <c r="J940" i="3"/>
  <c r="I940" i="3"/>
  <c r="H940" i="3"/>
  <c r="J939" i="3"/>
  <c r="I939" i="3"/>
  <c r="H939" i="3"/>
  <c r="J938" i="3"/>
  <c r="I938" i="3"/>
  <c r="H938" i="3"/>
  <c r="J937" i="3"/>
  <c r="I937" i="3"/>
  <c r="H937" i="3"/>
  <c r="J936" i="3"/>
  <c r="I936" i="3"/>
  <c r="H936" i="3"/>
  <c r="J935" i="3"/>
  <c r="I935" i="3"/>
  <c r="H935" i="3"/>
  <c r="J934" i="3"/>
  <c r="I934" i="3"/>
  <c r="H934" i="3"/>
  <c r="J933" i="3"/>
  <c r="I933" i="3"/>
  <c r="H933" i="3"/>
  <c r="J932" i="3"/>
  <c r="I932" i="3"/>
  <c r="H932" i="3"/>
  <c r="J931" i="3"/>
  <c r="I931" i="3"/>
  <c r="H931" i="3"/>
  <c r="J930" i="3"/>
  <c r="I930" i="3"/>
  <c r="H930" i="3"/>
  <c r="J929" i="3"/>
  <c r="I929" i="3"/>
  <c r="H929" i="3"/>
  <c r="J928" i="3"/>
  <c r="I928" i="3"/>
  <c r="H928" i="3"/>
  <c r="J927" i="3"/>
  <c r="I927" i="3"/>
  <c r="H927" i="3"/>
  <c r="J926" i="3"/>
  <c r="I926" i="3"/>
  <c r="H926" i="3"/>
  <c r="J925" i="3"/>
  <c r="I925" i="3"/>
  <c r="H925" i="3"/>
  <c r="J924" i="3"/>
  <c r="I924" i="3"/>
  <c r="H924" i="3"/>
  <c r="J923" i="3"/>
  <c r="I923" i="3"/>
  <c r="H923" i="3"/>
  <c r="J922" i="3"/>
  <c r="I922" i="3"/>
  <c r="H922" i="3"/>
  <c r="J921" i="3"/>
  <c r="I921" i="3"/>
  <c r="H921" i="3"/>
  <c r="J920" i="3"/>
  <c r="I920" i="3"/>
  <c r="H920" i="3"/>
  <c r="J919" i="3"/>
  <c r="I919" i="3"/>
  <c r="H919" i="3"/>
  <c r="J918" i="3"/>
  <c r="I918" i="3"/>
  <c r="H918" i="3"/>
  <c r="J917" i="3"/>
  <c r="I917" i="3"/>
  <c r="H917" i="3"/>
  <c r="J916" i="3"/>
  <c r="I916" i="3"/>
  <c r="H916" i="3"/>
  <c r="J915" i="3"/>
  <c r="I915" i="3"/>
  <c r="H915" i="3"/>
  <c r="J914" i="3"/>
  <c r="I914" i="3"/>
  <c r="H914" i="3"/>
  <c r="J913" i="3"/>
  <c r="I913" i="3"/>
  <c r="H913" i="3"/>
  <c r="J912" i="3"/>
  <c r="I912" i="3"/>
  <c r="H912" i="3"/>
  <c r="J911" i="3"/>
  <c r="I911" i="3"/>
  <c r="H911" i="3"/>
  <c r="J910" i="3"/>
  <c r="I910" i="3"/>
  <c r="H910" i="3"/>
  <c r="J909" i="3"/>
  <c r="I909" i="3"/>
  <c r="H909" i="3"/>
  <c r="J908" i="3"/>
  <c r="I908" i="3"/>
  <c r="H908" i="3"/>
  <c r="J907" i="3"/>
  <c r="I907" i="3"/>
  <c r="H907" i="3"/>
  <c r="J906" i="3"/>
  <c r="I906" i="3"/>
  <c r="H906" i="3"/>
  <c r="J905" i="3"/>
  <c r="I905" i="3"/>
  <c r="H905" i="3"/>
  <c r="J904" i="3"/>
  <c r="I904" i="3"/>
  <c r="H904" i="3"/>
  <c r="J903" i="3"/>
  <c r="I903" i="3"/>
  <c r="H903" i="3"/>
  <c r="J902" i="3"/>
  <c r="I902" i="3"/>
  <c r="H902" i="3"/>
  <c r="J901" i="3"/>
  <c r="I901" i="3"/>
  <c r="H901" i="3"/>
  <c r="J900" i="3"/>
  <c r="I900" i="3"/>
  <c r="H900" i="3"/>
  <c r="J899" i="3"/>
  <c r="I899" i="3"/>
  <c r="H899" i="3"/>
  <c r="J898" i="3"/>
  <c r="I898" i="3"/>
  <c r="H898" i="3"/>
  <c r="J897" i="3"/>
  <c r="I897" i="3"/>
  <c r="H897" i="3"/>
  <c r="J896" i="3"/>
  <c r="I896" i="3"/>
  <c r="H896" i="3"/>
  <c r="J895" i="3"/>
  <c r="I895" i="3"/>
  <c r="H895" i="3"/>
  <c r="J894" i="3"/>
  <c r="I894" i="3"/>
  <c r="H894" i="3"/>
  <c r="J893" i="3"/>
  <c r="I893" i="3"/>
  <c r="H893" i="3"/>
  <c r="J892" i="3"/>
  <c r="I892" i="3"/>
  <c r="H892" i="3"/>
  <c r="J891" i="3"/>
  <c r="I891" i="3"/>
  <c r="H891" i="3"/>
  <c r="J890" i="3"/>
  <c r="I890" i="3"/>
  <c r="H890" i="3"/>
  <c r="J889" i="3"/>
  <c r="I889" i="3"/>
  <c r="H889" i="3"/>
  <c r="J888" i="3"/>
  <c r="I888" i="3"/>
  <c r="H888" i="3"/>
  <c r="J887" i="3"/>
  <c r="I887" i="3"/>
  <c r="H887" i="3"/>
  <c r="J886" i="3"/>
  <c r="I886" i="3"/>
  <c r="H886" i="3"/>
  <c r="J885" i="3"/>
  <c r="I885" i="3"/>
  <c r="H885" i="3"/>
  <c r="J884" i="3"/>
  <c r="I884" i="3"/>
  <c r="H884" i="3"/>
  <c r="J883" i="3"/>
  <c r="I883" i="3"/>
  <c r="H883" i="3"/>
  <c r="J882" i="3"/>
  <c r="I882" i="3"/>
  <c r="H882" i="3"/>
  <c r="J881" i="3"/>
  <c r="I881" i="3"/>
  <c r="H881" i="3"/>
  <c r="J880" i="3"/>
  <c r="I880" i="3"/>
  <c r="H880" i="3"/>
  <c r="J879" i="3"/>
  <c r="I879" i="3"/>
  <c r="H879" i="3"/>
  <c r="J878" i="3"/>
  <c r="I878" i="3"/>
  <c r="H878" i="3"/>
  <c r="J877" i="3"/>
  <c r="I877" i="3"/>
  <c r="H877" i="3"/>
  <c r="J876" i="3"/>
  <c r="I876" i="3"/>
  <c r="H876" i="3"/>
  <c r="J875" i="3"/>
  <c r="I875" i="3"/>
  <c r="H875" i="3"/>
  <c r="J874" i="3"/>
  <c r="I874" i="3"/>
  <c r="H874" i="3"/>
  <c r="J873" i="3"/>
  <c r="I873" i="3"/>
  <c r="H873" i="3"/>
  <c r="J872" i="3"/>
  <c r="I872" i="3"/>
  <c r="H872" i="3"/>
  <c r="J871" i="3"/>
  <c r="I871" i="3"/>
  <c r="H871" i="3"/>
  <c r="J870" i="3"/>
  <c r="I870" i="3"/>
  <c r="H870" i="3"/>
  <c r="J869" i="3"/>
  <c r="I869" i="3"/>
  <c r="H869" i="3"/>
  <c r="J868" i="3"/>
  <c r="I868" i="3"/>
  <c r="H868" i="3"/>
  <c r="J867" i="3"/>
  <c r="I867" i="3"/>
  <c r="H867" i="3"/>
  <c r="J866" i="3"/>
  <c r="I866" i="3"/>
  <c r="H866" i="3"/>
  <c r="J865" i="3"/>
  <c r="I865" i="3"/>
  <c r="H865" i="3"/>
  <c r="J864" i="3"/>
  <c r="I864" i="3"/>
  <c r="H864" i="3"/>
  <c r="J863" i="3"/>
  <c r="I863" i="3"/>
  <c r="H863" i="3"/>
  <c r="J862" i="3"/>
  <c r="I862" i="3"/>
  <c r="H862" i="3"/>
  <c r="J861" i="3"/>
  <c r="I861" i="3"/>
  <c r="H861" i="3"/>
  <c r="J860" i="3"/>
  <c r="I860" i="3"/>
  <c r="H860" i="3"/>
  <c r="J859" i="3"/>
  <c r="I859" i="3"/>
  <c r="H859" i="3"/>
  <c r="J858" i="3"/>
  <c r="I858" i="3"/>
  <c r="H858" i="3"/>
  <c r="J857" i="3"/>
  <c r="I857" i="3"/>
  <c r="H857" i="3"/>
  <c r="J856" i="3"/>
  <c r="I856" i="3"/>
  <c r="H856" i="3"/>
  <c r="J855" i="3"/>
  <c r="I855" i="3"/>
  <c r="H855" i="3"/>
  <c r="J854" i="3"/>
  <c r="I854" i="3"/>
  <c r="H854" i="3"/>
  <c r="J853" i="3"/>
  <c r="I853" i="3"/>
  <c r="H853" i="3"/>
  <c r="J852" i="3"/>
  <c r="I852" i="3"/>
  <c r="H852" i="3"/>
  <c r="J851" i="3"/>
  <c r="I851" i="3"/>
  <c r="H851" i="3"/>
  <c r="J850" i="3"/>
  <c r="I850" i="3"/>
  <c r="H850" i="3"/>
  <c r="J849" i="3"/>
  <c r="I849" i="3"/>
  <c r="H849" i="3"/>
  <c r="J848" i="3"/>
  <c r="I848" i="3"/>
  <c r="H848" i="3"/>
  <c r="J847" i="3"/>
  <c r="I847" i="3"/>
  <c r="H847" i="3"/>
  <c r="J846" i="3"/>
  <c r="I846" i="3"/>
  <c r="H846" i="3"/>
  <c r="J845" i="3"/>
  <c r="I845" i="3"/>
  <c r="H845" i="3"/>
  <c r="J844" i="3"/>
  <c r="I844" i="3"/>
  <c r="H844" i="3"/>
  <c r="J843" i="3"/>
  <c r="I843" i="3"/>
  <c r="H843" i="3"/>
  <c r="J842" i="3"/>
  <c r="I842" i="3"/>
  <c r="H842" i="3"/>
  <c r="J841" i="3"/>
  <c r="I841" i="3"/>
  <c r="H841" i="3"/>
  <c r="J840" i="3"/>
  <c r="I840" i="3"/>
  <c r="H840" i="3"/>
  <c r="J839" i="3"/>
  <c r="I839" i="3"/>
  <c r="H839" i="3"/>
  <c r="J838" i="3"/>
  <c r="I838" i="3"/>
  <c r="H838" i="3"/>
  <c r="J837" i="3"/>
  <c r="I837" i="3"/>
  <c r="H837" i="3"/>
  <c r="J836" i="3"/>
  <c r="I836" i="3"/>
  <c r="H836" i="3"/>
  <c r="J835" i="3"/>
  <c r="I835" i="3"/>
  <c r="H835" i="3"/>
  <c r="J834" i="3"/>
  <c r="I834" i="3"/>
  <c r="H834" i="3"/>
  <c r="J833" i="3"/>
  <c r="I833" i="3"/>
  <c r="H833" i="3"/>
  <c r="J832" i="3"/>
  <c r="I832" i="3"/>
  <c r="H832" i="3"/>
  <c r="J831" i="3"/>
  <c r="I831" i="3"/>
  <c r="H831" i="3"/>
  <c r="J830" i="3"/>
  <c r="I830" i="3"/>
  <c r="H830" i="3"/>
  <c r="J829" i="3"/>
  <c r="I829" i="3"/>
  <c r="H829" i="3"/>
  <c r="J828" i="3"/>
  <c r="I828" i="3"/>
  <c r="H828" i="3"/>
  <c r="J827" i="3"/>
  <c r="I827" i="3"/>
  <c r="H827" i="3"/>
  <c r="J826" i="3"/>
  <c r="I826" i="3"/>
  <c r="H826" i="3"/>
  <c r="J825" i="3"/>
  <c r="I825" i="3"/>
  <c r="H825" i="3"/>
  <c r="J824" i="3"/>
  <c r="I824" i="3"/>
  <c r="H824" i="3"/>
  <c r="J823" i="3"/>
  <c r="I823" i="3"/>
  <c r="H823" i="3"/>
  <c r="J822" i="3"/>
  <c r="I822" i="3"/>
  <c r="H822" i="3"/>
  <c r="J821" i="3"/>
  <c r="I821" i="3"/>
  <c r="H821" i="3"/>
  <c r="J820" i="3"/>
  <c r="I820" i="3"/>
  <c r="H820" i="3"/>
  <c r="J819" i="3"/>
  <c r="I819" i="3"/>
  <c r="H819" i="3"/>
  <c r="J818" i="3"/>
  <c r="I818" i="3"/>
  <c r="H818" i="3"/>
  <c r="J817" i="3"/>
  <c r="I817" i="3"/>
  <c r="H817" i="3"/>
  <c r="J816" i="3"/>
  <c r="I816" i="3"/>
  <c r="H816" i="3"/>
  <c r="J815" i="3"/>
  <c r="I815" i="3"/>
  <c r="H815" i="3"/>
  <c r="J814" i="3"/>
  <c r="I814" i="3"/>
  <c r="H814" i="3"/>
  <c r="J813" i="3"/>
  <c r="I813" i="3"/>
  <c r="H813" i="3"/>
  <c r="J812" i="3"/>
  <c r="I812" i="3"/>
  <c r="H812" i="3"/>
  <c r="J811" i="3"/>
  <c r="I811" i="3"/>
  <c r="H811" i="3"/>
  <c r="J810" i="3"/>
  <c r="I810" i="3"/>
  <c r="H810" i="3"/>
  <c r="J809" i="3"/>
  <c r="I809" i="3"/>
  <c r="H809" i="3"/>
  <c r="J808" i="3"/>
  <c r="I808" i="3"/>
  <c r="H808" i="3"/>
  <c r="J807" i="3"/>
  <c r="I807" i="3"/>
  <c r="H807" i="3"/>
  <c r="J806" i="3"/>
  <c r="I806" i="3"/>
  <c r="H806" i="3"/>
  <c r="J805" i="3"/>
  <c r="I805" i="3"/>
  <c r="H805" i="3"/>
  <c r="J804" i="3"/>
  <c r="I804" i="3"/>
  <c r="H804" i="3"/>
  <c r="J803" i="3"/>
  <c r="I803" i="3"/>
  <c r="H803" i="3"/>
  <c r="J802" i="3"/>
  <c r="I802" i="3"/>
  <c r="H802" i="3"/>
  <c r="J801" i="3"/>
  <c r="I801" i="3"/>
  <c r="H801" i="3"/>
  <c r="J800" i="3"/>
  <c r="I800" i="3"/>
  <c r="H800" i="3"/>
  <c r="J799" i="3"/>
  <c r="I799" i="3"/>
  <c r="H799" i="3"/>
  <c r="J798" i="3"/>
  <c r="I798" i="3"/>
  <c r="H798" i="3"/>
  <c r="J797" i="3"/>
  <c r="I797" i="3"/>
  <c r="H797" i="3"/>
  <c r="J796" i="3"/>
  <c r="I796" i="3"/>
  <c r="H796" i="3"/>
  <c r="J795" i="3"/>
  <c r="I795" i="3"/>
  <c r="H795" i="3"/>
  <c r="J794" i="3"/>
  <c r="I794" i="3"/>
  <c r="H794" i="3"/>
  <c r="J793" i="3"/>
  <c r="I793" i="3"/>
  <c r="H793" i="3"/>
  <c r="J792" i="3"/>
  <c r="I792" i="3"/>
  <c r="H792" i="3"/>
  <c r="J791" i="3"/>
  <c r="I791" i="3"/>
  <c r="H791" i="3"/>
  <c r="J790" i="3"/>
  <c r="I790" i="3"/>
  <c r="H790" i="3"/>
  <c r="J789" i="3"/>
  <c r="I789" i="3"/>
  <c r="H789" i="3"/>
  <c r="J788" i="3"/>
  <c r="I788" i="3"/>
  <c r="H788" i="3"/>
  <c r="J787" i="3"/>
  <c r="I787" i="3"/>
  <c r="H787" i="3"/>
  <c r="J786" i="3"/>
  <c r="I786" i="3"/>
  <c r="H786" i="3"/>
  <c r="J785" i="3"/>
  <c r="I785" i="3"/>
  <c r="H785" i="3"/>
  <c r="J784" i="3"/>
  <c r="I784" i="3"/>
  <c r="H784" i="3"/>
  <c r="J783" i="3"/>
  <c r="I783" i="3"/>
  <c r="H783" i="3"/>
  <c r="J782" i="3"/>
  <c r="I782" i="3"/>
  <c r="H782" i="3"/>
  <c r="J781" i="3"/>
  <c r="I781" i="3"/>
  <c r="H781" i="3"/>
  <c r="J780" i="3"/>
  <c r="I780" i="3"/>
  <c r="H780" i="3"/>
  <c r="J779" i="3"/>
  <c r="I779" i="3"/>
  <c r="H779" i="3"/>
  <c r="J778" i="3"/>
  <c r="I778" i="3"/>
  <c r="H778" i="3"/>
  <c r="J777" i="3"/>
  <c r="I777" i="3"/>
  <c r="H777" i="3"/>
  <c r="J776" i="3"/>
  <c r="I776" i="3"/>
  <c r="H776" i="3"/>
  <c r="J775" i="3"/>
  <c r="I775" i="3"/>
  <c r="H775" i="3"/>
  <c r="J774" i="3"/>
  <c r="I774" i="3"/>
  <c r="H774" i="3"/>
  <c r="J773" i="3"/>
  <c r="I773" i="3"/>
  <c r="H773" i="3"/>
  <c r="J772" i="3"/>
  <c r="I772" i="3"/>
  <c r="H772" i="3"/>
  <c r="J771" i="3"/>
  <c r="I771" i="3"/>
  <c r="H771" i="3"/>
  <c r="J770" i="3"/>
  <c r="I770" i="3"/>
  <c r="H770" i="3"/>
  <c r="J769" i="3"/>
  <c r="I769" i="3"/>
  <c r="H769" i="3"/>
  <c r="J768" i="3"/>
  <c r="I768" i="3"/>
  <c r="H768" i="3"/>
  <c r="J767" i="3"/>
  <c r="I767" i="3"/>
  <c r="H767" i="3"/>
  <c r="J766" i="3"/>
  <c r="I766" i="3"/>
  <c r="H766" i="3"/>
  <c r="J765" i="3"/>
  <c r="I765" i="3"/>
  <c r="H765" i="3"/>
  <c r="J764" i="3"/>
  <c r="I764" i="3"/>
  <c r="H764" i="3"/>
  <c r="J763" i="3"/>
  <c r="I763" i="3"/>
  <c r="H763" i="3"/>
  <c r="J762" i="3"/>
  <c r="I762" i="3"/>
  <c r="H762" i="3"/>
  <c r="J761" i="3"/>
  <c r="I761" i="3"/>
  <c r="H761" i="3"/>
  <c r="J760" i="3"/>
  <c r="I760" i="3"/>
  <c r="H760" i="3"/>
  <c r="J759" i="3"/>
  <c r="I759" i="3"/>
  <c r="H759" i="3"/>
  <c r="J758" i="3"/>
  <c r="I758" i="3"/>
  <c r="H758" i="3"/>
  <c r="J757" i="3"/>
  <c r="I757" i="3"/>
  <c r="H757" i="3"/>
  <c r="J756" i="3"/>
  <c r="I756" i="3"/>
  <c r="H756" i="3"/>
  <c r="J755" i="3"/>
  <c r="I755" i="3"/>
  <c r="H755" i="3"/>
  <c r="J754" i="3"/>
  <c r="I754" i="3"/>
  <c r="H754" i="3"/>
  <c r="J753" i="3"/>
  <c r="I753" i="3"/>
  <c r="H753" i="3"/>
  <c r="J752" i="3"/>
  <c r="I752" i="3"/>
  <c r="H752" i="3"/>
  <c r="J751" i="3"/>
  <c r="I751" i="3"/>
  <c r="H751" i="3"/>
  <c r="J750" i="3"/>
  <c r="I750" i="3"/>
  <c r="H750" i="3"/>
  <c r="J749" i="3"/>
  <c r="I749" i="3"/>
  <c r="H749" i="3"/>
  <c r="J748" i="3"/>
  <c r="I748" i="3"/>
  <c r="H748" i="3"/>
  <c r="J747" i="3"/>
  <c r="I747" i="3"/>
  <c r="H747" i="3"/>
  <c r="J746" i="3"/>
  <c r="I746" i="3"/>
  <c r="H746" i="3"/>
  <c r="J745" i="3"/>
  <c r="I745" i="3"/>
  <c r="H745" i="3"/>
  <c r="J744" i="3"/>
  <c r="I744" i="3"/>
  <c r="H744" i="3"/>
  <c r="J743" i="3"/>
  <c r="I743" i="3"/>
  <c r="H743" i="3"/>
  <c r="J742" i="3"/>
  <c r="I742" i="3"/>
  <c r="H742" i="3"/>
  <c r="J741" i="3"/>
  <c r="I741" i="3"/>
  <c r="H741" i="3"/>
  <c r="J740" i="3"/>
  <c r="I740" i="3"/>
  <c r="H740" i="3"/>
  <c r="J739" i="3"/>
  <c r="I739" i="3"/>
  <c r="H739" i="3"/>
  <c r="J738" i="3"/>
  <c r="I738" i="3"/>
  <c r="H738" i="3"/>
  <c r="J737" i="3"/>
  <c r="I737" i="3"/>
  <c r="H737" i="3"/>
  <c r="J736" i="3"/>
  <c r="I736" i="3"/>
  <c r="H736" i="3"/>
  <c r="J735" i="3"/>
  <c r="I735" i="3"/>
  <c r="H735" i="3"/>
  <c r="J734" i="3"/>
  <c r="I734" i="3"/>
  <c r="H734" i="3"/>
  <c r="J733" i="3"/>
  <c r="I733" i="3"/>
  <c r="H733" i="3"/>
  <c r="J732" i="3"/>
  <c r="I732" i="3"/>
  <c r="H732" i="3"/>
  <c r="J731" i="3"/>
  <c r="I731" i="3"/>
  <c r="H731" i="3"/>
  <c r="J730" i="3"/>
  <c r="I730" i="3"/>
  <c r="H730" i="3"/>
  <c r="J729" i="3"/>
  <c r="I729" i="3"/>
  <c r="H729" i="3"/>
  <c r="J728" i="3"/>
  <c r="I728" i="3"/>
  <c r="H728" i="3"/>
  <c r="J727" i="3"/>
  <c r="I727" i="3"/>
  <c r="H727" i="3"/>
  <c r="J726" i="3"/>
  <c r="I726" i="3"/>
  <c r="H726" i="3"/>
  <c r="J725" i="3"/>
  <c r="I725" i="3"/>
  <c r="H725" i="3"/>
  <c r="J724" i="3"/>
  <c r="I724" i="3"/>
  <c r="H724" i="3"/>
  <c r="J723" i="3"/>
  <c r="I723" i="3"/>
  <c r="H723" i="3"/>
  <c r="J722" i="3"/>
  <c r="I722" i="3"/>
  <c r="H722" i="3"/>
  <c r="J721" i="3"/>
  <c r="I721" i="3"/>
  <c r="H721" i="3"/>
  <c r="J720" i="3"/>
  <c r="I720" i="3"/>
  <c r="H720" i="3"/>
  <c r="J719" i="3"/>
  <c r="I719" i="3"/>
  <c r="H719" i="3"/>
  <c r="J718" i="3"/>
  <c r="I718" i="3"/>
  <c r="H718" i="3"/>
  <c r="J717" i="3"/>
  <c r="I717" i="3"/>
  <c r="H717" i="3"/>
  <c r="J716" i="3"/>
  <c r="I716" i="3"/>
  <c r="H716" i="3"/>
  <c r="J715" i="3"/>
  <c r="I715" i="3"/>
  <c r="H715" i="3"/>
  <c r="J714" i="3"/>
  <c r="I714" i="3"/>
  <c r="H714" i="3"/>
  <c r="J713" i="3"/>
  <c r="I713" i="3"/>
  <c r="H713" i="3"/>
  <c r="J712" i="3"/>
  <c r="I712" i="3"/>
  <c r="H712" i="3"/>
  <c r="J711" i="3"/>
  <c r="I711" i="3"/>
  <c r="H711" i="3"/>
  <c r="J710" i="3"/>
  <c r="I710" i="3"/>
  <c r="H710" i="3"/>
  <c r="J709" i="3"/>
  <c r="I709" i="3"/>
  <c r="H709" i="3"/>
  <c r="J708" i="3"/>
  <c r="I708" i="3"/>
  <c r="H708" i="3"/>
  <c r="J707" i="3"/>
  <c r="I707" i="3"/>
  <c r="H707" i="3"/>
  <c r="J706" i="3"/>
  <c r="I706" i="3"/>
  <c r="H706" i="3"/>
  <c r="J705" i="3"/>
  <c r="I705" i="3"/>
  <c r="H705" i="3"/>
  <c r="J704" i="3"/>
  <c r="I704" i="3"/>
  <c r="H704" i="3"/>
  <c r="J703" i="3"/>
  <c r="I703" i="3"/>
  <c r="H703" i="3"/>
  <c r="J702" i="3"/>
  <c r="I702" i="3"/>
  <c r="H702" i="3"/>
  <c r="J701" i="3"/>
  <c r="I701" i="3"/>
  <c r="H701" i="3"/>
  <c r="J700" i="3"/>
  <c r="I700" i="3"/>
  <c r="H700" i="3"/>
  <c r="J699" i="3"/>
  <c r="I699" i="3"/>
  <c r="H699" i="3"/>
  <c r="J698" i="3"/>
  <c r="I698" i="3"/>
  <c r="H698" i="3"/>
  <c r="J697" i="3"/>
  <c r="I697" i="3"/>
  <c r="H697" i="3"/>
  <c r="J696" i="3"/>
  <c r="I696" i="3"/>
  <c r="H696" i="3"/>
  <c r="J695" i="3"/>
  <c r="I695" i="3"/>
  <c r="H695" i="3"/>
  <c r="J694" i="3"/>
  <c r="I694" i="3"/>
  <c r="H694" i="3"/>
  <c r="J693" i="3"/>
  <c r="I693" i="3"/>
  <c r="H693" i="3"/>
  <c r="J692" i="3"/>
  <c r="I692" i="3"/>
  <c r="H692" i="3"/>
  <c r="J691" i="3"/>
  <c r="I691" i="3"/>
  <c r="H691" i="3"/>
  <c r="J690" i="3"/>
  <c r="I690" i="3"/>
  <c r="H690" i="3"/>
  <c r="J689" i="3"/>
  <c r="I689" i="3"/>
  <c r="H689" i="3"/>
  <c r="J688" i="3"/>
  <c r="I688" i="3"/>
  <c r="H688" i="3"/>
  <c r="J687" i="3"/>
  <c r="I687" i="3"/>
  <c r="H687" i="3"/>
  <c r="J686" i="3"/>
  <c r="I686" i="3"/>
  <c r="H686" i="3"/>
  <c r="J685" i="3"/>
  <c r="I685" i="3"/>
  <c r="H685" i="3"/>
  <c r="J684" i="3"/>
  <c r="I684" i="3"/>
  <c r="H684" i="3"/>
  <c r="J683" i="3"/>
  <c r="I683" i="3"/>
  <c r="H683" i="3"/>
  <c r="J682" i="3"/>
  <c r="I682" i="3"/>
  <c r="H682" i="3"/>
  <c r="J681" i="3"/>
  <c r="I681" i="3"/>
  <c r="H681" i="3"/>
  <c r="J680" i="3"/>
  <c r="I680" i="3"/>
  <c r="H680" i="3"/>
  <c r="J679" i="3"/>
  <c r="I679" i="3"/>
  <c r="H679" i="3"/>
  <c r="J678" i="3"/>
  <c r="I678" i="3"/>
  <c r="H678" i="3"/>
  <c r="J677" i="3"/>
  <c r="I677" i="3"/>
  <c r="H677" i="3"/>
  <c r="J676" i="3"/>
  <c r="I676" i="3"/>
  <c r="H676" i="3"/>
  <c r="J675" i="3"/>
  <c r="I675" i="3"/>
  <c r="H675" i="3"/>
  <c r="J674" i="3"/>
  <c r="I674" i="3"/>
  <c r="H674" i="3"/>
  <c r="J673" i="3"/>
  <c r="I673" i="3"/>
  <c r="H673" i="3"/>
  <c r="J672" i="3"/>
  <c r="I672" i="3"/>
  <c r="H672" i="3"/>
  <c r="J671" i="3"/>
  <c r="I671" i="3"/>
  <c r="H671" i="3"/>
  <c r="J670" i="3"/>
  <c r="I670" i="3"/>
  <c r="H670" i="3"/>
  <c r="J669" i="3"/>
  <c r="I669" i="3"/>
  <c r="H669" i="3"/>
  <c r="J668" i="3"/>
  <c r="I668" i="3"/>
  <c r="H668" i="3"/>
  <c r="J667" i="3"/>
  <c r="I667" i="3"/>
  <c r="H667" i="3"/>
  <c r="J666" i="3"/>
  <c r="I666" i="3"/>
  <c r="H666" i="3"/>
  <c r="J665" i="3"/>
  <c r="I665" i="3"/>
  <c r="H665" i="3"/>
  <c r="J664" i="3"/>
  <c r="I664" i="3"/>
  <c r="H664" i="3"/>
  <c r="J663" i="3"/>
  <c r="I663" i="3"/>
  <c r="H663" i="3"/>
  <c r="J662" i="3"/>
  <c r="I662" i="3"/>
  <c r="H662" i="3"/>
  <c r="J661" i="3"/>
  <c r="I661" i="3"/>
  <c r="H661" i="3"/>
  <c r="J660" i="3"/>
  <c r="I660" i="3"/>
  <c r="H660" i="3"/>
  <c r="J659" i="3"/>
  <c r="I659" i="3"/>
  <c r="H659" i="3"/>
  <c r="J658" i="3"/>
  <c r="I658" i="3"/>
  <c r="H658" i="3"/>
  <c r="J657" i="3"/>
  <c r="I657" i="3"/>
  <c r="H657" i="3"/>
  <c r="J656" i="3"/>
  <c r="I656" i="3"/>
  <c r="H656" i="3"/>
  <c r="J655" i="3"/>
  <c r="I655" i="3"/>
  <c r="H655" i="3"/>
  <c r="J654" i="3"/>
  <c r="I654" i="3"/>
  <c r="H654" i="3"/>
  <c r="J653" i="3"/>
  <c r="I653" i="3"/>
  <c r="H653" i="3"/>
  <c r="J652" i="3"/>
  <c r="I652" i="3"/>
  <c r="H652" i="3"/>
  <c r="J651" i="3"/>
  <c r="I651" i="3"/>
  <c r="H651" i="3"/>
  <c r="J650" i="3"/>
  <c r="I650" i="3"/>
  <c r="H650" i="3"/>
  <c r="J649" i="3"/>
  <c r="I649" i="3"/>
  <c r="H649" i="3"/>
  <c r="J648" i="3"/>
  <c r="I648" i="3"/>
  <c r="H648" i="3"/>
  <c r="J647" i="3"/>
  <c r="I647" i="3"/>
  <c r="H647" i="3"/>
  <c r="J646" i="3"/>
  <c r="I646" i="3"/>
  <c r="H646" i="3"/>
  <c r="J645" i="3"/>
  <c r="I645" i="3"/>
  <c r="H645" i="3"/>
  <c r="J644" i="3"/>
  <c r="I644" i="3"/>
  <c r="H644" i="3"/>
  <c r="J643" i="3"/>
  <c r="I643" i="3"/>
  <c r="H643" i="3"/>
  <c r="J642" i="3"/>
  <c r="I642" i="3"/>
  <c r="H642" i="3"/>
  <c r="J641" i="3"/>
  <c r="I641" i="3"/>
  <c r="H641" i="3"/>
  <c r="J640" i="3"/>
  <c r="I640" i="3"/>
  <c r="H640" i="3"/>
  <c r="J639" i="3"/>
  <c r="I639" i="3"/>
  <c r="H639" i="3"/>
  <c r="J638" i="3"/>
  <c r="I638" i="3"/>
  <c r="H638" i="3"/>
  <c r="J637" i="3"/>
  <c r="I637" i="3"/>
  <c r="H637" i="3"/>
  <c r="J636" i="3"/>
  <c r="I636" i="3"/>
  <c r="H636" i="3"/>
  <c r="J635" i="3"/>
  <c r="I635" i="3"/>
  <c r="H635" i="3"/>
  <c r="J634" i="3"/>
  <c r="I634" i="3"/>
  <c r="H634" i="3"/>
  <c r="J633" i="3"/>
  <c r="I633" i="3"/>
  <c r="H633" i="3"/>
  <c r="J632" i="3"/>
  <c r="I632" i="3"/>
  <c r="H632" i="3"/>
  <c r="J631" i="3"/>
  <c r="I631" i="3"/>
  <c r="H631" i="3"/>
  <c r="J630" i="3"/>
  <c r="I630" i="3"/>
  <c r="H630" i="3"/>
  <c r="J629" i="3"/>
  <c r="I629" i="3"/>
  <c r="H629" i="3"/>
  <c r="J628" i="3"/>
  <c r="I628" i="3"/>
  <c r="H628" i="3"/>
  <c r="J627" i="3"/>
  <c r="I627" i="3"/>
  <c r="H627" i="3"/>
  <c r="J626" i="3"/>
  <c r="I626" i="3"/>
  <c r="H626" i="3"/>
  <c r="J625" i="3"/>
  <c r="I625" i="3"/>
  <c r="H625" i="3"/>
  <c r="J624" i="3"/>
  <c r="I624" i="3"/>
  <c r="H624" i="3"/>
  <c r="J623" i="3"/>
  <c r="I623" i="3"/>
  <c r="H623" i="3"/>
  <c r="J622" i="3"/>
  <c r="I622" i="3"/>
  <c r="H622" i="3"/>
  <c r="J621" i="3"/>
  <c r="I621" i="3"/>
  <c r="H621" i="3"/>
  <c r="J620" i="3"/>
  <c r="I620" i="3"/>
  <c r="H620" i="3"/>
  <c r="J619" i="3"/>
  <c r="I619" i="3"/>
  <c r="H619" i="3"/>
  <c r="J618" i="3"/>
  <c r="I618" i="3"/>
  <c r="H618" i="3"/>
  <c r="J617" i="3"/>
  <c r="I617" i="3"/>
  <c r="H617" i="3"/>
  <c r="J616" i="3"/>
  <c r="I616" i="3"/>
  <c r="H616" i="3"/>
  <c r="J615" i="3"/>
  <c r="I615" i="3"/>
  <c r="H615" i="3"/>
  <c r="J614" i="3"/>
  <c r="I614" i="3"/>
  <c r="H614" i="3"/>
  <c r="J613" i="3"/>
  <c r="I613" i="3"/>
  <c r="H613" i="3"/>
  <c r="J612" i="3"/>
  <c r="I612" i="3"/>
  <c r="H612" i="3"/>
  <c r="J611" i="3"/>
  <c r="I611" i="3"/>
  <c r="H611" i="3"/>
  <c r="J610" i="3"/>
  <c r="I610" i="3"/>
  <c r="H610" i="3"/>
  <c r="J609" i="3"/>
  <c r="I609" i="3"/>
  <c r="H609" i="3"/>
  <c r="J608" i="3"/>
  <c r="I608" i="3"/>
  <c r="H608" i="3"/>
  <c r="J607" i="3"/>
  <c r="I607" i="3"/>
  <c r="H607" i="3"/>
  <c r="J606" i="3"/>
  <c r="I606" i="3"/>
  <c r="H606" i="3"/>
  <c r="J605" i="3"/>
  <c r="I605" i="3"/>
  <c r="H605" i="3"/>
  <c r="J604" i="3"/>
  <c r="I604" i="3"/>
  <c r="H604" i="3"/>
  <c r="J603" i="3"/>
  <c r="I603" i="3"/>
  <c r="H603" i="3"/>
  <c r="J602" i="3"/>
  <c r="I602" i="3"/>
  <c r="H602" i="3"/>
  <c r="J601" i="3"/>
  <c r="I601" i="3"/>
  <c r="H601" i="3"/>
  <c r="J600" i="3"/>
  <c r="I600" i="3"/>
  <c r="H600" i="3"/>
  <c r="J599" i="3"/>
  <c r="I599" i="3"/>
  <c r="H599" i="3"/>
  <c r="J598" i="3"/>
  <c r="I598" i="3"/>
  <c r="H598" i="3"/>
  <c r="J597" i="3"/>
  <c r="I597" i="3"/>
  <c r="H597" i="3"/>
  <c r="J596" i="3"/>
  <c r="I596" i="3"/>
  <c r="H596" i="3"/>
  <c r="J595" i="3"/>
  <c r="I595" i="3"/>
  <c r="H595" i="3"/>
  <c r="J594" i="3"/>
  <c r="I594" i="3"/>
  <c r="H594" i="3"/>
  <c r="J593" i="3"/>
  <c r="I593" i="3"/>
  <c r="H593" i="3"/>
  <c r="J592" i="3"/>
  <c r="I592" i="3"/>
  <c r="H592" i="3"/>
  <c r="J591" i="3"/>
  <c r="I591" i="3"/>
  <c r="H591" i="3"/>
  <c r="J590" i="3"/>
  <c r="I590" i="3"/>
  <c r="H590" i="3"/>
  <c r="J589" i="3"/>
  <c r="I589" i="3"/>
  <c r="H589" i="3"/>
  <c r="J588" i="3"/>
  <c r="I588" i="3"/>
  <c r="H588" i="3"/>
  <c r="J587" i="3"/>
  <c r="I587" i="3"/>
  <c r="H587" i="3"/>
  <c r="J586" i="3"/>
  <c r="I586" i="3"/>
  <c r="H586" i="3"/>
  <c r="J585" i="3"/>
  <c r="I585" i="3"/>
  <c r="H585" i="3"/>
  <c r="J584" i="3"/>
  <c r="I584" i="3"/>
  <c r="H584" i="3"/>
  <c r="J583" i="3"/>
  <c r="I583" i="3"/>
  <c r="H583" i="3"/>
  <c r="J582" i="3"/>
  <c r="I582" i="3"/>
  <c r="H582" i="3"/>
  <c r="J581" i="3"/>
  <c r="I581" i="3"/>
  <c r="H581" i="3"/>
  <c r="J580" i="3"/>
  <c r="I580" i="3"/>
  <c r="H580" i="3"/>
  <c r="J579" i="3"/>
  <c r="I579" i="3"/>
  <c r="H579" i="3"/>
  <c r="J578" i="3"/>
  <c r="I578" i="3"/>
  <c r="H578" i="3"/>
  <c r="J577" i="3"/>
  <c r="I577" i="3"/>
  <c r="H577" i="3"/>
  <c r="J576" i="3"/>
  <c r="I576" i="3"/>
  <c r="H576" i="3"/>
  <c r="J575" i="3"/>
  <c r="I575" i="3"/>
  <c r="H575" i="3"/>
  <c r="J574" i="3"/>
  <c r="I574" i="3"/>
  <c r="H574" i="3"/>
  <c r="J573" i="3"/>
  <c r="I573" i="3"/>
  <c r="H573" i="3"/>
  <c r="J572" i="3"/>
  <c r="I572" i="3"/>
  <c r="H572" i="3"/>
  <c r="J571" i="3"/>
  <c r="I571" i="3"/>
  <c r="H571" i="3"/>
  <c r="J570" i="3"/>
  <c r="I570" i="3"/>
  <c r="H570" i="3"/>
  <c r="J569" i="3"/>
  <c r="I569" i="3"/>
  <c r="H569" i="3"/>
  <c r="J568" i="3"/>
  <c r="I568" i="3"/>
  <c r="H568" i="3"/>
  <c r="J567" i="3"/>
  <c r="I567" i="3"/>
  <c r="H567" i="3"/>
  <c r="J566" i="3"/>
  <c r="I566" i="3"/>
  <c r="H566" i="3"/>
  <c r="J565" i="3"/>
  <c r="I565" i="3"/>
  <c r="H565" i="3"/>
  <c r="J564" i="3"/>
  <c r="I564" i="3"/>
  <c r="H564" i="3"/>
  <c r="J563" i="3"/>
  <c r="I563" i="3"/>
  <c r="H563" i="3"/>
  <c r="J562" i="3"/>
  <c r="I562" i="3"/>
  <c r="H562" i="3"/>
  <c r="J561" i="3"/>
  <c r="I561" i="3"/>
  <c r="H561" i="3"/>
  <c r="J560" i="3"/>
  <c r="I560" i="3"/>
  <c r="H560" i="3"/>
  <c r="J559" i="3"/>
  <c r="I559" i="3"/>
  <c r="H559" i="3"/>
  <c r="J558" i="3"/>
  <c r="I558" i="3"/>
  <c r="H558" i="3"/>
  <c r="J557" i="3"/>
  <c r="I557" i="3"/>
  <c r="H557" i="3"/>
  <c r="J556" i="3"/>
  <c r="I556" i="3"/>
  <c r="H556" i="3"/>
  <c r="J555" i="3"/>
  <c r="I555" i="3"/>
  <c r="H555" i="3"/>
  <c r="J554" i="3"/>
  <c r="I554" i="3"/>
  <c r="H554" i="3"/>
  <c r="J553" i="3"/>
  <c r="I553" i="3"/>
  <c r="H553" i="3"/>
  <c r="J552" i="3"/>
  <c r="I552" i="3"/>
  <c r="H552" i="3"/>
  <c r="J551" i="3"/>
  <c r="I551" i="3"/>
  <c r="H551" i="3"/>
  <c r="J550" i="3"/>
  <c r="I550" i="3"/>
  <c r="H550" i="3"/>
  <c r="J549" i="3"/>
  <c r="I549" i="3"/>
  <c r="H549" i="3"/>
  <c r="J548" i="3"/>
  <c r="I548" i="3"/>
  <c r="H548" i="3"/>
  <c r="J547" i="3"/>
  <c r="I547" i="3"/>
  <c r="H547" i="3"/>
  <c r="J546" i="3"/>
  <c r="I546" i="3"/>
  <c r="H546" i="3"/>
  <c r="J545" i="3"/>
  <c r="I545" i="3"/>
  <c r="H545" i="3"/>
  <c r="J544" i="3"/>
  <c r="I544" i="3"/>
  <c r="H544" i="3"/>
  <c r="J543" i="3"/>
  <c r="I543" i="3"/>
  <c r="H543" i="3"/>
  <c r="J542" i="3"/>
  <c r="I542" i="3"/>
  <c r="H542" i="3"/>
  <c r="J541" i="3"/>
  <c r="I541" i="3"/>
  <c r="H541" i="3"/>
  <c r="J540" i="3"/>
  <c r="I540" i="3"/>
  <c r="H540" i="3"/>
  <c r="J539" i="3"/>
  <c r="I539" i="3"/>
  <c r="H539" i="3"/>
  <c r="J538" i="3"/>
  <c r="I538" i="3"/>
  <c r="H538" i="3"/>
  <c r="J537" i="3"/>
  <c r="I537" i="3"/>
  <c r="H537" i="3"/>
  <c r="J536" i="3"/>
  <c r="I536" i="3"/>
  <c r="H536" i="3"/>
  <c r="J535" i="3"/>
  <c r="I535" i="3"/>
  <c r="H535" i="3"/>
  <c r="J534" i="3"/>
  <c r="I534" i="3"/>
  <c r="H534" i="3"/>
  <c r="J533" i="3"/>
  <c r="I533" i="3"/>
  <c r="H533" i="3"/>
  <c r="J532" i="3"/>
  <c r="I532" i="3"/>
  <c r="H532" i="3"/>
  <c r="J531" i="3"/>
  <c r="I531" i="3"/>
  <c r="H531" i="3"/>
  <c r="J530" i="3"/>
  <c r="I530" i="3"/>
  <c r="H530" i="3"/>
  <c r="J529" i="3"/>
  <c r="I529" i="3"/>
  <c r="H529" i="3"/>
  <c r="J528" i="3"/>
  <c r="I528" i="3"/>
  <c r="H528" i="3"/>
  <c r="J527" i="3"/>
  <c r="I527" i="3"/>
  <c r="H527" i="3"/>
  <c r="J526" i="3"/>
  <c r="I526" i="3"/>
  <c r="H526" i="3"/>
  <c r="J525" i="3"/>
  <c r="I525" i="3"/>
  <c r="H525" i="3"/>
  <c r="J524" i="3"/>
  <c r="I524" i="3"/>
  <c r="H524" i="3"/>
  <c r="J523" i="3"/>
  <c r="I523" i="3"/>
  <c r="H523" i="3"/>
  <c r="J522" i="3"/>
  <c r="I522" i="3"/>
  <c r="H522" i="3"/>
  <c r="J521" i="3"/>
  <c r="I521" i="3"/>
  <c r="H521" i="3"/>
  <c r="J520" i="3"/>
  <c r="I520" i="3"/>
  <c r="H520" i="3"/>
  <c r="J519" i="3"/>
  <c r="I519" i="3"/>
  <c r="H519" i="3"/>
  <c r="J518" i="3"/>
  <c r="I518" i="3"/>
  <c r="H518" i="3"/>
  <c r="J517" i="3"/>
  <c r="I517" i="3"/>
  <c r="H517" i="3"/>
  <c r="J516" i="3"/>
  <c r="I516" i="3"/>
  <c r="H516" i="3"/>
  <c r="J515" i="3"/>
  <c r="I515" i="3"/>
  <c r="H515" i="3"/>
  <c r="J514" i="3"/>
  <c r="I514" i="3"/>
  <c r="H514" i="3"/>
  <c r="J513" i="3"/>
  <c r="I513" i="3"/>
  <c r="H513" i="3"/>
  <c r="J512" i="3"/>
  <c r="I512" i="3"/>
  <c r="H512" i="3"/>
  <c r="J511" i="3"/>
  <c r="I511" i="3"/>
  <c r="H511" i="3"/>
  <c r="J510" i="3"/>
  <c r="I510" i="3"/>
  <c r="H510" i="3"/>
  <c r="J509" i="3"/>
  <c r="I509" i="3"/>
  <c r="H509" i="3"/>
  <c r="J508" i="3"/>
  <c r="I508" i="3"/>
  <c r="H508" i="3"/>
  <c r="J507" i="3"/>
  <c r="I507" i="3"/>
  <c r="H507" i="3"/>
  <c r="J506" i="3"/>
  <c r="I506" i="3"/>
  <c r="H506" i="3"/>
  <c r="J505" i="3"/>
  <c r="I505" i="3"/>
  <c r="H505" i="3"/>
  <c r="J504" i="3"/>
  <c r="I504" i="3"/>
  <c r="H504" i="3"/>
  <c r="J503" i="3"/>
  <c r="I503" i="3"/>
  <c r="H503" i="3"/>
  <c r="J502" i="3"/>
  <c r="I502" i="3"/>
  <c r="H502" i="3"/>
  <c r="J501" i="3"/>
  <c r="I501" i="3"/>
  <c r="H501" i="3"/>
  <c r="J500" i="3"/>
  <c r="I500" i="3"/>
  <c r="H500" i="3"/>
  <c r="J499" i="3"/>
  <c r="I499" i="3"/>
  <c r="H499" i="3"/>
  <c r="J498" i="3"/>
  <c r="I498" i="3"/>
  <c r="H498" i="3"/>
  <c r="J497" i="3"/>
  <c r="I497" i="3"/>
  <c r="H497" i="3"/>
  <c r="J496" i="3"/>
  <c r="I496" i="3"/>
  <c r="H496" i="3"/>
  <c r="J495" i="3"/>
  <c r="I495" i="3"/>
  <c r="H495" i="3"/>
  <c r="J494" i="3"/>
  <c r="I494" i="3"/>
  <c r="H494" i="3"/>
  <c r="J493" i="3"/>
  <c r="I493" i="3"/>
  <c r="H493" i="3"/>
  <c r="J492" i="3"/>
  <c r="I492" i="3"/>
  <c r="H492" i="3"/>
  <c r="J491" i="3"/>
  <c r="I491" i="3"/>
  <c r="H491" i="3"/>
  <c r="J490" i="3"/>
  <c r="I490" i="3"/>
  <c r="H490" i="3"/>
  <c r="J489" i="3"/>
  <c r="I489" i="3"/>
  <c r="H489" i="3"/>
  <c r="J488" i="3"/>
  <c r="I488" i="3"/>
  <c r="H488" i="3"/>
  <c r="J487" i="3"/>
  <c r="I487" i="3"/>
  <c r="H487" i="3"/>
  <c r="J486" i="3"/>
  <c r="I486" i="3"/>
  <c r="H486" i="3"/>
  <c r="J485" i="3"/>
  <c r="I485" i="3"/>
  <c r="H485" i="3"/>
  <c r="J484" i="3"/>
  <c r="I484" i="3"/>
  <c r="H484" i="3"/>
  <c r="J483" i="3"/>
  <c r="I483" i="3"/>
  <c r="H483" i="3"/>
  <c r="J482" i="3"/>
  <c r="I482" i="3"/>
  <c r="H482" i="3"/>
  <c r="J481" i="3"/>
  <c r="I481" i="3"/>
  <c r="H481" i="3"/>
  <c r="J480" i="3"/>
  <c r="I480" i="3"/>
  <c r="H480" i="3"/>
  <c r="J479" i="3"/>
  <c r="I479" i="3"/>
  <c r="H479" i="3"/>
  <c r="J478" i="3"/>
  <c r="I478" i="3"/>
  <c r="H478" i="3"/>
  <c r="J477" i="3"/>
  <c r="I477" i="3"/>
  <c r="H477" i="3"/>
  <c r="J476" i="3"/>
  <c r="I476" i="3"/>
  <c r="H476" i="3"/>
  <c r="J475" i="3"/>
  <c r="I475" i="3"/>
  <c r="H475" i="3"/>
  <c r="J474" i="3"/>
  <c r="I474" i="3"/>
  <c r="H474" i="3"/>
  <c r="J473" i="3"/>
  <c r="I473" i="3"/>
  <c r="H473" i="3"/>
  <c r="J472" i="3"/>
  <c r="I472" i="3"/>
  <c r="H472" i="3"/>
  <c r="J471" i="3"/>
  <c r="I471" i="3"/>
  <c r="H471" i="3"/>
  <c r="J470" i="3"/>
  <c r="I470" i="3"/>
  <c r="H470" i="3"/>
  <c r="J469" i="3"/>
  <c r="I469" i="3"/>
  <c r="H469" i="3"/>
  <c r="J468" i="3"/>
  <c r="I468" i="3"/>
  <c r="H468" i="3"/>
  <c r="J467" i="3"/>
  <c r="I467" i="3"/>
  <c r="H467" i="3"/>
  <c r="J466" i="3"/>
  <c r="I466" i="3"/>
  <c r="H466" i="3"/>
  <c r="J465" i="3"/>
  <c r="I465" i="3"/>
  <c r="H465" i="3"/>
  <c r="J464" i="3"/>
  <c r="I464" i="3"/>
  <c r="H464" i="3"/>
  <c r="J463" i="3"/>
  <c r="I463" i="3"/>
  <c r="H463" i="3"/>
  <c r="J462" i="3"/>
  <c r="I462" i="3"/>
  <c r="H462" i="3"/>
  <c r="J461" i="3"/>
  <c r="I461" i="3"/>
  <c r="H461" i="3"/>
  <c r="J460" i="3"/>
  <c r="I460" i="3"/>
  <c r="H460" i="3"/>
  <c r="J459" i="3"/>
  <c r="I459" i="3"/>
  <c r="H459" i="3"/>
  <c r="J458" i="3"/>
  <c r="I458" i="3"/>
  <c r="H458" i="3"/>
  <c r="J457" i="3"/>
  <c r="I457" i="3"/>
  <c r="H457" i="3"/>
  <c r="J456" i="3"/>
  <c r="I456" i="3"/>
  <c r="H456" i="3"/>
  <c r="J455" i="3"/>
  <c r="I455" i="3"/>
  <c r="H455" i="3"/>
  <c r="J454" i="3"/>
  <c r="I454" i="3"/>
  <c r="H454" i="3"/>
  <c r="J453" i="3"/>
  <c r="I453" i="3"/>
  <c r="H453" i="3"/>
  <c r="J452" i="3"/>
  <c r="I452" i="3"/>
  <c r="H452" i="3"/>
  <c r="J451" i="3"/>
  <c r="I451" i="3"/>
  <c r="H451" i="3"/>
  <c r="J450" i="3"/>
  <c r="I450" i="3"/>
  <c r="H450" i="3"/>
  <c r="J449" i="3"/>
  <c r="I449" i="3"/>
  <c r="H449" i="3"/>
  <c r="J448" i="3"/>
  <c r="I448" i="3"/>
  <c r="H448" i="3"/>
  <c r="J447" i="3"/>
  <c r="I447" i="3"/>
  <c r="H447" i="3"/>
  <c r="J446" i="3"/>
  <c r="I446" i="3"/>
  <c r="H446" i="3"/>
  <c r="J445" i="3"/>
  <c r="I445" i="3"/>
  <c r="H445" i="3"/>
  <c r="J444" i="3"/>
  <c r="I444" i="3"/>
  <c r="H444" i="3"/>
  <c r="J443" i="3"/>
  <c r="I443" i="3"/>
  <c r="H443" i="3"/>
  <c r="J442" i="3"/>
  <c r="I442" i="3"/>
  <c r="H442" i="3"/>
  <c r="J441" i="3"/>
  <c r="I441" i="3"/>
  <c r="H441" i="3"/>
  <c r="J440" i="3"/>
  <c r="I440" i="3"/>
  <c r="H440" i="3"/>
  <c r="J439" i="3"/>
  <c r="I439" i="3"/>
  <c r="H439" i="3"/>
  <c r="J438" i="3"/>
  <c r="I438" i="3"/>
  <c r="H438" i="3"/>
  <c r="J437" i="3"/>
  <c r="I437" i="3"/>
  <c r="H437" i="3"/>
  <c r="J436" i="3"/>
  <c r="I436" i="3"/>
  <c r="H436" i="3"/>
  <c r="J435" i="3"/>
  <c r="I435" i="3"/>
  <c r="H435" i="3"/>
  <c r="J434" i="3"/>
  <c r="I434" i="3"/>
  <c r="H434" i="3"/>
  <c r="J433" i="3"/>
  <c r="I433" i="3"/>
  <c r="H433" i="3"/>
  <c r="J432" i="3"/>
  <c r="I432" i="3"/>
  <c r="H432" i="3"/>
  <c r="J431" i="3"/>
  <c r="I431" i="3"/>
  <c r="H431" i="3"/>
  <c r="J430" i="3"/>
  <c r="I430" i="3"/>
  <c r="H430" i="3"/>
  <c r="J429" i="3"/>
  <c r="I429" i="3"/>
  <c r="H429" i="3"/>
  <c r="J428" i="3"/>
  <c r="I428" i="3"/>
  <c r="H428" i="3"/>
  <c r="J427" i="3"/>
  <c r="I427" i="3"/>
  <c r="H427" i="3"/>
  <c r="J426" i="3"/>
  <c r="I426" i="3"/>
  <c r="H426" i="3"/>
  <c r="J425" i="3"/>
  <c r="I425" i="3"/>
  <c r="H425" i="3"/>
  <c r="J424" i="3"/>
  <c r="I424" i="3"/>
  <c r="H424" i="3"/>
  <c r="J423" i="3"/>
  <c r="I423" i="3"/>
  <c r="H423" i="3"/>
  <c r="J422" i="3"/>
  <c r="I422" i="3"/>
  <c r="H422" i="3"/>
  <c r="J421" i="3"/>
  <c r="I421" i="3"/>
  <c r="H421" i="3"/>
  <c r="J420" i="3"/>
  <c r="I420" i="3"/>
  <c r="H420" i="3"/>
  <c r="J419" i="3"/>
  <c r="I419" i="3"/>
  <c r="H419" i="3"/>
  <c r="J418" i="3"/>
  <c r="I418" i="3"/>
  <c r="H418" i="3"/>
  <c r="J417" i="3"/>
  <c r="I417" i="3"/>
  <c r="H417" i="3"/>
  <c r="J416" i="3"/>
  <c r="I416" i="3"/>
  <c r="H416" i="3"/>
  <c r="J415" i="3"/>
  <c r="I415" i="3"/>
  <c r="H415" i="3"/>
  <c r="J414" i="3"/>
  <c r="I414" i="3"/>
  <c r="H414" i="3"/>
  <c r="J413" i="3"/>
  <c r="I413" i="3"/>
  <c r="H413" i="3"/>
  <c r="J412" i="3"/>
  <c r="I412" i="3"/>
  <c r="H412" i="3"/>
  <c r="J411" i="3"/>
  <c r="I411" i="3"/>
  <c r="H411" i="3"/>
  <c r="J410" i="3"/>
  <c r="I410" i="3"/>
  <c r="H410" i="3"/>
  <c r="J409" i="3"/>
  <c r="I409" i="3"/>
  <c r="H409" i="3"/>
  <c r="J408" i="3"/>
  <c r="I408" i="3"/>
  <c r="H408" i="3"/>
  <c r="J407" i="3"/>
  <c r="I407" i="3"/>
  <c r="H407" i="3"/>
  <c r="J406" i="3"/>
  <c r="I406" i="3"/>
  <c r="H406" i="3"/>
  <c r="J405" i="3"/>
  <c r="I405" i="3"/>
  <c r="H405" i="3"/>
  <c r="J404" i="3"/>
  <c r="I404" i="3"/>
  <c r="H404" i="3"/>
  <c r="J403" i="3"/>
  <c r="I403" i="3"/>
  <c r="H403" i="3"/>
  <c r="J402" i="3"/>
  <c r="I402" i="3"/>
  <c r="H402" i="3"/>
  <c r="J401" i="3"/>
  <c r="I401" i="3"/>
  <c r="H401" i="3"/>
  <c r="J400" i="3"/>
  <c r="I400" i="3"/>
  <c r="H400" i="3"/>
  <c r="J399" i="3"/>
  <c r="I399" i="3"/>
  <c r="H399" i="3"/>
  <c r="J398" i="3"/>
  <c r="I398" i="3"/>
  <c r="H398" i="3"/>
  <c r="J397" i="3"/>
  <c r="I397" i="3"/>
  <c r="H397" i="3"/>
  <c r="J396" i="3"/>
  <c r="I396" i="3"/>
  <c r="H396" i="3"/>
  <c r="J395" i="3"/>
  <c r="I395" i="3"/>
  <c r="H395" i="3"/>
  <c r="J394" i="3"/>
  <c r="I394" i="3"/>
  <c r="H394" i="3"/>
  <c r="J393" i="3"/>
  <c r="I393" i="3"/>
  <c r="H393" i="3"/>
  <c r="J392" i="3"/>
  <c r="I392" i="3"/>
  <c r="H392" i="3"/>
  <c r="J391" i="3"/>
  <c r="I391" i="3"/>
  <c r="H391" i="3"/>
  <c r="J390" i="3"/>
  <c r="I390" i="3"/>
  <c r="H390" i="3"/>
  <c r="J389" i="3"/>
  <c r="I389" i="3"/>
  <c r="H389" i="3"/>
  <c r="J388" i="3"/>
  <c r="I388" i="3"/>
  <c r="H388" i="3"/>
  <c r="J387" i="3"/>
  <c r="I387" i="3"/>
  <c r="H387" i="3"/>
  <c r="J386" i="3"/>
  <c r="I386" i="3"/>
  <c r="H386" i="3"/>
  <c r="J385" i="3"/>
  <c r="I385" i="3"/>
  <c r="H385" i="3"/>
  <c r="J384" i="3"/>
  <c r="I384" i="3"/>
  <c r="H384" i="3"/>
  <c r="J383" i="3"/>
  <c r="I383" i="3"/>
  <c r="H383" i="3"/>
  <c r="J382" i="3"/>
  <c r="I382" i="3"/>
  <c r="H382" i="3"/>
  <c r="J381" i="3"/>
  <c r="I381" i="3"/>
  <c r="H381" i="3"/>
  <c r="J380" i="3"/>
  <c r="I380" i="3"/>
  <c r="H380" i="3"/>
  <c r="J379" i="3"/>
  <c r="I379" i="3"/>
  <c r="H379" i="3"/>
  <c r="J378" i="3"/>
  <c r="I378" i="3"/>
  <c r="H378" i="3"/>
  <c r="J377" i="3"/>
  <c r="I377" i="3"/>
  <c r="H377" i="3"/>
  <c r="J376" i="3"/>
  <c r="I376" i="3"/>
  <c r="H376" i="3"/>
  <c r="J375" i="3"/>
  <c r="I375" i="3"/>
  <c r="H375" i="3"/>
  <c r="J374" i="3"/>
  <c r="I374" i="3"/>
  <c r="H374" i="3"/>
  <c r="J373" i="3"/>
  <c r="I373" i="3"/>
  <c r="H373" i="3"/>
  <c r="J372" i="3"/>
  <c r="I372" i="3"/>
  <c r="H372" i="3"/>
  <c r="J371" i="3"/>
  <c r="I371" i="3"/>
  <c r="H371" i="3"/>
  <c r="J370" i="3"/>
  <c r="I370" i="3"/>
  <c r="H370" i="3"/>
  <c r="J369" i="3"/>
  <c r="I369" i="3"/>
  <c r="H369" i="3"/>
  <c r="J368" i="3"/>
  <c r="I368" i="3"/>
  <c r="H368" i="3"/>
  <c r="J367" i="3"/>
  <c r="I367" i="3"/>
  <c r="H367" i="3"/>
  <c r="J366" i="3"/>
  <c r="I366" i="3"/>
  <c r="H366" i="3"/>
  <c r="J365" i="3"/>
  <c r="I365" i="3"/>
  <c r="H365" i="3"/>
  <c r="J364" i="3"/>
  <c r="I364" i="3"/>
  <c r="H364" i="3"/>
  <c r="J363" i="3"/>
  <c r="I363" i="3"/>
  <c r="H363" i="3"/>
  <c r="J362" i="3"/>
  <c r="I362" i="3"/>
  <c r="H362" i="3"/>
  <c r="J361" i="3"/>
  <c r="I361" i="3"/>
  <c r="H361" i="3"/>
  <c r="J360" i="3"/>
  <c r="I360" i="3"/>
  <c r="H360" i="3"/>
  <c r="J359" i="3"/>
  <c r="I359" i="3"/>
  <c r="H359" i="3"/>
  <c r="J358" i="3"/>
  <c r="I358" i="3"/>
  <c r="H358" i="3"/>
  <c r="J357" i="3"/>
  <c r="I357" i="3"/>
  <c r="H357" i="3"/>
  <c r="J356" i="3"/>
  <c r="I356" i="3"/>
  <c r="H356" i="3"/>
  <c r="J355" i="3"/>
  <c r="I355" i="3"/>
  <c r="H355" i="3"/>
  <c r="J354" i="3"/>
  <c r="I354" i="3"/>
  <c r="H354" i="3"/>
  <c r="J353" i="3"/>
  <c r="I353" i="3"/>
  <c r="H353" i="3"/>
  <c r="J352" i="3"/>
  <c r="I352" i="3"/>
  <c r="H352" i="3"/>
  <c r="J351" i="3"/>
  <c r="I351" i="3"/>
  <c r="H351" i="3"/>
  <c r="J350" i="3"/>
  <c r="I350" i="3"/>
  <c r="H350" i="3"/>
  <c r="J349" i="3"/>
  <c r="I349" i="3"/>
  <c r="H349" i="3"/>
  <c r="J348" i="3"/>
  <c r="I348" i="3"/>
  <c r="H348" i="3"/>
  <c r="J347" i="3"/>
  <c r="I347" i="3"/>
  <c r="H347" i="3"/>
  <c r="J346" i="3"/>
  <c r="I346" i="3"/>
  <c r="H346" i="3"/>
  <c r="J345" i="3"/>
  <c r="I345" i="3"/>
  <c r="H345" i="3"/>
  <c r="J344" i="3"/>
  <c r="I344" i="3"/>
  <c r="H344" i="3"/>
  <c r="J343" i="3"/>
  <c r="I343" i="3"/>
  <c r="H343" i="3"/>
  <c r="J342" i="3"/>
  <c r="I342" i="3"/>
  <c r="H342" i="3"/>
  <c r="J341" i="3"/>
  <c r="I341" i="3"/>
  <c r="H341" i="3"/>
  <c r="J340" i="3"/>
  <c r="I340" i="3"/>
  <c r="H340" i="3"/>
  <c r="J339" i="3"/>
  <c r="I339" i="3"/>
  <c r="H339" i="3"/>
  <c r="J338" i="3"/>
  <c r="I338" i="3"/>
  <c r="H338" i="3"/>
  <c r="J337" i="3"/>
  <c r="I337" i="3"/>
  <c r="H337" i="3"/>
  <c r="J336" i="3"/>
  <c r="I336" i="3"/>
  <c r="H336" i="3"/>
  <c r="J335" i="3"/>
  <c r="I335" i="3"/>
  <c r="H335" i="3"/>
  <c r="J334" i="3"/>
  <c r="I334" i="3"/>
  <c r="H334" i="3"/>
  <c r="J333" i="3"/>
  <c r="I333" i="3"/>
  <c r="H333" i="3"/>
  <c r="J332" i="3"/>
  <c r="I332" i="3"/>
  <c r="H332" i="3"/>
  <c r="J331" i="3"/>
  <c r="I331" i="3"/>
  <c r="H331" i="3"/>
  <c r="J330" i="3"/>
  <c r="I330" i="3"/>
  <c r="H330" i="3"/>
  <c r="J329" i="3"/>
  <c r="I329" i="3"/>
  <c r="H329" i="3"/>
  <c r="J328" i="3"/>
  <c r="I328" i="3"/>
  <c r="H328" i="3"/>
  <c r="J327" i="3"/>
  <c r="I327" i="3"/>
  <c r="H327" i="3"/>
  <c r="J326" i="3"/>
  <c r="I326" i="3"/>
  <c r="H326" i="3"/>
  <c r="J325" i="3"/>
  <c r="I325" i="3"/>
  <c r="H325" i="3"/>
  <c r="J324" i="3"/>
  <c r="I324" i="3"/>
  <c r="H324" i="3"/>
  <c r="J323" i="3"/>
  <c r="I323" i="3"/>
  <c r="H323" i="3"/>
  <c r="J322" i="3"/>
  <c r="I322" i="3"/>
  <c r="H322" i="3"/>
  <c r="J321" i="3"/>
  <c r="I321" i="3"/>
  <c r="H321" i="3"/>
  <c r="J320" i="3"/>
  <c r="I320" i="3"/>
  <c r="H320" i="3"/>
  <c r="J319" i="3"/>
  <c r="I319" i="3"/>
  <c r="H319" i="3"/>
  <c r="J318" i="3"/>
  <c r="I318" i="3"/>
  <c r="H318" i="3"/>
  <c r="J317" i="3"/>
  <c r="I317" i="3"/>
  <c r="H317" i="3"/>
  <c r="J316" i="3"/>
  <c r="I316" i="3"/>
  <c r="H316" i="3"/>
  <c r="J315" i="3"/>
  <c r="I315" i="3"/>
  <c r="H315" i="3"/>
  <c r="J314" i="3"/>
  <c r="I314" i="3"/>
  <c r="H314" i="3"/>
  <c r="J313" i="3"/>
  <c r="I313" i="3"/>
  <c r="H313" i="3"/>
  <c r="J312" i="3"/>
  <c r="I312" i="3"/>
  <c r="H312" i="3"/>
  <c r="J311" i="3"/>
  <c r="I311" i="3"/>
  <c r="H311" i="3"/>
  <c r="J310" i="3"/>
  <c r="I310" i="3"/>
  <c r="H310" i="3"/>
  <c r="J309" i="3"/>
  <c r="I309" i="3"/>
  <c r="H309" i="3"/>
  <c r="J308" i="3"/>
  <c r="I308" i="3"/>
  <c r="H308" i="3"/>
  <c r="J307" i="3"/>
  <c r="I307" i="3"/>
  <c r="H307" i="3"/>
  <c r="J306" i="3"/>
  <c r="I306" i="3"/>
  <c r="H306" i="3"/>
  <c r="J305" i="3"/>
  <c r="I305" i="3"/>
  <c r="H305" i="3"/>
  <c r="J304" i="3"/>
  <c r="I304" i="3"/>
  <c r="H304" i="3"/>
  <c r="J303" i="3"/>
  <c r="I303" i="3"/>
  <c r="H303" i="3"/>
  <c r="J302" i="3"/>
  <c r="I302" i="3"/>
  <c r="H302" i="3"/>
  <c r="J301" i="3"/>
  <c r="I301" i="3"/>
  <c r="H301" i="3"/>
  <c r="J300" i="3"/>
  <c r="I300" i="3"/>
  <c r="H300" i="3"/>
  <c r="J299" i="3"/>
  <c r="I299" i="3"/>
  <c r="H299" i="3"/>
  <c r="J298" i="3"/>
  <c r="I298" i="3"/>
  <c r="H298" i="3"/>
  <c r="J297" i="3"/>
  <c r="I297" i="3"/>
  <c r="H297" i="3"/>
  <c r="J296" i="3"/>
  <c r="I296" i="3"/>
  <c r="H296" i="3"/>
  <c r="J295" i="3"/>
  <c r="I295" i="3"/>
  <c r="H295" i="3"/>
  <c r="J294" i="3"/>
  <c r="I294" i="3"/>
  <c r="H294" i="3"/>
  <c r="J293" i="3"/>
  <c r="I293" i="3"/>
  <c r="H293" i="3"/>
  <c r="J292" i="3"/>
  <c r="I292" i="3"/>
  <c r="H292" i="3"/>
  <c r="J291" i="3"/>
  <c r="I291" i="3"/>
  <c r="H291" i="3"/>
  <c r="J290" i="3"/>
  <c r="I290" i="3"/>
  <c r="H290" i="3"/>
  <c r="J289" i="3"/>
  <c r="I289" i="3"/>
  <c r="H289" i="3"/>
  <c r="J288" i="3"/>
  <c r="I288" i="3"/>
  <c r="H288" i="3"/>
  <c r="J287" i="3"/>
  <c r="I287" i="3"/>
  <c r="H287" i="3"/>
  <c r="J286" i="3"/>
  <c r="I286" i="3"/>
  <c r="H286" i="3"/>
  <c r="J285" i="3"/>
  <c r="I285" i="3"/>
  <c r="H285" i="3"/>
  <c r="J284" i="3"/>
  <c r="I284" i="3"/>
  <c r="H284" i="3"/>
  <c r="J283" i="3"/>
  <c r="I283" i="3"/>
  <c r="H283" i="3"/>
  <c r="J282" i="3"/>
  <c r="I282" i="3"/>
  <c r="H282" i="3"/>
  <c r="J281" i="3"/>
  <c r="I281" i="3"/>
  <c r="H281" i="3"/>
  <c r="J280" i="3"/>
  <c r="I280" i="3"/>
  <c r="H280" i="3"/>
  <c r="J279" i="3"/>
  <c r="I279" i="3"/>
  <c r="H279" i="3"/>
  <c r="J278" i="3"/>
  <c r="I278" i="3"/>
  <c r="H278" i="3"/>
  <c r="J277" i="3"/>
  <c r="I277" i="3"/>
  <c r="H277" i="3"/>
  <c r="J276" i="3"/>
  <c r="I276" i="3"/>
  <c r="H276" i="3"/>
  <c r="J275" i="3"/>
  <c r="I275" i="3"/>
  <c r="H275" i="3"/>
  <c r="J274" i="3"/>
  <c r="I274" i="3"/>
  <c r="H274" i="3"/>
  <c r="J273" i="3"/>
  <c r="I273" i="3"/>
  <c r="H273" i="3"/>
  <c r="J272" i="3"/>
  <c r="I272" i="3"/>
  <c r="H272" i="3"/>
  <c r="J271" i="3"/>
  <c r="I271" i="3"/>
  <c r="H271" i="3"/>
  <c r="J270" i="3"/>
  <c r="I270" i="3"/>
  <c r="H270" i="3"/>
  <c r="J269" i="3"/>
  <c r="I269" i="3"/>
  <c r="H269" i="3"/>
  <c r="J268" i="3"/>
  <c r="I268" i="3"/>
  <c r="H268" i="3"/>
  <c r="J267" i="3"/>
  <c r="I267" i="3"/>
  <c r="H267" i="3"/>
  <c r="J266" i="3"/>
  <c r="I266" i="3"/>
  <c r="H266" i="3"/>
  <c r="J265" i="3"/>
  <c r="I265" i="3"/>
  <c r="H265" i="3"/>
  <c r="J264" i="3"/>
  <c r="I264" i="3"/>
  <c r="H264" i="3"/>
  <c r="J263" i="3"/>
  <c r="I263" i="3"/>
  <c r="H263" i="3"/>
  <c r="J262" i="3"/>
  <c r="I262" i="3"/>
  <c r="H262" i="3"/>
  <c r="J261" i="3"/>
  <c r="I261" i="3"/>
  <c r="H261" i="3"/>
  <c r="J260" i="3"/>
  <c r="I260" i="3"/>
  <c r="H260" i="3"/>
  <c r="J259" i="3"/>
  <c r="I259" i="3"/>
  <c r="H259" i="3"/>
  <c r="J258" i="3"/>
  <c r="I258" i="3"/>
  <c r="H258" i="3"/>
  <c r="J257" i="3"/>
  <c r="I257" i="3"/>
  <c r="H257" i="3"/>
  <c r="J256" i="3"/>
  <c r="I256" i="3"/>
  <c r="H256" i="3"/>
  <c r="J255" i="3"/>
  <c r="I255" i="3"/>
  <c r="H255" i="3"/>
  <c r="J254" i="3"/>
  <c r="I254" i="3"/>
  <c r="H254" i="3"/>
  <c r="J253" i="3"/>
  <c r="I253" i="3"/>
  <c r="H253" i="3"/>
  <c r="J252" i="3"/>
  <c r="I252" i="3"/>
  <c r="H252" i="3"/>
  <c r="J251" i="3"/>
  <c r="I251" i="3"/>
  <c r="H251" i="3"/>
  <c r="J250" i="3"/>
  <c r="I250" i="3"/>
  <c r="H250" i="3"/>
  <c r="J249" i="3"/>
  <c r="I249" i="3"/>
  <c r="H249" i="3"/>
  <c r="J248" i="3"/>
  <c r="I248" i="3"/>
  <c r="H248" i="3"/>
  <c r="J247" i="3"/>
  <c r="I247" i="3"/>
  <c r="H247" i="3"/>
  <c r="J246" i="3"/>
  <c r="I246" i="3"/>
  <c r="H246" i="3"/>
  <c r="J245" i="3"/>
  <c r="I245" i="3"/>
  <c r="H245" i="3"/>
  <c r="J244" i="3"/>
  <c r="I244" i="3"/>
  <c r="H244" i="3"/>
  <c r="J243" i="3"/>
  <c r="I243" i="3"/>
  <c r="H243" i="3"/>
  <c r="J242" i="3"/>
  <c r="I242" i="3"/>
  <c r="H242" i="3"/>
  <c r="J241" i="3"/>
  <c r="I241" i="3"/>
  <c r="H241" i="3"/>
  <c r="J240" i="3"/>
  <c r="I240" i="3"/>
  <c r="H240" i="3"/>
  <c r="J239" i="3"/>
  <c r="I239" i="3"/>
  <c r="H239" i="3"/>
  <c r="J238" i="3"/>
  <c r="I238" i="3"/>
  <c r="H238" i="3"/>
  <c r="J237" i="3"/>
  <c r="I237" i="3"/>
  <c r="H237" i="3"/>
  <c r="J236" i="3"/>
  <c r="I236" i="3"/>
  <c r="H236" i="3"/>
  <c r="J235" i="3"/>
  <c r="I235" i="3"/>
  <c r="H235" i="3"/>
  <c r="J234" i="3"/>
  <c r="I234" i="3"/>
  <c r="H234" i="3"/>
  <c r="J233" i="3"/>
  <c r="I233" i="3"/>
  <c r="H233" i="3"/>
  <c r="J232" i="3"/>
  <c r="I232" i="3"/>
  <c r="H232" i="3"/>
  <c r="J231" i="3"/>
  <c r="I231" i="3"/>
  <c r="H231" i="3"/>
  <c r="J230" i="3"/>
  <c r="I230" i="3"/>
  <c r="H230" i="3"/>
  <c r="J229" i="3"/>
  <c r="I229" i="3"/>
  <c r="H229" i="3"/>
  <c r="J228" i="3"/>
  <c r="I228" i="3"/>
  <c r="H228" i="3"/>
  <c r="J227" i="3"/>
  <c r="I227" i="3"/>
  <c r="H227" i="3"/>
  <c r="J226" i="3"/>
  <c r="I226" i="3"/>
  <c r="H226" i="3"/>
  <c r="J225" i="3"/>
  <c r="I225" i="3"/>
  <c r="H225" i="3"/>
  <c r="J224" i="3"/>
  <c r="I224" i="3"/>
  <c r="H224" i="3"/>
  <c r="J223" i="3"/>
  <c r="I223" i="3"/>
  <c r="H223" i="3"/>
  <c r="J222" i="3"/>
  <c r="I222" i="3"/>
  <c r="H222" i="3"/>
  <c r="J221" i="3"/>
  <c r="I221" i="3"/>
  <c r="H221" i="3"/>
  <c r="J220" i="3"/>
  <c r="I220" i="3"/>
  <c r="H220" i="3"/>
  <c r="J219" i="3"/>
  <c r="I219" i="3"/>
  <c r="H219" i="3"/>
  <c r="J218" i="3"/>
  <c r="I218" i="3"/>
  <c r="H218" i="3"/>
  <c r="J217" i="3"/>
  <c r="I217" i="3"/>
  <c r="H217" i="3"/>
  <c r="J216" i="3"/>
  <c r="I216" i="3"/>
  <c r="H216" i="3"/>
  <c r="J215" i="3"/>
  <c r="I215" i="3"/>
  <c r="H215" i="3"/>
  <c r="J214" i="3"/>
  <c r="I214" i="3"/>
  <c r="H214" i="3"/>
  <c r="J213" i="3"/>
  <c r="I213" i="3"/>
  <c r="H213" i="3"/>
  <c r="J212" i="3"/>
  <c r="I212" i="3"/>
  <c r="H212" i="3"/>
  <c r="J211" i="3"/>
  <c r="I211" i="3"/>
  <c r="H211" i="3"/>
  <c r="J210" i="3"/>
  <c r="I210" i="3"/>
  <c r="H210" i="3"/>
  <c r="J209" i="3"/>
  <c r="I209" i="3"/>
  <c r="H209" i="3"/>
  <c r="J208" i="3"/>
  <c r="I208" i="3"/>
  <c r="H208" i="3"/>
  <c r="J207" i="3"/>
  <c r="I207" i="3"/>
  <c r="H207" i="3"/>
  <c r="J206" i="3"/>
  <c r="I206" i="3"/>
  <c r="H206" i="3"/>
  <c r="J205" i="3"/>
  <c r="I205" i="3"/>
  <c r="H205" i="3"/>
  <c r="J204" i="3"/>
  <c r="I204" i="3"/>
  <c r="H204" i="3"/>
  <c r="J203" i="3"/>
  <c r="I203" i="3"/>
  <c r="H203" i="3"/>
  <c r="J202" i="3"/>
  <c r="I202" i="3"/>
  <c r="H202" i="3"/>
  <c r="J201" i="3"/>
  <c r="I201" i="3"/>
  <c r="H201" i="3"/>
  <c r="J200" i="3"/>
  <c r="I200" i="3"/>
  <c r="H200" i="3"/>
  <c r="J199" i="3"/>
  <c r="I199" i="3"/>
  <c r="H199" i="3"/>
  <c r="J198" i="3"/>
  <c r="I198" i="3"/>
  <c r="H198" i="3"/>
  <c r="J197" i="3"/>
  <c r="I197" i="3"/>
  <c r="H197" i="3"/>
  <c r="J196" i="3"/>
  <c r="I196" i="3"/>
  <c r="H196" i="3"/>
  <c r="J195" i="3"/>
  <c r="I195" i="3"/>
  <c r="H195" i="3"/>
  <c r="J194" i="3"/>
  <c r="I194" i="3"/>
  <c r="H194" i="3"/>
  <c r="J193" i="3"/>
  <c r="I193" i="3"/>
  <c r="H193" i="3"/>
  <c r="J192" i="3"/>
  <c r="I192" i="3"/>
  <c r="H192" i="3"/>
  <c r="J191" i="3"/>
  <c r="I191" i="3"/>
  <c r="H191" i="3"/>
  <c r="J190" i="3"/>
  <c r="I190" i="3"/>
  <c r="H190" i="3"/>
  <c r="J189" i="3"/>
  <c r="I189" i="3"/>
  <c r="H189" i="3"/>
  <c r="J188" i="3"/>
  <c r="I188" i="3"/>
  <c r="H188" i="3"/>
  <c r="J187" i="3"/>
  <c r="I187" i="3"/>
  <c r="H187" i="3"/>
  <c r="J186" i="3"/>
  <c r="I186" i="3"/>
  <c r="H186" i="3"/>
  <c r="J185" i="3"/>
  <c r="I185" i="3"/>
  <c r="H185" i="3"/>
  <c r="J184" i="3"/>
  <c r="I184" i="3"/>
  <c r="H184" i="3"/>
  <c r="J183" i="3"/>
  <c r="I183" i="3"/>
  <c r="H183" i="3"/>
  <c r="J182" i="3"/>
  <c r="I182" i="3"/>
  <c r="H182" i="3"/>
  <c r="J181" i="3"/>
  <c r="I181" i="3"/>
  <c r="H181" i="3"/>
  <c r="J180" i="3"/>
  <c r="I180" i="3"/>
  <c r="H180" i="3"/>
  <c r="J179" i="3"/>
  <c r="I179" i="3"/>
  <c r="H179" i="3"/>
  <c r="J178" i="3"/>
  <c r="I178" i="3"/>
  <c r="H178" i="3"/>
  <c r="J177" i="3"/>
  <c r="I177" i="3"/>
  <c r="H177" i="3"/>
  <c r="J176" i="3"/>
  <c r="I176" i="3"/>
  <c r="H176" i="3"/>
  <c r="J175" i="3"/>
  <c r="I175" i="3"/>
  <c r="H175" i="3"/>
  <c r="J174" i="3"/>
  <c r="I174" i="3"/>
  <c r="H174" i="3"/>
  <c r="J173" i="3"/>
  <c r="I173" i="3"/>
  <c r="H173" i="3"/>
  <c r="J172" i="3"/>
  <c r="I172" i="3"/>
  <c r="H172" i="3"/>
  <c r="J171" i="3"/>
  <c r="I171" i="3"/>
  <c r="H171" i="3"/>
  <c r="J170" i="3"/>
  <c r="I170" i="3"/>
  <c r="H170" i="3"/>
  <c r="J169" i="3"/>
  <c r="I169" i="3"/>
  <c r="H169" i="3"/>
  <c r="J168" i="3"/>
  <c r="I168" i="3"/>
  <c r="H168" i="3"/>
  <c r="J167" i="3"/>
  <c r="I167" i="3"/>
  <c r="H167" i="3"/>
  <c r="J166" i="3"/>
  <c r="I166" i="3"/>
  <c r="H166" i="3"/>
  <c r="J165" i="3"/>
  <c r="I165" i="3"/>
  <c r="H165" i="3"/>
  <c r="J164" i="3"/>
  <c r="I164" i="3"/>
  <c r="H164" i="3"/>
  <c r="J163" i="3"/>
  <c r="I163" i="3"/>
  <c r="H163" i="3"/>
  <c r="J162" i="3"/>
  <c r="I162" i="3"/>
  <c r="H162" i="3"/>
  <c r="J161" i="3"/>
  <c r="I161" i="3"/>
  <c r="H161" i="3"/>
  <c r="J160" i="3"/>
  <c r="I160" i="3"/>
  <c r="H160" i="3"/>
  <c r="J159" i="3"/>
  <c r="I159" i="3"/>
  <c r="H159" i="3"/>
  <c r="J158" i="3"/>
  <c r="I158" i="3"/>
  <c r="H158" i="3"/>
  <c r="J157" i="3"/>
  <c r="I157" i="3"/>
  <c r="H157" i="3"/>
  <c r="J156" i="3"/>
  <c r="I156" i="3"/>
  <c r="H156" i="3"/>
  <c r="J155" i="3"/>
  <c r="I155" i="3"/>
  <c r="H155" i="3"/>
  <c r="J154" i="3"/>
  <c r="I154" i="3"/>
  <c r="H154" i="3"/>
  <c r="J153" i="3"/>
  <c r="I153" i="3"/>
  <c r="H153" i="3"/>
  <c r="J152" i="3"/>
  <c r="I152" i="3"/>
  <c r="H152" i="3"/>
  <c r="J151" i="3"/>
  <c r="I151" i="3"/>
  <c r="H151" i="3"/>
  <c r="J150" i="3"/>
  <c r="I150" i="3"/>
  <c r="H150" i="3"/>
  <c r="J149" i="3"/>
  <c r="I149" i="3"/>
  <c r="H149" i="3"/>
  <c r="J148" i="3"/>
  <c r="I148" i="3"/>
  <c r="H148" i="3"/>
  <c r="J147" i="3"/>
  <c r="I147" i="3"/>
  <c r="H147" i="3"/>
  <c r="J146" i="3"/>
  <c r="I146" i="3"/>
  <c r="H146" i="3"/>
  <c r="J145" i="3"/>
  <c r="I145" i="3"/>
  <c r="H145" i="3"/>
  <c r="J144" i="3"/>
  <c r="I144" i="3"/>
  <c r="H144" i="3"/>
  <c r="J143" i="3"/>
  <c r="I143" i="3"/>
  <c r="H143" i="3"/>
  <c r="J142" i="3"/>
  <c r="I142" i="3"/>
  <c r="H142" i="3"/>
  <c r="J141" i="3"/>
  <c r="I141" i="3"/>
  <c r="H141" i="3"/>
  <c r="J140" i="3"/>
  <c r="I140" i="3"/>
  <c r="H140" i="3"/>
  <c r="J139" i="3"/>
  <c r="I139" i="3"/>
  <c r="H139" i="3"/>
  <c r="J138" i="3"/>
  <c r="I138" i="3"/>
  <c r="H138" i="3"/>
  <c r="J137" i="3"/>
  <c r="I137" i="3"/>
  <c r="H137" i="3"/>
  <c r="J136" i="3"/>
  <c r="I136" i="3"/>
  <c r="H136" i="3"/>
  <c r="J135" i="3"/>
  <c r="I135" i="3"/>
  <c r="H135" i="3"/>
  <c r="J134" i="3"/>
  <c r="I134" i="3"/>
  <c r="H134" i="3"/>
  <c r="J133" i="3"/>
  <c r="I133" i="3"/>
  <c r="H133" i="3"/>
  <c r="J132" i="3"/>
  <c r="I132" i="3"/>
  <c r="H132" i="3"/>
  <c r="J131" i="3"/>
  <c r="I131" i="3"/>
  <c r="H131" i="3"/>
  <c r="J130" i="3"/>
  <c r="I130" i="3"/>
  <c r="H130" i="3"/>
  <c r="J129" i="3"/>
  <c r="I129" i="3"/>
  <c r="H129" i="3"/>
  <c r="J128" i="3"/>
  <c r="I128" i="3"/>
  <c r="H128" i="3"/>
  <c r="J127" i="3"/>
  <c r="I127" i="3"/>
  <c r="H127" i="3"/>
  <c r="J126" i="3"/>
  <c r="I126" i="3"/>
  <c r="H126" i="3"/>
  <c r="J125" i="3"/>
  <c r="I125" i="3"/>
  <c r="H125" i="3"/>
  <c r="J124" i="3"/>
  <c r="I124" i="3"/>
  <c r="H124" i="3"/>
  <c r="J123" i="3"/>
  <c r="I123" i="3"/>
  <c r="H123" i="3"/>
  <c r="J122" i="3"/>
  <c r="I122" i="3"/>
  <c r="H122" i="3"/>
  <c r="J121" i="3"/>
  <c r="I121" i="3"/>
  <c r="H121" i="3"/>
  <c r="J120" i="3"/>
  <c r="I120" i="3"/>
  <c r="H120" i="3"/>
  <c r="J119" i="3"/>
  <c r="I119" i="3"/>
  <c r="H119" i="3"/>
  <c r="J118" i="3"/>
  <c r="I118" i="3"/>
  <c r="H118" i="3"/>
  <c r="J117" i="3"/>
  <c r="I117" i="3"/>
  <c r="H117" i="3"/>
  <c r="J116" i="3"/>
  <c r="I116" i="3"/>
  <c r="H116" i="3"/>
  <c r="J115" i="3"/>
  <c r="I115" i="3"/>
  <c r="H115" i="3"/>
  <c r="J114" i="3"/>
  <c r="I114" i="3"/>
  <c r="H114" i="3"/>
  <c r="J113" i="3"/>
  <c r="I113" i="3"/>
  <c r="H113" i="3"/>
  <c r="J112" i="3"/>
  <c r="I112" i="3"/>
  <c r="H112" i="3"/>
  <c r="J111" i="3"/>
  <c r="I111" i="3"/>
  <c r="H111" i="3"/>
  <c r="J110" i="3"/>
  <c r="I110" i="3"/>
  <c r="H110" i="3"/>
  <c r="J109" i="3"/>
  <c r="I109" i="3"/>
  <c r="H109" i="3"/>
  <c r="J108" i="3"/>
  <c r="I108" i="3"/>
  <c r="H108" i="3"/>
  <c r="J107" i="3"/>
  <c r="I107" i="3"/>
  <c r="H107" i="3"/>
  <c r="J106" i="3"/>
  <c r="I106" i="3"/>
  <c r="H106" i="3"/>
  <c r="J105" i="3"/>
  <c r="I105" i="3"/>
  <c r="H105" i="3"/>
  <c r="J104" i="3"/>
  <c r="I104" i="3"/>
  <c r="H104" i="3"/>
  <c r="J103" i="3"/>
  <c r="I103" i="3"/>
  <c r="H103" i="3"/>
  <c r="J102" i="3"/>
  <c r="I102" i="3"/>
  <c r="H102" i="3"/>
  <c r="J101" i="3"/>
  <c r="I101" i="3"/>
  <c r="H101" i="3"/>
  <c r="J100" i="3"/>
  <c r="I100" i="3"/>
  <c r="H100" i="3"/>
  <c r="J99" i="3"/>
  <c r="I99" i="3"/>
  <c r="H99" i="3"/>
  <c r="J98" i="3"/>
  <c r="I98" i="3"/>
  <c r="H98" i="3"/>
  <c r="J97" i="3"/>
  <c r="I97" i="3"/>
  <c r="H97" i="3"/>
  <c r="J96" i="3"/>
  <c r="I96" i="3"/>
  <c r="H96" i="3"/>
  <c r="J95" i="3"/>
  <c r="I95" i="3"/>
  <c r="H95" i="3"/>
  <c r="J94" i="3"/>
  <c r="I94" i="3"/>
  <c r="H94" i="3"/>
  <c r="J93" i="3"/>
  <c r="I93" i="3"/>
  <c r="H93" i="3"/>
  <c r="J92" i="3"/>
  <c r="I92" i="3"/>
  <c r="H92" i="3"/>
  <c r="J91" i="3"/>
  <c r="I91" i="3"/>
  <c r="H91" i="3"/>
  <c r="J90" i="3"/>
  <c r="I90" i="3"/>
  <c r="H90" i="3"/>
  <c r="J89" i="3"/>
  <c r="I89" i="3"/>
  <c r="H89" i="3"/>
  <c r="J88" i="3"/>
  <c r="I88" i="3"/>
  <c r="H88" i="3"/>
  <c r="J87" i="3"/>
  <c r="I87" i="3"/>
  <c r="H87" i="3"/>
  <c r="J86" i="3"/>
  <c r="I86" i="3"/>
  <c r="H86" i="3"/>
  <c r="J85" i="3"/>
  <c r="I85" i="3"/>
  <c r="H85" i="3"/>
  <c r="J84" i="3"/>
  <c r="I84" i="3"/>
  <c r="H84" i="3"/>
  <c r="J83" i="3"/>
  <c r="I83" i="3"/>
  <c r="H83" i="3"/>
  <c r="J82" i="3"/>
  <c r="I82" i="3"/>
  <c r="H82" i="3"/>
  <c r="J81" i="3"/>
  <c r="I81" i="3"/>
  <c r="H81" i="3"/>
  <c r="J80" i="3"/>
  <c r="I80" i="3"/>
  <c r="H80" i="3"/>
  <c r="J79" i="3"/>
  <c r="I79" i="3"/>
  <c r="H79" i="3"/>
  <c r="J78" i="3"/>
  <c r="I78" i="3"/>
  <c r="H78" i="3"/>
  <c r="J77" i="3"/>
  <c r="I77" i="3"/>
  <c r="H77" i="3"/>
  <c r="J76" i="3"/>
  <c r="I76" i="3"/>
  <c r="H76" i="3"/>
  <c r="J75" i="3"/>
  <c r="I75" i="3"/>
  <c r="H75" i="3"/>
  <c r="J74" i="3"/>
  <c r="I74" i="3"/>
  <c r="H74" i="3"/>
  <c r="J73" i="3"/>
  <c r="I73" i="3"/>
  <c r="H73" i="3"/>
  <c r="J72" i="3"/>
  <c r="I72" i="3"/>
  <c r="H72" i="3"/>
  <c r="J71" i="3"/>
  <c r="I71" i="3"/>
  <c r="H71" i="3"/>
  <c r="J70" i="3"/>
  <c r="I70" i="3"/>
  <c r="H70" i="3"/>
  <c r="J69" i="3"/>
  <c r="I69" i="3"/>
  <c r="H69" i="3"/>
  <c r="J68" i="3"/>
  <c r="I68" i="3"/>
  <c r="H68" i="3"/>
  <c r="J67" i="3"/>
  <c r="I67" i="3"/>
  <c r="H67" i="3"/>
  <c r="J66" i="3"/>
  <c r="I66" i="3"/>
  <c r="H66" i="3"/>
  <c r="J65" i="3"/>
  <c r="I65" i="3"/>
  <c r="H65" i="3"/>
  <c r="J64" i="3"/>
  <c r="I64" i="3"/>
  <c r="H64" i="3"/>
  <c r="J63" i="3"/>
  <c r="I63" i="3"/>
  <c r="H63" i="3"/>
  <c r="J62" i="3"/>
  <c r="I62" i="3"/>
  <c r="H62" i="3"/>
  <c r="J61" i="3"/>
  <c r="I61" i="3"/>
  <c r="H61" i="3"/>
  <c r="J60" i="3"/>
  <c r="I60" i="3"/>
  <c r="H60" i="3"/>
  <c r="J59" i="3"/>
  <c r="I59" i="3"/>
  <c r="H59" i="3"/>
  <c r="J58" i="3"/>
  <c r="I58" i="3"/>
  <c r="H58" i="3"/>
  <c r="J57" i="3"/>
  <c r="I57" i="3"/>
  <c r="H57" i="3"/>
  <c r="J56" i="3"/>
  <c r="I56" i="3"/>
  <c r="H56" i="3"/>
  <c r="J55" i="3"/>
  <c r="I55" i="3"/>
  <c r="H55" i="3"/>
  <c r="J54" i="3"/>
  <c r="I54" i="3"/>
  <c r="H54" i="3"/>
  <c r="J53" i="3"/>
  <c r="I53" i="3"/>
  <c r="H53" i="3"/>
  <c r="J52" i="3"/>
  <c r="I52" i="3"/>
  <c r="H52" i="3"/>
  <c r="J51" i="3"/>
  <c r="I51" i="3"/>
  <c r="H51" i="3"/>
  <c r="J50" i="3"/>
  <c r="I50" i="3"/>
  <c r="H50" i="3"/>
  <c r="J49" i="3"/>
  <c r="I49" i="3"/>
  <c r="H49" i="3"/>
  <c r="J48" i="3"/>
  <c r="I48" i="3"/>
  <c r="H48" i="3"/>
  <c r="J47" i="3"/>
  <c r="I47" i="3"/>
  <c r="H47" i="3"/>
  <c r="J46" i="3"/>
  <c r="I46" i="3"/>
  <c r="H46" i="3"/>
  <c r="J45" i="3"/>
  <c r="I45" i="3"/>
  <c r="H45" i="3"/>
  <c r="J44" i="3"/>
  <c r="I44" i="3"/>
  <c r="H44" i="3"/>
  <c r="J43" i="3"/>
  <c r="I43" i="3"/>
  <c r="H43" i="3"/>
  <c r="J42" i="3"/>
  <c r="I42" i="3"/>
  <c r="H42" i="3"/>
  <c r="J41" i="3"/>
  <c r="I41" i="3"/>
  <c r="H41" i="3"/>
  <c r="J40" i="3"/>
  <c r="I40" i="3"/>
  <c r="H40" i="3"/>
  <c r="J39" i="3"/>
  <c r="I39" i="3"/>
  <c r="H39" i="3"/>
  <c r="J38" i="3"/>
  <c r="I38" i="3"/>
  <c r="H38" i="3"/>
  <c r="J37" i="3"/>
  <c r="I37" i="3"/>
  <c r="H37" i="3"/>
  <c r="J36" i="3"/>
  <c r="I36" i="3"/>
  <c r="H36" i="3"/>
  <c r="J35" i="3"/>
  <c r="I35" i="3"/>
  <c r="H35" i="3"/>
  <c r="J34" i="3"/>
  <c r="I34" i="3"/>
  <c r="H34" i="3"/>
  <c r="J33" i="3"/>
  <c r="I33" i="3"/>
  <c r="H33" i="3"/>
  <c r="J32" i="3"/>
  <c r="I32" i="3"/>
  <c r="H32" i="3"/>
  <c r="J31" i="3"/>
  <c r="I31" i="3"/>
  <c r="H31" i="3"/>
  <c r="J30" i="3"/>
  <c r="I30" i="3"/>
  <c r="H30" i="3"/>
  <c r="J29" i="3"/>
  <c r="I29" i="3"/>
  <c r="H29" i="3"/>
  <c r="J28" i="3"/>
  <c r="I28" i="3"/>
  <c r="H28" i="3"/>
  <c r="J27" i="3"/>
  <c r="I27" i="3"/>
  <c r="H27" i="3"/>
  <c r="J26" i="3"/>
  <c r="I26" i="3"/>
  <c r="H26" i="3"/>
  <c r="J25" i="3"/>
  <c r="I25" i="3"/>
  <c r="H25" i="3"/>
  <c r="J24" i="3"/>
  <c r="I24" i="3"/>
  <c r="H24" i="3"/>
  <c r="J23" i="3"/>
  <c r="I23" i="3"/>
  <c r="H23" i="3"/>
  <c r="J22" i="3"/>
  <c r="I22" i="3"/>
  <c r="H22" i="3"/>
  <c r="J21" i="3"/>
  <c r="I21" i="3"/>
  <c r="H21" i="3"/>
  <c r="J20" i="3"/>
  <c r="I20" i="3"/>
  <c r="H20" i="3"/>
  <c r="J19" i="3"/>
  <c r="I19" i="3"/>
  <c r="H19" i="3"/>
  <c r="J18" i="3"/>
  <c r="I18" i="3"/>
  <c r="H18" i="3"/>
  <c r="J17" i="3"/>
  <c r="I17" i="3"/>
  <c r="H17" i="3"/>
  <c r="J16" i="3"/>
  <c r="I16" i="3"/>
  <c r="H16" i="3"/>
  <c r="H15" i="3"/>
  <c r="J14" i="3"/>
  <c r="I14" i="3"/>
  <c r="H14" i="3"/>
  <c r="J13" i="3"/>
  <c r="I13" i="3"/>
  <c r="H13" i="3"/>
  <c r="H12" i="3"/>
  <c r="H11" i="3"/>
  <c r="H10" i="3"/>
  <c r="H9" i="3"/>
  <c r="H8" i="3"/>
  <c r="H7" i="3"/>
  <c r="H6" i="3"/>
  <c r="H5" i="3"/>
  <c r="H4" i="3"/>
  <c r="H3" i="3"/>
  <c r="I999" i="4"/>
  <c r="H999" i="4"/>
  <c r="E999" i="4"/>
  <c r="J999" i="4" s="1"/>
  <c r="C999" i="4"/>
  <c r="D999" i="4" s="1"/>
  <c r="B999" i="4"/>
  <c r="I998" i="4"/>
  <c r="H998" i="4"/>
  <c r="E998" i="4"/>
  <c r="J998" i="4" s="1"/>
  <c r="C998" i="4"/>
  <c r="D998" i="4" s="1"/>
  <c r="B998" i="4"/>
  <c r="I997" i="4"/>
  <c r="H997" i="4"/>
  <c r="E997" i="4"/>
  <c r="G997" i="4" s="1"/>
  <c r="C997" i="4"/>
  <c r="D997" i="4" s="1"/>
  <c r="B997" i="4"/>
  <c r="I996" i="4"/>
  <c r="H996" i="4"/>
  <c r="E996" i="4"/>
  <c r="C996" i="4"/>
  <c r="D996" i="4" s="1"/>
  <c r="B996" i="4"/>
  <c r="I995" i="4"/>
  <c r="H995" i="4"/>
  <c r="E995" i="4"/>
  <c r="C995" i="4"/>
  <c r="D995" i="4" s="1"/>
  <c r="B995" i="4"/>
  <c r="I994" i="4"/>
  <c r="H994" i="4"/>
  <c r="E994" i="4"/>
  <c r="J994" i="4" s="1"/>
  <c r="C994" i="4"/>
  <c r="D994" i="4" s="1"/>
  <c r="B994" i="4"/>
  <c r="I993" i="4"/>
  <c r="H993" i="4"/>
  <c r="E993" i="4"/>
  <c r="G993" i="4" s="1"/>
  <c r="C993" i="4"/>
  <c r="D993" i="4" s="1"/>
  <c r="B993" i="4"/>
  <c r="I992" i="4"/>
  <c r="H992" i="4"/>
  <c r="E992" i="4"/>
  <c r="F992" i="4" s="1"/>
  <c r="C992" i="4"/>
  <c r="D992" i="4" s="1"/>
  <c r="B992" i="4"/>
  <c r="I991" i="4"/>
  <c r="H991" i="4"/>
  <c r="E991" i="4"/>
  <c r="K991" i="4" s="1"/>
  <c r="C991" i="4"/>
  <c r="D991" i="4" s="1"/>
  <c r="B991" i="4"/>
  <c r="I990" i="4"/>
  <c r="H990" i="4"/>
  <c r="E990" i="4"/>
  <c r="J990" i="4" s="1"/>
  <c r="C990" i="4"/>
  <c r="D990" i="4" s="1"/>
  <c r="B990" i="4"/>
  <c r="I989" i="4"/>
  <c r="H989" i="4"/>
  <c r="E989" i="4"/>
  <c r="G989" i="4" s="1"/>
  <c r="C989" i="4"/>
  <c r="D989" i="4" s="1"/>
  <c r="B989" i="4"/>
  <c r="I988" i="4"/>
  <c r="H988" i="4"/>
  <c r="E988" i="4"/>
  <c r="F988" i="4" s="1"/>
  <c r="C988" i="4"/>
  <c r="D988" i="4" s="1"/>
  <c r="B988" i="4"/>
  <c r="I987" i="4"/>
  <c r="H987" i="4"/>
  <c r="E987" i="4"/>
  <c r="J987" i="4" s="1"/>
  <c r="C987" i="4"/>
  <c r="D987" i="4" s="1"/>
  <c r="B987" i="4"/>
  <c r="I986" i="4"/>
  <c r="H986" i="4"/>
  <c r="E986" i="4"/>
  <c r="C986" i="4"/>
  <c r="D986" i="4" s="1"/>
  <c r="B986" i="4"/>
  <c r="I985" i="4"/>
  <c r="H985" i="4"/>
  <c r="E985" i="4"/>
  <c r="G985" i="4" s="1"/>
  <c r="C985" i="4"/>
  <c r="D985" i="4" s="1"/>
  <c r="B985" i="4"/>
  <c r="I984" i="4"/>
  <c r="H984" i="4"/>
  <c r="E984" i="4"/>
  <c r="F984" i="4" s="1"/>
  <c r="C984" i="4"/>
  <c r="D984" i="4" s="1"/>
  <c r="B984" i="4"/>
  <c r="I983" i="4"/>
  <c r="H983" i="4"/>
  <c r="E983" i="4"/>
  <c r="K983" i="4" s="1"/>
  <c r="C983" i="4"/>
  <c r="D983" i="4" s="1"/>
  <c r="B983" i="4"/>
  <c r="I982" i="4"/>
  <c r="H982" i="4"/>
  <c r="E982" i="4"/>
  <c r="J982" i="4" s="1"/>
  <c r="C982" i="4"/>
  <c r="D982" i="4" s="1"/>
  <c r="B982" i="4"/>
  <c r="I981" i="4"/>
  <c r="H981" i="4"/>
  <c r="E981" i="4"/>
  <c r="G981" i="4" s="1"/>
  <c r="C981" i="4"/>
  <c r="D981" i="4" s="1"/>
  <c r="B981" i="4"/>
  <c r="I980" i="4"/>
  <c r="H980" i="4"/>
  <c r="E980" i="4"/>
  <c r="F980" i="4" s="1"/>
  <c r="C980" i="4"/>
  <c r="D980" i="4" s="1"/>
  <c r="B980" i="4"/>
  <c r="I979" i="4"/>
  <c r="H979" i="4"/>
  <c r="E979" i="4"/>
  <c r="K979" i="4" s="1"/>
  <c r="C979" i="4"/>
  <c r="D979" i="4" s="1"/>
  <c r="B979" i="4"/>
  <c r="I978" i="4"/>
  <c r="H978" i="4"/>
  <c r="E978" i="4"/>
  <c r="J978" i="4" s="1"/>
  <c r="C978" i="4"/>
  <c r="D978" i="4" s="1"/>
  <c r="B978" i="4"/>
  <c r="I977" i="4"/>
  <c r="H977" i="4"/>
  <c r="E977" i="4"/>
  <c r="G977" i="4" s="1"/>
  <c r="C977" i="4"/>
  <c r="D977" i="4" s="1"/>
  <c r="B977" i="4"/>
  <c r="I976" i="4"/>
  <c r="H976" i="4"/>
  <c r="E976" i="4"/>
  <c r="F976" i="4" s="1"/>
  <c r="C976" i="4"/>
  <c r="D976" i="4" s="1"/>
  <c r="B976" i="4"/>
  <c r="I975" i="4"/>
  <c r="H975" i="4"/>
  <c r="E975" i="4"/>
  <c r="J975" i="4" s="1"/>
  <c r="C975" i="4"/>
  <c r="D975" i="4" s="1"/>
  <c r="B975" i="4"/>
  <c r="I974" i="4"/>
  <c r="H974" i="4"/>
  <c r="E974" i="4"/>
  <c r="J974" i="4" s="1"/>
  <c r="C974" i="4"/>
  <c r="D974" i="4" s="1"/>
  <c r="B974" i="4"/>
  <c r="I973" i="4"/>
  <c r="H973" i="4"/>
  <c r="E973" i="4"/>
  <c r="G973" i="4" s="1"/>
  <c r="C973" i="4"/>
  <c r="D973" i="4" s="1"/>
  <c r="B973" i="4"/>
  <c r="I972" i="4"/>
  <c r="H972" i="4"/>
  <c r="E972" i="4"/>
  <c r="F972" i="4" s="1"/>
  <c r="C972" i="4"/>
  <c r="D972" i="4" s="1"/>
  <c r="B972" i="4"/>
  <c r="I971" i="4"/>
  <c r="H971" i="4"/>
  <c r="E971" i="4"/>
  <c r="K971" i="4" s="1"/>
  <c r="C971" i="4"/>
  <c r="D971" i="4" s="1"/>
  <c r="B971" i="4"/>
  <c r="I970" i="4"/>
  <c r="H970" i="4"/>
  <c r="E970" i="4"/>
  <c r="J970" i="4" s="1"/>
  <c r="C970" i="4"/>
  <c r="D970" i="4" s="1"/>
  <c r="B970" i="4"/>
  <c r="I969" i="4"/>
  <c r="H969" i="4"/>
  <c r="E969" i="4"/>
  <c r="G969" i="4" s="1"/>
  <c r="C969" i="4"/>
  <c r="D969" i="4" s="1"/>
  <c r="B969" i="4"/>
  <c r="I968" i="4"/>
  <c r="H968" i="4"/>
  <c r="E968" i="4"/>
  <c r="F968" i="4" s="1"/>
  <c r="C968" i="4"/>
  <c r="D968" i="4" s="1"/>
  <c r="B968" i="4"/>
  <c r="I967" i="4"/>
  <c r="H967" i="4"/>
  <c r="E967" i="4"/>
  <c r="J967" i="4" s="1"/>
  <c r="C967" i="4"/>
  <c r="D967" i="4" s="1"/>
  <c r="B967" i="4"/>
  <c r="I966" i="4"/>
  <c r="H966" i="4"/>
  <c r="E966" i="4"/>
  <c r="J966" i="4" s="1"/>
  <c r="C966" i="4"/>
  <c r="D966" i="4" s="1"/>
  <c r="B966" i="4"/>
  <c r="I965" i="4"/>
  <c r="H965" i="4"/>
  <c r="E965" i="4"/>
  <c r="G965" i="4" s="1"/>
  <c r="C965" i="4"/>
  <c r="D965" i="4" s="1"/>
  <c r="B965" i="4"/>
  <c r="I964" i="4"/>
  <c r="H964" i="4"/>
  <c r="E964" i="4"/>
  <c r="C964" i="4"/>
  <c r="D964" i="4" s="1"/>
  <c r="B964" i="4"/>
  <c r="I963" i="4"/>
  <c r="H963" i="4"/>
  <c r="E963" i="4"/>
  <c r="C963" i="4"/>
  <c r="D963" i="4" s="1"/>
  <c r="B963" i="4"/>
  <c r="I962" i="4"/>
  <c r="H962" i="4"/>
  <c r="E962" i="4"/>
  <c r="J962" i="4" s="1"/>
  <c r="C962" i="4"/>
  <c r="D962" i="4" s="1"/>
  <c r="B962" i="4"/>
  <c r="I961" i="4"/>
  <c r="H961" i="4"/>
  <c r="E961" i="4"/>
  <c r="G961" i="4" s="1"/>
  <c r="C961" i="4"/>
  <c r="D961" i="4" s="1"/>
  <c r="B961" i="4"/>
  <c r="I960" i="4"/>
  <c r="H960" i="4"/>
  <c r="E960" i="4"/>
  <c r="F960" i="4" s="1"/>
  <c r="C960" i="4"/>
  <c r="D960" i="4" s="1"/>
  <c r="B960" i="4"/>
  <c r="I959" i="4"/>
  <c r="H959" i="4"/>
  <c r="E959" i="4"/>
  <c r="K959" i="4" s="1"/>
  <c r="C959" i="4"/>
  <c r="D959" i="4" s="1"/>
  <c r="B959" i="4"/>
  <c r="I958" i="4"/>
  <c r="H958" i="4"/>
  <c r="E958" i="4"/>
  <c r="J958" i="4" s="1"/>
  <c r="C958" i="4"/>
  <c r="D958" i="4" s="1"/>
  <c r="B958" i="4"/>
  <c r="I957" i="4"/>
  <c r="H957" i="4"/>
  <c r="E957" i="4"/>
  <c r="G957" i="4" s="1"/>
  <c r="C957" i="4"/>
  <c r="D957" i="4" s="1"/>
  <c r="B957" i="4"/>
  <c r="I956" i="4"/>
  <c r="H956" i="4"/>
  <c r="E956" i="4"/>
  <c r="F956" i="4" s="1"/>
  <c r="C956" i="4"/>
  <c r="D956" i="4" s="1"/>
  <c r="B956" i="4"/>
  <c r="I955" i="4"/>
  <c r="H955" i="4"/>
  <c r="E955" i="4"/>
  <c r="J955" i="4" s="1"/>
  <c r="C955" i="4"/>
  <c r="D955" i="4" s="1"/>
  <c r="B955" i="4"/>
  <c r="I954" i="4"/>
  <c r="H954" i="4"/>
  <c r="E954" i="4"/>
  <c r="C954" i="4"/>
  <c r="D954" i="4" s="1"/>
  <c r="B954" i="4"/>
  <c r="I953" i="4"/>
  <c r="H953" i="4"/>
  <c r="E953" i="4"/>
  <c r="G953" i="4" s="1"/>
  <c r="C953" i="4"/>
  <c r="D953" i="4" s="1"/>
  <c r="B953" i="4"/>
  <c r="I952" i="4"/>
  <c r="H952" i="4"/>
  <c r="E952" i="4"/>
  <c r="F952" i="4" s="1"/>
  <c r="C952" i="4"/>
  <c r="D952" i="4" s="1"/>
  <c r="B952" i="4"/>
  <c r="I951" i="4"/>
  <c r="H951" i="4"/>
  <c r="E951" i="4"/>
  <c r="J951" i="4" s="1"/>
  <c r="C951" i="4"/>
  <c r="D951" i="4" s="1"/>
  <c r="B951" i="4"/>
  <c r="I950" i="4"/>
  <c r="H950" i="4"/>
  <c r="E950" i="4"/>
  <c r="J950" i="4" s="1"/>
  <c r="C950" i="4"/>
  <c r="D950" i="4" s="1"/>
  <c r="B950" i="4"/>
  <c r="I949" i="4"/>
  <c r="H949" i="4"/>
  <c r="E949" i="4"/>
  <c r="G949" i="4" s="1"/>
  <c r="C949" i="4"/>
  <c r="D949" i="4" s="1"/>
  <c r="B949" i="4"/>
  <c r="I948" i="4"/>
  <c r="H948" i="4"/>
  <c r="E948" i="4"/>
  <c r="F948" i="4" s="1"/>
  <c r="C948" i="4"/>
  <c r="D948" i="4" s="1"/>
  <c r="B948" i="4"/>
  <c r="I947" i="4"/>
  <c r="H947" i="4"/>
  <c r="E947" i="4"/>
  <c r="K947" i="4" s="1"/>
  <c r="C947" i="4"/>
  <c r="D947" i="4" s="1"/>
  <c r="B947" i="4"/>
  <c r="I946" i="4"/>
  <c r="H946" i="4"/>
  <c r="E946" i="4"/>
  <c r="J946" i="4" s="1"/>
  <c r="C946" i="4"/>
  <c r="D946" i="4" s="1"/>
  <c r="B946" i="4"/>
  <c r="I945" i="4"/>
  <c r="H945" i="4"/>
  <c r="E945" i="4"/>
  <c r="G945" i="4" s="1"/>
  <c r="C945" i="4"/>
  <c r="D945" i="4" s="1"/>
  <c r="B945" i="4"/>
  <c r="I944" i="4"/>
  <c r="H944" i="4"/>
  <c r="E944" i="4"/>
  <c r="F944" i="4" s="1"/>
  <c r="C944" i="4"/>
  <c r="D944" i="4" s="1"/>
  <c r="B944" i="4"/>
  <c r="I943" i="4"/>
  <c r="H943" i="4"/>
  <c r="E943" i="4"/>
  <c r="J943" i="4" s="1"/>
  <c r="C943" i="4"/>
  <c r="D943" i="4" s="1"/>
  <c r="B943" i="4"/>
  <c r="I942" i="4"/>
  <c r="H942" i="4"/>
  <c r="E942" i="4"/>
  <c r="J942" i="4" s="1"/>
  <c r="C942" i="4"/>
  <c r="D942" i="4" s="1"/>
  <c r="B942" i="4"/>
  <c r="I941" i="4"/>
  <c r="H941" i="4"/>
  <c r="E941" i="4"/>
  <c r="G941" i="4" s="1"/>
  <c r="C941" i="4"/>
  <c r="D941" i="4" s="1"/>
  <c r="B941" i="4"/>
  <c r="I940" i="4"/>
  <c r="H940" i="4"/>
  <c r="E940" i="4"/>
  <c r="F940" i="4" s="1"/>
  <c r="C940" i="4"/>
  <c r="D940" i="4" s="1"/>
  <c r="B940" i="4"/>
  <c r="I939" i="4"/>
  <c r="H939" i="4"/>
  <c r="E939" i="4"/>
  <c r="K939" i="4" s="1"/>
  <c r="C939" i="4"/>
  <c r="D939" i="4" s="1"/>
  <c r="B939" i="4"/>
  <c r="I938" i="4"/>
  <c r="H938" i="4"/>
  <c r="E938" i="4"/>
  <c r="J938" i="4" s="1"/>
  <c r="C938" i="4"/>
  <c r="D938" i="4" s="1"/>
  <c r="B938" i="4"/>
  <c r="I937" i="4"/>
  <c r="H937" i="4"/>
  <c r="E937" i="4"/>
  <c r="G937" i="4" s="1"/>
  <c r="C937" i="4"/>
  <c r="D937" i="4" s="1"/>
  <c r="B937" i="4"/>
  <c r="I936" i="4"/>
  <c r="H936" i="4"/>
  <c r="E936" i="4"/>
  <c r="F936" i="4" s="1"/>
  <c r="C936" i="4"/>
  <c r="D936" i="4" s="1"/>
  <c r="B936" i="4"/>
  <c r="I935" i="4"/>
  <c r="H935" i="4"/>
  <c r="E935" i="4"/>
  <c r="J935" i="4" s="1"/>
  <c r="C935" i="4"/>
  <c r="D935" i="4" s="1"/>
  <c r="B935" i="4"/>
  <c r="I934" i="4"/>
  <c r="H934" i="4"/>
  <c r="E934" i="4"/>
  <c r="J934" i="4" s="1"/>
  <c r="C934" i="4"/>
  <c r="D934" i="4" s="1"/>
  <c r="B934" i="4"/>
  <c r="I933" i="4"/>
  <c r="H933" i="4"/>
  <c r="E933" i="4"/>
  <c r="G933" i="4" s="1"/>
  <c r="C933" i="4"/>
  <c r="D933" i="4" s="1"/>
  <c r="B933" i="4"/>
  <c r="I932" i="4"/>
  <c r="H932" i="4"/>
  <c r="E932" i="4"/>
  <c r="J932" i="4" s="1"/>
  <c r="C932" i="4"/>
  <c r="D932" i="4" s="1"/>
  <c r="B932" i="4"/>
  <c r="I931" i="4"/>
  <c r="H931" i="4"/>
  <c r="E931" i="4"/>
  <c r="C931" i="4"/>
  <c r="D931" i="4" s="1"/>
  <c r="B931" i="4"/>
  <c r="I930" i="4"/>
  <c r="H930" i="4"/>
  <c r="E930" i="4"/>
  <c r="J930" i="4" s="1"/>
  <c r="C930" i="4"/>
  <c r="D930" i="4" s="1"/>
  <c r="B930" i="4"/>
  <c r="I929" i="4"/>
  <c r="H929" i="4"/>
  <c r="E929" i="4"/>
  <c r="G929" i="4" s="1"/>
  <c r="C929" i="4"/>
  <c r="D929" i="4" s="1"/>
  <c r="B929" i="4"/>
  <c r="I928" i="4"/>
  <c r="H928" i="4"/>
  <c r="E928" i="4"/>
  <c r="F928" i="4" s="1"/>
  <c r="C928" i="4"/>
  <c r="D928" i="4" s="1"/>
  <c r="B928" i="4"/>
  <c r="I927" i="4"/>
  <c r="H927" i="4"/>
  <c r="E927" i="4"/>
  <c r="K927" i="4" s="1"/>
  <c r="C927" i="4"/>
  <c r="D927" i="4" s="1"/>
  <c r="B927" i="4"/>
  <c r="I926" i="4"/>
  <c r="H926" i="4"/>
  <c r="E926" i="4"/>
  <c r="J926" i="4" s="1"/>
  <c r="C926" i="4"/>
  <c r="D926" i="4" s="1"/>
  <c r="B926" i="4"/>
  <c r="I925" i="4"/>
  <c r="H925" i="4"/>
  <c r="E925" i="4"/>
  <c r="G925" i="4" s="1"/>
  <c r="C925" i="4"/>
  <c r="D925" i="4" s="1"/>
  <c r="B925" i="4"/>
  <c r="I924" i="4"/>
  <c r="H924" i="4"/>
  <c r="E924" i="4"/>
  <c r="F924" i="4" s="1"/>
  <c r="C924" i="4"/>
  <c r="D924" i="4" s="1"/>
  <c r="B924" i="4"/>
  <c r="I923" i="4"/>
  <c r="H923" i="4"/>
  <c r="E923" i="4"/>
  <c r="J923" i="4" s="1"/>
  <c r="C923" i="4"/>
  <c r="D923" i="4" s="1"/>
  <c r="B923" i="4"/>
  <c r="I922" i="4"/>
  <c r="H922" i="4"/>
  <c r="E922" i="4"/>
  <c r="J922" i="4" s="1"/>
  <c r="C922" i="4"/>
  <c r="D922" i="4" s="1"/>
  <c r="B922" i="4"/>
  <c r="I921" i="4"/>
  <c r="H921" i="4"/>
  <c r="E921" i="4"/>
  <c r="G921" i="4" s="1"/>
  <c r="C921" i="4"/>
  <c r="D921" i="4" s="1"/>
  <c r="B921" i="4"/>
  <c r="I920" i="4"/>
  <c r="H920" i="4"/>
  <c r="E920" i="4"/>
  <c r="F920" i="4" s="1"/>
  <c r="C920" i="4"/>
  <c r="D920" i="4" s="1"/>
  <c r="B920" i="4"/>
  <c r="I919" i="4"/>
  <c r="H919" i="4"/>
  <c r="E919" i="4"/>
  <c r="J919" i="4" s="1"/>
  <c r="C919" i="4"/>
  <c r="D919" i="4" s="1"/>
  <c r="B919" i="4"/>
  <c r="I918" i="4"/>
  <c r="H918" i="4"/>
  <c r="E918" i="4"/>
  <c r="J918" i="4" s="1"/>
  <c r="C918" i="4"/>
  <c r="D918" i="4" s="1"/>
  <c r="B918" i="4"/>
  <c r="I917" i="4"/>
  <c r="H917" i="4"/>
  <c r="E917" i="4"/>
  <c r="G917" i="4" s="1"/>
  <c r="C917" i="4"/>
  <c r="D917" i="4" s="1"/>
  <c r="B917" i="4"/>
  <c r="I916" i="4"/>
  <c r="H916" i="4"/>
  <c r="E916" i="4"/>
  <c r="F916" i="4" s="1"/>
  <c r="C916" i="4"/>
  <c r="D916" i="4" s="1"/>
  <c r="B916" i="4"/>
  <c r="I915" i="4"/>
  <c r="H915" i="4"/>
  <c r="E915" i="4"/>
  <c r="K915" i="4" s="1"/>
  <c r="C915" i="4"/>
  <c r="D915" i="4" s="1"/>
  <c r="B915" i="4"/>
  <c r="I914" i="4"/>
  <c r="H914" i="4"/>
  <c r="E914" i="4"/>
  <c r="J914" i="4" s="1"/>
  <c r="C914" i="4"/>
  <c r="D914" i="4" s="1"/>
  <c r="B914" i="4"/>
  <c r="I913" i="4"/>
  <c r="H913" i="4"/>
  <c r="E913" i="4"/>
  <c r="G913" i="4" s="1"/>
  <c r="C913" i="4"/>
  <c r="D913" i="4" s="1"/>
  <c r="B913" i="4"/>
  <c r="I912" i="4"/>
  <c r="H912" i="4"/>
  <c r="E912" i="4"/>
  <c r="F912" i="4" s="1"/>
  <c r="C912" i="4"/>
  <c r="D912" i="4" s="1"/>
  <c r="B912" i="4"/>
  <c r="I911" i="4"/>
  <c r="H911" i="4"/>
  <c r="E911" i="4"/>
  <c r="J911" i="4" s="1"/>
  <c r="C911" i="4"/>
  <c r="D911" i="4" s="1"/>
  <c r="B911" i="4"/>
  <c r="I910" i="4"/>
  <c r="H910" i="4"/>
  <c r="E910" i="4"/>
  <c r="J910" i="4" s="1"/>
  <c r="C910" i="4"/>
  <c r="D910" i="4" s="1"/>
  <c r="B910" i="4"/>
  <c r="I909" i="4"/>
  <c r="H909" i="4"/>
  <c r="E909" i="4"/>
  <c r="G909" i="4" s="1"/>
  <c r="C909" i="4"/>
  <c r="D909" i="4" s="1"/>
  <c r="B909" i="4"/>
  <c r="I908" i="4"/>
  <c r="H908" i="4"/>
  <c r="E908" i="4"/>
  <c r="F908" i="4" s="1"/>
  <c r="C908" i="4"/>
  <c r="D908" i="4" s="1"/>
  <c r="B908" i="4"/>
  <c r="I907" i="4"/>
  <c r="H907" i="4"/>
  <c r="E907" i="4"/>
  <c r="K907" i="4" s="1"/>
  <c r="C907" i="4"/>
  <c r="D907" i="4" s="1"/>
  <c r="B907" i="4"/>
  <c r="I906" i="4"/>
  <c r="H906" i="4"/>
  <c r="E906" i="4"/>
  <c r="J906" i="4" s="1"/>
  <c r="C906" i="4"/>
  <c r="D906" i="4" s="1"/>
  <c r="B906" i="4"/>
  <c r="I905" i="4"/>
  <c r="H905" i="4"/>
  <c r="E905" i="4"/>
  <c r="G905" i="4" s="1"/>
  <c r="C905" i="4"/>
  <c r="D905" i="4" s="1"/>
  <c r="B905" i="4"/>
  <c r="I904" i="4"/>
  <c r="H904" i="4"/>
  <c r="E904" i="4"/>
  <c r="F904" i="4" s="1"/>
  <c r="C904" i="4"/>
  <c r="D904" i="4" s="1"/>
  <c r="B904" i="4"/>
  <c r="I903" i="4"/>
  <c r="H903" i="4"/>
  <c r="E903" i="4"/>
  <c r="C903" i="4"/>
  <c r="D903" i="4" s="1"/>
  <c r="B903" i="4"/>
  <c r="I902" i="4"/>
  <c r="H902" i="4"/>
  <c r="E902" i="4"/>
  <c r="J902" i="4" s="1"/>
  <c r="C902" i="4"/>
  <c r="D902" i="4" s="1"/>
  <c r="B902" i="4"/>
  <c r="I901" i="4"/>
  <c r="H901" i="4"/>
  <c r="E901" i="4"/>
  <c r="G901" i="4" s="1"/>
  <c r="C901" i="4"/>
  <c r="D901" i="4" s="1"/>
  <c r="B901" i="4"/>
  <c r="I900" i="4"/>
  <c r="H900" i="4"/>
  <c r="E900" i="4"/>
  <c r="C900" i="4"/>
  <c r="D900" i="4" s="1"/>
  <c r="B900" i="4"/>
  <c r="I899" i="4"/>
  <c r="H899" i="4"/>
  <c r="E899" i="4"/>
  <c r="C899" i="4"/>
  <c r="D899" i="4" s="1"/>
  <c r="B899" i="4"/>
  <c r="I898" i="4"/>
  <c r="H898" i="4"/>
  <c r="E898" i="4"/>
  <c r="J898" i="4" s="1"/>
  <c r="C898" i="4"/>
  <c r="D898" i="4" s="1"/>
  <c r="B898" i="4"/>
  <c r="I897" i="4"/>
  <c r="H897" i="4"/>
  <c r="E897" i="4"/>
  <c r="G897" i="4" s="1"/>
  <c r="C897" i="4"/>
  <c r="D897" i="4" s="1"/>
  <c r="B897" i="4"/>
  <c r="I896" i="4"/>
  <c r="H896" i="4"/>
  <c r="E896" i="4"/>
  <c r="F896" i="4" s="1"/>
  <c r="C896" i="4"/>
  <c r="D896" i="4" s="1"/>
  <c r="B896" i="4"/>
  <c r="I895" i="4"/>
  <c r="H895" i="4"/>
  <c r="E895" i="4"/>
  <c r="K895" i="4" s="1"/>
  <c r="C895" i="4"/>
  <c r="D895" i="4" s="1"/>
  <c r="B895" i="4"/>
  <c r="I894" i="4"/>
  <c r="H894" i="4"/>
  <c r="E894" i="4"/>
  <c r="J894" i="4" s="1"/>
  <c r="C894" i="4"/>
  <c r="D894" i="4" s="1"/>
  <c r="B894" i="4"/>
  <c r="I893" i="4"/>
  <c r="H893" i="4"/>
  <c r="E893" i="4"/>
  <c r="G893" i="4" s="1"/>
  <c r="C893" i="4"/>
  <c r="D893" i="4" s="1"/>
  <c r="B893" i="4"/>
  <c r="I892" i="4"/>
  <c r="H892" i="4"/>
  <c r="E892" i="4"/>
  <c r="F892" i="4" s="1"/>
  <c r="C892" i="4"/>
  <c r="D892" i="4" s="1"/>
  <c r="B892" i="4"/>
  <c r="I891" i="4"/>
  <c r="H891" i="4"/>
  <c r="E891" i="4"/>
  <c r="J891" i="4" s="1"/>
  <c r="C891" i="4"/>
  <c r="D891" i="4" s="1"/>
  <c r="B891" i="4"/>
  <c r="I890" i="4"/>
  <c r="H890" i="4"/>
  <c r="E890" i="4"/>
  <c r="C890" i="4"/>
  <c r="D890" i="4" s="1"/>
  <c r="B890" i="4"/>
  <c r="I889" i="4"/>
  <c r="H889" i="4"/>
  <c r="E889" i="4"/>
  <c r="G889" i="4" s="1"/>
  <c r="C889" i="4"/>
  <c r="D889" i="4" s="1"/>
  <c r="B889" i="4"/>
  <c r="I888" i="4"/>
  <c r="H888" i="4"/>
  <c r="E888" i="4"/>
  <c r="F888" i="4" s="1"/>
  <c r="C888" i="4"/>
  <c r="D888" i="4" s="1"/>
  <c r="B888" i="4"/>
  <c r="I887" i="4"/>
  <c r="H887" i="4"/>
  <c r="E887" i="4"/>
  <c r="K887" i="4" s="1"/>
  <c r="C887" i="4"/>
  <c r="D887" i="4" s="1"/>
  <c r="B887" i="4"/>
  <c r="I886" i="4"/>
  <c r="H886" i="4"/>
  <c r="E886" i="4"/>
  <c r="J886" i="4" s="1"/>
  <c r="C886" i="4"/>
  <c r="D886" i="4" s="1"/>
  <c r="B886" i="4"/>
  <c r="I885" i="4"/>
  <c r="H885" i="4"/>
  <c r="E885" i="4"/>
  <c r="G885" i="4" s="1"/>
  <c r="C885" i="4"/>
  <c r="D885" i="4" s="1"/>
  <c r="B885" i="4"/>
  <c r="I884" i="4"/>
  <c r="H884" i="4"/>
  <c r="E884" i="4"/>
  <c r="F884" i="4" s="1"/>
  <c r="C884" i="4"/>
  <c r="D884" i="4" s="1"/>
  <c r="B884" i="4"/>
  <c r="I883" i="4"/>
  <c r="H883" i="4"/>
  <c r="E883" i="4"/>
  <c r="K883" i="4" s="1"/>
  <c r="C883" i="4"/>
  <c r="D883" i="4" s="1"/>
  <c r="B883" i="4"/>
  <c r="I882" i="4"/>
  <c r="H882" i="4"/>
  <c r="E882" i="4"/>
  <c r="J882" i="4" s="1"/>
  <c r="C882" i="4"/>
  <c r="D882" i="4" s="1"/>
  <c r="B882" i="4"/>
  <c r="I881" i="4"/>
  <c r="H881" i="4"/>
  <c r="E881" i="4"/>
  <c r="G881" i="4" s="1"/>
  <c r="C881" i="4"/>
  <c r="D881" i="4" s="1"/>
  <c r="B881" i="4"/>
  <c r="I880" i="4"/>
  <c r="H880" i="4"/>
  <c r="E880" i="4"/>
  <c r="F880" i="4" s="1"/>
  <c r="C880" i="4"/>
  <c r="D880" i="4" s="1"/>
  <c r="B880" i="4"/>
  <c r="I879" i="4"/>
  <c r="H879" i="4"/>
  <c r="E879" i="4"/>
  <c r="J879" i="4" s="1"/>
  <c r="C879" i="4"/>
  <c r="D879" i="4" s="1"/>
  <c r="B879" i="4"/>
  <c r="I878" i="4"/>
  <c r="H878" i="4"/>
  <c r="E878" i="4"/>
  <c r="J878" i="4" s="1"/>
  <c r="C878" i="4"/>
  <c r="D878" i="4" s="1"/>
  <c r="B878" i="4"/>
  <c r="I877" i="4"/>
  <c r="H877" i="4"/>
  <c r="E877" i="4"/>
  <c r="G877" i="4" s="1"/>
  <c r="C877" i="4"/>
  <c r="D877" i="4" s="1"/>
  <c r="B877" i="4"/>
  <c r="I876" i="4"/>
  <c r="H876" i="4"/>
  <c r="E876" i="4"/>
  <c r="F876" i="4" s="1"/>
  <c r="C876" i="4"/>
  <c r="D876" i="4" s="1"/>
  <c r="B876" i="4"/>
  <c r="I875" i="4"/>
  <c r="H875" i="4"/>
  <c r="E875" i="4"/>
  <c r="K875" i="4" s="1"/>
  <c r="C875" i="4"/>
  <c r="D875" i="4" s="1"/>
  <c r="B875" i="4"/>
  <c r="I874" i="4"/>
  <c r="H874" i="4"/>
  <c r="E874" i="4"/>
  <c r="J874" i="4" s="1"/>
  <c r="C874" i="4"/>
  <c r="D874" i="4" s="1"/>
  <c r="B874" i="4"/>
  <c r="I873" i="4"/>
  <c r="H873" i="4"/>
  <c r="E873" i="4"/>
  <c r="G873" i="4" s="1"/>
  <c r="C873" i="4"/>
  <c r="D873" i="4" s="1"/>
  <c r="B873" i="4"/>
  <c r="I872" i="4"/>
  <c r="H872" i="4"/>
  <c r="E872" i="4"/>
  <c r="F872" i="4" s="1"/>
  <c r="C872" i="4"/>
  <c r="D872" i="4" s="1"/>
  <c r="B872" i="4"/>
  <c r="I871" i="4"/>
  <c r="H871" i="4"/>
  <c r="E871" i="4"/>
  <c r="J871" i="4" s="1"/>
  <c r="C871" i="4"/>
  <c r="D871" i="4" s="1"/>
  <c r="B871" i="4"/>
  <c r="I870" i="4"/>
  <c r="H870" i="4"/>
  <c r="E870" i="4"/>
  <c r="J870" i="4" s="1"/>
  <c r="C870" i="4"/>
  <c r="D870" i="4" s="1"/>
  <c r="B870" i="4"/>
  <c r="I869" i="4"/>
  <c r="H869" i="4"/>
  <c r="E869" i="4"/>
  <c r="G869" i="4" s="1"/>
  <c r="C869" i="4"/>
  <c r="D869" i="4" s="1"/>
  <c r="B869" i="4"/>
  <c r="I868" i="4"/>
  <c r="H868" i="4"/>
  <c r="E868" i="4"/>
  <c r="C868" i="4"/>
  <c r="D868" i="4" s="1"/>
  <c r="B868" i="4"/>
  <c r="I867" i="4"/>
  <c r="H867" i="4"/>
  <c r="E867" i="4"/>
  <c r="C867" i="4"/>
  <c r="D867" i="4" s="1"/>
  <c r="B867" i="4"/>
  <c r="I866" i="4"/>
  <c r="H866" i="4"/>
  <c r="E866" i="4"/>
  <c r="J866" i="4" s="1"/>
  <c r="C866" i="4"/>
  <c r="D866" i="4" s="1"/>
  <c r="B866" i="4"/>
  <c r="I865" i="4"/>
  <c r="H865" i="4"/>
  <c r="E865" i="4"/>
  <c r="G865" i="4" s="1"/>
  <c r="C865" i="4"/>
  <c r="D865" i="4" s="1"/>
  <c r="B865" i="4"/>
  <c r="I864" i="4"/>
  <c r="H864" i="4"/>
  <c r="E864" i="4"/>
  <c r="F864" i="4" s="1"/>
  <c r="C864" i="4"/>
  <c r="D864" i="4" s="1"/>
  <c r="B864" i="4"/>
  <c r="I863" i="4"/>
  <c r="H863" i="4"/>
  <c r="E863" i="4"/>
  <c r="K863" i="4" s="1"/>
  <c r="C863" i="4"/>
  <c r="D863" i="4" s="1"/>
  <c r="B863" i="4"/>
  <c r="I862" i="4"/>
  <c r="H862" i="4"/>
  <c r="E862" i="4"/>
  <c r="J862" i="4" s="1"/>
  <c r="C862" i="4"/>
  <c r="D862" i="4" s="1"/>
  <c r="B862" i="4"/>
  <c r="I861" i="4"/>
  <c r="H861" i="4"/>
  <c r="E861" i="4"/>
  <c r="G861" i="4" s="1"/>
  <c r="C861" i="4"/>
  <c r="D861" i="4" s="1"/>
  <c r="B861" i="4"/>
  <c r="I860" i="4"/>
  <c r="H860" i="4"/>
  <c r="E860" i="4"/>
  <c r="F860" i="4" s="1"/>
  <c r="C860" i="4"/>
  <c r="D860" i="4" s="1"/>
  <c r="B860" i="4"/>
  <c r="I859" i="4"/>
  <c r="H859" i="4"/>
  <c r="E859" i="4"/>
  <c r="J859" i="4" s="1"/>
  <c r="C859" i="4"/>
  <c r="D859" i="4" s="1"/>
  <c r="B859" i="4"/>
  <c r="I858" i="4"/>
  <c r="H858" i="4"/>
  <c r="E858" i="4"/>
  <c r="J858" i="4" s="1"/>
  <c r="C858" i="4"/>
  <c r="D858" i="4" s="1"/>
  <c r="B858" i="4"/>
  <c r="I857" i="4"/>
  <c r="H857" i="4"/>
  <c r="E857" i="4"/>
  <c r="G857" i="4" s="1"/>
  <c r="C857" i="4"/>
  <c r="D857" i="4" s="1"/>
  <c r="B857" i="4"/>
  <c r="I856" i="4"/>
  <c r="H856" i="4"/>
  <c r="E856" i="4"/>
  <c r="F856" i="4" s="1"/>
  <c r="C856" i="4"/>
  <c r="D856" i="4" s="1"/>
  <c r="B856" i="4"/>
  <c r="I855" i="4"/>
  <c r="H855" i="4"/>
  <c r="E855" i="4"/>
  <c r="J855" i="4" s="1"/>
  <c r="C855" i="4"/>
  <c r="D855" i="4" s="1"/>
  <c r="B855" i="4"/>
  <c r="I854" i="4"/>
  <c r="H854" i="4"/>
  <c r="E854" i="4"/>
  <c r="J854" i="4" s="1"/>
  <c r="C854" i="4"/>
  <c r="D854" i="4" s="1"/>
  <c r="B854" i="4"/>
  <c r="I853" i="4"/>
  <c r="H853" i="4"/>
  <c r="E853" i="4"/>
  <c r="G853" i="4" s="1"/>
  <c r="C853" i="4"/>
  <c r="D853" i="4" s="1"/>
  <c r="B853" i="4"/>
  <c r="I852" i="4"/>
  <c r="H852" i="4"/>
  <c r="E852" i="4"/>
  <c r="F852" i="4" s="1"/>
  <c r="C852" i="4"/>
  <c r="D852" i="4" s="1"/>
  <c r="B852" i="4"/>
  <c r="I851" i="4"/>
  <c r="H851" i="4"/>
  <c r="E851" i="4"/>
  <c r="K851" i="4" s="1"/>
  <c r="C851" i="4"/>
  <c r="D851" i="4" s="1"/>
  <c r="B851" i="4"/>
  <c r="I850" i="4"/>
  <c r="H850" i="4"/>
  <c r="E850" i="4"/>
  <c r="J850" i="4" s="1"/>
  <c r="C850" i="4"/>
  <c r="D850" i="4" s="1"/>
  <c r="B850" i="4"/>
  <c r="I849" i="4"/>
  <c r="H849" i="4"/>
  <c r="E849" i="4"/>
  <c r="G849" i="4" s="1"/>
  <c r="C849" i="4"/>
  <c r="D849" i="4" s="1"/>
  <c r="B849" i="4"/>
  <c r="I848" i="4"/>
  <c r="H848" i="4"/>
  <c r="E848" i="4"/>
  <c r="F848" i="4" s="1"/>
  <c r="C848" i="4"/>
  <c r="D848" i="4" s="1"/>
  <c r="B848" i="4"/>
  <c r="I847" i="4"/>
  <c r="H847" i="4"/>
  <c r="E847" i="4"/>
  <c r="J847" i="4" s="1"/>
  <c r="C847" i="4"/>
  <c r="D847" i="4" s="1"/>
  <c r="B847" i="4"/>
  <c r="I846" i="4"/>
  <c r="H846" i="4"/>
  <c r="E846" i="4"/>
  <c r="J846" i="4" s="1"/>
  <c r="C846" i="4"/>
  <c r="D846" i="4" s="1"/>
  <c r="B846" i="4"/>
  <c r="I845" i="4"/>
  <c r="H845" i="4"/>
  <c r="E845" i="4"/>
  <c r="G845" i="4" s="1"/>
  <c r="C845" i="4"/>
  <c r="D845" i="4" s="1"/>
  <c r="B845" i="4"/>
  <c r="I844" i="4"/>
  <c r="H844" i="4"/>
  <c r="E844" i="4"/>
  <c r="F844" i="4" s="1"/>
  <c r="C844" i="4"/>
  <c r="D844" i="4" s="1"/>
  <c r="B844" i="4"/>
  <c r="I843" i="4"/>
  <c r="H843" i="4"/>
  <c r="E843" i="4"/>
  <c r="K843" i="4" s="1"/>
  <c r="C843" i="4"/>
  <c r="D843" i="4" s="1"/>
  <c r="B843" i="4"/>
  <c r="I842" i="4"/>
  <c r="H842" i="4"/>
  <c r="E842" i="4"/>
  <c r="J842" i="4" s="1"/>
  <c r="C842" i="4"/>
  <c r="D842" i="4" s="1"/>
  <c r="B842" i="4"/>
  <c r="I841" i="4"/>
  <c r="H841" i="4"/>
  <c r="E841" i="4"/>
  <c r="G841" i="4" s="1"/>
  <c r="C841" i="4"/>
  <c r="D841" i="4" s="1"/>
  <c r="B841" i="4"/>
  <c r="I840" i="4"/>
  <c r="H840" i="4"/>
  <c r="E840" i="4"/>
  <c r="F840" i="4" s="1"/>
  <c r="C840" i="4"/>
  <c r="D840" i="4" s="1"/>
  <c r="B840" i="4"/>
  <c r="I839" i="4"/>
  <c r="H839" i="4"/>
  <c r="E839" i="4"/>
  <c r="J839" i="4" s="1"/>
  <c r="C839" i="4"/>
  <c r="D839" i="4" s="1"/>
  <c r="B839" i="4"/>
  <c r="I838" i="4"/>
  <c r="H838" i="4"/>
  <c r="E838" i="4"/>
  <c r="J838" i="4" s="1"/>
  <c r="C838" i="4"/>
  <c r="D838" i="4" s="1"/>
  <c r="B838" i="4"/>
  <c r="I837" i="4"/>
  <c r="H837" i="4"/>
  <c r="E837" i="4"/>
  <c r="G837" i="4" s="1"/>
  <c r="C837" i="4"/>
  <c r="D837" i="4" s="1"/>
  <c r="B837" i="4"/>
  <c r="I836" i="4"/>
  <c r="H836" i="4"/>
  <c r="E836" i="4"/>
  <c r="C836" i="4"/>
  <c r="D836" i="4" s="1"/>
  <c r="B836" i="4"/>
  <c r="I835" i="4"/>
  <c r="H835" i="4"/>
  <c r="E835" i="4"/>
  <c r="J835" i="4" s="1"/>
  <c r="C835" i="4"/>
  <c r="D835" i="4" s="1"/>
  <c r="B835" i="4"/>
  <c r="I834" i="4"/>
  <c r="H834" i="4"/>
  <c r="E834" i="4"/>
  <c r="J834" i="4" s="1"/>
  <c r="C834" i="4"/>
  <c r="D834" i="4" s="1"/>
  <c r="B834" i="4"/>
  <c r="I833" i="4"/>
  <c r="H833" i="4"/>
  <c r="E833" i="4"/>
  <c r="G833" i="4" s="1"/>
  <c r="C833" i="4"/>
  <c r="D833" i="4" s="1"/>
  <c r="B833" i="4"/>
  <c r="I832" i="4"/>
  <c r="H832" i="4"/>
  <c r="E832" i="4"/>
  <c r="F832" i="4" s="1"/>
  <c r="C832" i="4"/>
  <c r="D832" i="4" s="1"/>
  <c r="B832" i="4"/>
  <c r="I831" i="4"/>
  <c r="H831" i="4"/>
  <c r="E831" i="4"/>
  <c r="K831" i="4" s="1"/>
  <c r="C831" i="4"/>
  <c r="D831" i="4" s="1"/>
  <c r="B831" i="4"/>
  <c r="I830" i="4"/>
  <c r="H830" i="4"/>
  <c r="E830" i="4"/>
  <c r="J830" i="4" s="1"/>
  <c r="C830" i="4"/>
  <c r="D830" i="4" s="1"/>
  <c r="B830" i="4"/>
  <c r="I829" i="4"/>
  <c r="H829" i="4"/>
  <c r="E829" i="4"/>
  <c r="G829" i="4" s="1"/>
  <c r="C829" i="4"/>
  <c r="D829" i="4" s="1"/>
  <c r="B829" i="4"/>
  <c r="I828" i="4"/>
  <c r="H828" i="4"/>
  <c r="E828" i="4"/>
  <c r="F828" i="4" s="1"/>
  <c r="C828" i="4"/>
  <c r="D828" i="4" s="1"/>
  <c r="B828" i="4"/>
  <c r="I827" i="4"/>
  <c r="H827" i="4"/>
  <c r="E827" i="4"/>
  <c r="C827" i="4"/>
  <c r="D827" i="4" s="1"/>
  <c r="B827" i="4"/>
  <c r="I826" i="4"/>
  <c r="H826" i="4"/>
  <c r="E826" i="4"/>
  <c r="J826" i="4" s="1"/>
  <c r="C826" i="4"/>
  <c r="D826" i="4" s="1"/>
  <c r="B826" i="4"/>
  <c r="I825" i="4"/>
  <c r="H825" i="4"/>
  <c r="E825" i="4"/>
  <c r="G825" i="4" s="1"/>
  <c r="C825" i="4"/>
  <c r="D825" i="4" s="1"/>
  <c r="B825" i="4"/>
  <c r="I824" i="4"/>
  <c r="H824" i="4"/>
  <c r="E824" i="4"/>
  <c r="F824" i="4" s="1"/>
  <c r="C824" i="4"/>
  <c r="D824" i="4" s="1"/>
  <c r="B824" i="4"/>
  <c r="I823" i="4"/>
  <c r="H823" i="4"/>
  <c r="E823" i="4"/>
  <c r="J823" i="4" s="1"/>
  <c r="C823" i="4"/>
  <c r="D823" i="4" s="1"/>
  <c r="B823" i="4"/>
  <c r="I822" i="4"/>
  <c r="H822" i="4"/>
  <c r="E822" i="4"/>
  <c r="J822" i="4" s="1"/>
  <c r="C822" i="4"/>
  <c r="D822" i="4" s="1"/>
  <c r="B822" i="4"/>
  <c r="I821" i="4"/>
  <c r="H821" i="4"/>
  <c r="E821" i="4"/>
  <c r="G821" i="4" s="1"/>
  <c r="C821" i="4"/>
  <c r="D821" i="4" s="1"/>
  <c r="B821" i="4"/>
  <c r="I820" i="4"/>
  <c r="H820" i="4"/>
  <c r="E820" i="4"/>
  <c r="F820" i="4" s="1"/>
  <c r="C820" i="4"/>
  <c r="D820" i="4" s="1"/>
  <c r="B820" i="4"/>
  <c r="I819" i="4"/>
  <c r="H819" i="4"/>
  <c r="E819" i="4"/>
  <c r="K819" i="4" s="1"/>
  <c r="C819" i="4"/>
  <c r="D819" i="4" s="1"/>
  <c r="B819" i="4"/>
  <c r="I818" i="4"/>
  <c r="H818" i="4"/>
  <c r="E818" i="4"/>
  <c r="J818" i="4" s="1"/>
  <c r="C818" i="4"/>
  <c r="D818" i="4" s="1"/>
  <c r="B818" i="4"/>
  <c r="I817" i="4"/>
  <c r="H817" i="4"/>
  <c r="E817" i="4"/>
  <c r="G817" i="4" s="1"/>
  <c r="C817" i="4"/>
  <c r="D817" i="4" s="1"/>
  <c r="B817" i="4"/>
  <c r="I816" i="4"/>
  <c r="H816" i="4"/>
  <c r="E816" i="4"/>
  <c r="F816" i="4" s="1"/>
  <c r="C816" i="4"/>
  <c r="D816" i="4" s="1"/>
  <c r="B816" i="4"/>
  <c r="I815" i="4"/>
  <c r="H815" i="4"/>
  <c r="E815" i="4"/>
  <c r="J815" i="4" s="1"/>
  <c r="C815" i="4"/>
  <c r="D815" i="4" s="1"/>
  <c r="B815" i="4"/>
  <c r="I814" i="4"/>
  <c r="H814" i="4"/>
  <c r="E814" i="4"/>
  <c r="J814" i="4" s="1"/>
  <c r="C814" i="4"/>
  <c r="D814" i="4" s="1"/>
  <c r="B814" i="4"/>
  <c r="I813" i="4"/>
  <c r="H813" i="4"/>
  <c r="E813" i="4"/>
  <c r="G813" i="4" s="1"/>
  <c r="C813" i="4"/>
  <c r="D813" i="4" s="1"/>
  <c r="B813" i="4"/>
  <c r="I812" i="4"/>
  <c r="H812" i="4"/>
  <c r="E812" i="4"/>
  <c r="F812" i="4" s="1"/>
  <c r="C812" i="4"/>
  <c r="D812" i="4" s="1"/>
  <c r="B812" i="4"/>
  <c r="I811" i="4"/>
  <c r="H811" i="4"/>
  <c r="E811" i="4"/>
  <c r="K811" i="4" s="1"/>
  <c r="C811" i="4"/>
  <c r="D811" i="4" s="1"/>
  <c r="B811" i="4"/>
  <c r="I810" i="4"/>
  <c r="H810" i="4"/>
  <c r="E810" i="4"/>
  <c r="J810" i="4" s="1"/>
  <c r="C810" i="4"/>
  <c r="D810" i="4" s="1"/>
  <c r="B810" i="4"/>
  <c r="I809" i="4"/>
  <c r="H809" i="4"/>
  <c r="E809" i="4"/>
  <c r="G809" i="4" s="1"/>
  <c r="C809" i="4"/>
  <c r="D809" i="4" s="1"/>
  <c r="B809" i="4"/>
  <c r="I808" i="4"/>
  <c r="H808" i="4"/>
  <c r="E808" i="4"/>
  <c r="F808" i="4" s="1"/>
  <c r="C808" i="4"/>
  <c r="D808" i="4" s="1"/>
  <c r="B808" i="4"/>
  <c r="I807" i="4"/>
  <c r="H807" i="4"/>
  <c r="E807" i="4"/>
  <c r="K807" i="4" s="1"/>
  <c r="C807" i="4"/>
  <c r="D807" i="4" s="1"/>
  <c r="B807" i="4"/>
  <c r="I806" i="4"/>
  <c r="H806" i="4"/>
  <c r="E806" i="4"/>
  <c r="C806" i="4"/>
  <c r="D806" i="4" s="1"/>
  <c r="B806" i="4"/>
  <c r="I805" i="4"/>
  <c r="H805" i="4"/>
  <c r="E805" i="4"/>
  <c r="G805" i="4" s="1"/>
  <c r="C805" i="4"/>
  <c r="D805" i="4" s="1"/>
  <c r="B805" i="4"/>
  <c r="I804" i="4"/>
  <c r="H804" i="4"/>
  <c r="E804" i="4"/>
  <c r="F804" i="4" s="1"/>
  <c r="C804" i="4"/>
  <c r="D804" i="4" s="1"/>
  <c r="B804" i="4"/>
  <c r="I803" i="4"/>
  <c r="H803" i="4"/>
  <c r="E803" i="4"/>
  <c r="J803" i="4" s="1"/>
  <c r="C803" i="4"/>
  <c r="D803" i="4" s="1"/>
  <c r="B803" i="4"/>
  <c r="I802" i="4"/>
  <c r="H802" i="4"/>
  <c r="E802" i="4"/>
  <c r="J802" i="4" s="1"/>
  <c r="C802" i="4"/>
  <c r="D802" i="4" s="1"/>
  <c r="B802" i="4"/>
  <c r="I801" i="4"/>
  <c r="H801" i="4"/>
  <c r="E801" i="4"/>
  <c r="G801" i="4" s="1"/>
  <c r="C801" i="4"/>
  <c r="D801" i="4" s="1"/>
  <c r="B801" i="4"/>
  <c r="I800" i="4"/>
  <c r="H800" i="4"/>
  <c r="E800" i="4"/>
  <c r="F800" i="4" s="1"/>
  <c r="C800" i="4"/>
  <c r="D800" i="4" s="1"/>
  <c r="B800" i="4"/>
  <c r="I799" i="4"/>
  <c r="H799" i="4"/>
  <c r="E799" i="4"/>
  <c r="C799" i="4"/>
  <c r="D799" i="4" s="1"/>
  <c r="B799" i="4"/>
  <c r="I798" i="4"/>
  <c r="H798" i="4"/>
  <c r="E798" i="4"/>
  <c r="J798" i="4" s="1"/>
  <c r="C798" i="4"/>
  <c r="D798" i="4" s="1"/>
  <c r="B798" i="4"/>
  <c r="I797" i="4"/>
  <c r="H797" i="4"/>
  <c r="E797" i="4"/>
  <c r="G797" i="4" s="1"/>
  <c r="C797" i="4"/>
  <c r="D797" i="4" s="1"/>
  <c r="B797" i="4"/>
  <c r="I796" i="4"/>
  <c r="H796" i="4"/>
  <c r="E796" i="4"/>
  <c r="F796" i="4" s="1"/>
  <c r="C796" i="4"/>
  <c r="D796" i="4" s="1"/>
  <c r="B796" i="4"/>
  <c r="I795" i="4"/>
  <c r="H795" i="4"/>
  <c r="E795" i="4"/>
  <c r="C795" i="4"/>
  <c r="D795" i="4" s="1"/>
  <c r="B795" i="4"/>
  <c r="I794" i="4"/>
  <c r="H794" i="4"/>
  <c r="E794" i="4"/>
  <c r="J794" i="4" s="1"/>
  <c r="C794" i="4"/>
  <c r="D794" i="4" s="1"/>
  <c r="B794" i="4"/>
  <c r="I793" i="4"/>
  <c r="H793" i="4"/>
  <c r="E793" i="4"/>
  <c r="G793" i="4" s="1"/>
  <c r="C793" i="4"/>
  <c r="D793" i="4" s="1"/>
  <c r="B793" i="4"/>
  <c r="I792" i="4"/>
  <c r="H792" i="4"/>
  <c r="E792" i="4"/>
  <c r="F792" i="4" s="1"/>
  <c r="C792" i="4"/>
  <c r="D792" i="4" s="1"/>
  <c r="B792" i="4"/>
  <c r="I791" i="4"/>
  <c r="H791" i="4"/>
  <c r="E791" i="4"/>
  <c r="K791" i="4" s="1"/>
  <c r="C791" i="4"/>
  <c r="D791" i="4" s="1"/>
  <c r="B791" i="4"/>
  <c r="I790" i="4"/>
  <c r="H790" i="4"/>
  <c r="E790" i="4"/>
  <c r="J790" i="4" s="1"/>
  <c r="C790" i="4"/>
  <c r="D790" i="4" s="1"/>
  <c r="B790" i="4"/>
  <c r="I789" i="4"/>
  <c r="H789" i="4"/>
  <c r="E789" i="4"/>
  <c r="G789" i="4" s="1"/>
  <c r="C789" i="4"/>
  <c r="D789" i="4" s="1"/>
  <c r="B789" i="4"/>
  <c r="I788" i="4"/>
  <c r="H788" i="4"/>
  <c r="E788" i="4"/>
  <c r="F788" i="4" s="1"/>
  <c r="C788" i="4"/>
  <c r="D788" i="4" s="1"/>
  <c r="B788" i="4"/>
  <c r="I787" i="4"/>
  <c r="H787" i="4"/>
  <c r="E787" i="4"/>
  <c r="K787" i="4" s="1"/>
  <c r="C787" i="4"/>
  <c r="D787" i="4" s="1"/>
  <c r="B787" i="4"/>
  <c r="I786" i="4"/>
  <c r="H786" i="4"/>
  <c r="E786" i="4"/>
  <c r="J786" i="4" s="1"/>
  <c r="C786" i="4"/>
  <c r="D786" i="4" s="1"/>
  <c r="B786" i="4"/>
  <c r="I785" i="4"/>
  <c r="H785" i="4"/>
  <c r="E785" i="4"/>
  <c r="G785" i="4" s="1"/>
  <c r="C785" i="4"/>
  <c r="D785" i="4" s="1"/>
  <c r="B785" i="4"/>
  <c r="I784" i="4"/>
  <c r="H784" i="4"/>
  <c r="E784" i="4"/>
  <c r="F784" i="4" s="1"/>
  <c r="C784" i="4"/>
  <c r="D784" i="4" s="1"/>
  <c r="B784" i="4"/>
  <c r="I783" i="4"/>
  <c r="H783" i="4"/>
  <c r="E783" i="4"/>
  <c r="J783" i="4" s="1"/>
  <c r="C783" i="4"/>
  <c r="D783" i="4" s="1"/>
  <c r="B783" i="4"/>
  <c r="I782" i="4"/>
  <c r="H782" i="4"/>
  <c r="E782" i="4"/>
  <c r="J782" i="4" s="1"/>
  <c r="C782" i="4"/>
  <c r="D782" i="4" s="1"/>
  <c r="B782" i="4"/>
  <c r="I781" i="4"/>
  <c r="H781" i="4"/>
  <c r="E781" i="4"/>
  <c r="G781" i="4" s="1"/>
  <c r="C781" i="4"/>
  <c r="D781" i="4" s="1"/>
  <c r="B781" i="4"/>
  <c r="I780" i="4"/>
  <c r="H780" i="4"/>
  <c r="E780" i="4"/>
  <c r="F780" i="4" s="1"/>
  <c r="C780" i="4"/>
  <c r="D780" i="4" s="1"/>
  <c r="B780" i="4"/>
  <c r="I779" i="4"/>
  <c r="H779" i="4"/>
  <c r="E779" i="4"/>
  <c r="K779" i="4" s="1"/>
  <c r="C779" i="4"/>
  <c r="D779" i="4" s="1"/>
  <c r="B779" i="4"/>
  <c r="I778" i="4"/>
  <c r="H778" i="4"/>
  <c r="E778" i="4"/>
  <c r="J778" i="4" s="1"/>
  <c r="C778" i="4"/>
  <c r="D778" i="4" s="1"/>
  <c r="B778" i="4"/>
  <c r="I777" i="4"/>
  <c r="H777" i="4"/>
  <c r="E777" i="4"/>
  <c r="G777" i="4" s="1"/>
  <c r="C777" i="4"/>
  <c r="D777" i="4" s="1"/>
  <c r="B777" i="4"/>
  <c r="I776" i="4"/>
  <c r="H776" i="4"/>
  <c r="E776" i="4"/>
  <c r="F776" i="4" s="1"/>
  <c r="C776" i="4"/>
  <c r="D776" i="4" s="1"/>
  <c r="B776" i="4"/>
  <c r="I775" i="4"/>
  <c r="H775" i="4"/>
  <c r="E775" i="4"/>
  <c r="J775" i="4" s="1"/>
  <c r="C775" i="4"/>
  <c r="D775" i="4" s="1"/>
  <c r="B775" i="4"/>
  <c r="I774" i="4"/>
  <c r="H774" i="4"/>
  <c r="E774" i="4"/>
  <c r="J774" i="4" s="1"/>
  <c r="C774" i="4"/>
  <c r="D774" i="4" s="1"/>
  <c r="B774" i="4"/>
  <c r="I773" i="4"/>
  <c r="H773" i="4"/>
  <c r="E773" i="4"/>
  <c r="G773" i="4" s="1"/>
  <c r="C773" i="4"/>
  <c r="D773" i="4" s="1"/>
  <c r="B773" i="4"/>
  <c r="I772" i="4"/>
  <c r="H772" i="4"/>
  <c r="E772" i="4"/>
  <c r="K772" i="4" s="1"/>
  <c r="C772" i="4"/>
  <c r="D772" i="4" s="1"/>
  <c r="B772" i="4"/>
  <c r="I771" i="4"/>
  <c r="H771" i="4"/>
  <c r="E771" i="4"/>
  <c r="J771" i="4" s="1"/>
  <c r="C771" i="4"/>
  <c r="D771" i="4" s="1"/>
  <c r="B771" i="4"/>
  <c r="I770" i="4"/>
  <c r="H770" i="4"/>
  <c r="E770" i="4"/>
  <c r="J770" i="4" s="1"/>
  <c r="C770" i="4"/>
  <c r="D770" i="4" s="1"/>
  <c r="B770" i="4"/>
  <c r="I769" i="4"/>
  <c r="H769" i="4"/>
  <c r="E769" i="4"/>
  <c r="G769" i="4" s="1"/>
  <c r="C769" i="4"/>
  <c r="D769" i="4" s="1"/>
  <c r="B769" i="4"/>
  <c r="I768" i="4"/>
  <c r="H768" i="4"/>
  <c r="E768" i="4"/>
  <c r="F768" i="4" s="1"/>
  <c r="C768" i="4"/>
  <c r="D768" i="4" s="1"/>
  <c r="B768" i="4"/>
  <c r="I767" i="4"/>
  <c r="H767" i="4"/>
  <c r="E767" i="4"/>
  <c r="K767" i="4" s="1"/>
  <c r="C767" i="4"/>
  <c r="D767" i="4" s="1"/>
  <c r="B767" i="4"/>
  <c r="I766" i="4"/>
  <c r="H766" i="4"/>
  <c r="E766" i="4"/>
  <c r="J766" i="4" s="1"/>
  <c r="C766" i="4"/>
  <c r="D766" i="4" s="1"/>
  <c r="B766" i="4"/>
  <c r="I765" i="4"/>
  <c r="H765" i="4"/>
  <c r="E765" i="4"/>
  <c r="G765" i="4" s="1"/>
  <c r="C765" i="4"/>
  <c r="D765" i="4" s="1"/>
  <c r="B765" i="4"/>
  <c r="I764" i="4"/>
  <c r="H764" i="4"/>
  <c r="E764" i="4"/>
  <c r="F764" i="4" s="1"/>
  <c r="C764" i="4"/>
  <c r="D764" i="4" s="1"/>
  <c r="B764" i="4"/>
  <c r="I763" i="4"/>
  <c r="H763" i="4"/>
  <c r="E763" i="4"/>
  <c r="C763" i="4"/>
  <c r="D763" i="4" s="1"/>
  <c r="B763" i="4"/>
  <c r="I762" i="4"/>
  <c r="H762" i="4"/>
  <c r="E762" i="4"/>
  <c r="C762" i="4"/>
  <c r="D762" i="4" s="1"/>
  <c r="B762" i="4"/>
  <c r="I761" i="4"/>
  <c r="H761" i="4"/>
  <c r="E761" i="4"/>
  <c r="G761" i="4" s="1"/>
  <c r="C761" i="4"/>
  <c r="D761" i="4" s="1"/>
  <c r="B761" i="4"/>
  <c r="I760" i="4"/>
  <c r="H760" i="4"/>
  <c r="E760" i="4"/>
  <c r="F760" i="4" s="1"/>
  <c r="C760" i="4"/>
  <c r="D760" i="4" s="1"/>
  <c r="B760" i="4"/>
  <c r="I759" i="4"/>
  <c r="H759" i="4"/>
  <c r="E759" i="4"/>
  <c r="K759" i="4" s="1"/>
  <c r="C759" i="4"/>
  <c r="D759" i="4" s="1"/>
  <c r="B759" i="4"/>
  <c r="I758" i="4"/>
  <c r="H758" i="4"/>
  <c r="E758" i="4"/>
  <c r="J758" i="4" s="1"/>
  <c r="C758" i="4"/>
  <c r="D758" i="4" s="1"/>
  <c r="B758" i="4"/>
  <c r="I757" i="4"/>
  <c r="H757" i="4"/>
  <c r="E757" i="4"/>
  <c r="G757" i="4" s="1"/>
  <c r="C757" i="4"/>
  <c r="D757" i="4" s="1"/>
  <c r="B757" i="4"/>
  <c r="I756" i="4"/>
  <c r="H756" i="4"/>
  <c r="E756" i="4"/>
  <c r="F756" i="4" s="1"/>
  <c r="C756" i="4"/>
  <c r="D756" i="4" s="1"/>
  <c r="B756" i="4"/>
  <c r="I755" i="4"/>
  <c r="H755" i="4"/>
  <c r="E755" i="4"/>
  <c r="K755" i="4" s="1"/>
  <c r="C755" i="4"/>
  <c r="D755" i="4" s="1"/>
  <c r="B755" i="4"/>
  <c r="I754" i="4"/>
  <c r="H754" i="4"/>
  <c r="E754" i="4"/>
  <c r="J754" i="4" s="1"/>
  <c r="C754" i="4"/>
  <c r="D754" i="4" s="1"/>
  <c r="B754" i="4"/>
  <c r="I753" i="4"/>
  <c r="H753" i="4"/>
  <c r="E753" i="4"/>
  <c r="G753" i="4" s="1"/>
  <c r="C753" i="4"/>
  <c r="D753" i="4" s="1"/>
  <c r="B753" i="4"/>
  <c r="I752" i="4"/>
  <c r="H752" i="4"/>
  <c r="E752" i="4"/>
  <c r="F752" i="4" s="1"/>
  <c r="C752" i="4"/>
  <c r="D752" i="4" s="1"/>
  <c r="B752" i="4"/>
  <c r="I751" i="4"/>
  <c r="H751" i="4"/>
  <c r="E751" i="4"/>
  <c r="J751" i="4" s="1"/>
  <c r="C751" i="4"/>
  <c r="D751" i="4" s="1"/>
  <c r="B751" i="4"/>
  <c r="I750" i="4"/>
  <c r="H750" i="4"/>
  <c r="E750" i="4"/>
  <c r="J750" i="4" s="1"/>
  <c r="C750" i="4"/>
  <c r="D750" i="4" s="1"/>
  <c r="B750" i="4"/>
  <c r="I749" i="4"/>
  <c r="H749" i="4"/>
  <c r="E749" i="4"/>
  <c r="G749" i="4" s="1"/>
  <c r="C749" i="4"/>
  <c r="D749" i="4" s="1"/>
  <c r="B749" i="4"/>
  <c r="I748" i="4"/>
  <c r="H748" i="4"/>
  <c r="E748" i="4"/>
  <c r="F748" i="4" s="1"/>
  <c r="C748" i="4"/>
  <c r="D748" i="4" s="1"/>
  <c r="B748" i="4"/>
  <c r="I747" i="4"/>
  <c r="H747" i="4"/>
  <c r="E747" i="4"/>
  <c r="K747" i="4" s="1"/>
  <c r="C747" i="4"/>
  <c r="D747" i="4" s="1"/>
  <c r="B747" i="4"/>
  <c r="I746" i="4"/>
  <c r="H746" i="4"/>
  <c r="E746" i="4"/>
  <c r="J746" i="4" s="1"/>
  <c r="C746" i="4"/>
  <c r="D746" i="4" s="1"/>
  <c r="B746" i="4"/>
  <c r="I745" i="4"/>
  <c r="H745" i="4"/>
  <c r="E745" i="4"/>
  <c r="G745" i="4" s="1"/>
  <c r="C745" i="4"/>
  <c r="D745" i="4" s="1"/>
  <c r="B745" i="4"/>
  <c r="I744" i="4"/>
  <c r="H744" i="4"/>
  <c r="E744" i="4"/>
  <c r="F744" i="4" s="1"/>
  <c r="C744" i="4"/>
  <c r="D744" i="4" s="1"/>
  <c r="B744" i="4"/>
  <c r="I743" i="4"/>
  <c r="H743" i="4"/>
  <c r="E743" i="4"/>
  <c r="J743" i="4" s="1"/>
  <c r="C743" i="4"/>
  <c r="D743" i="4" s="1"/>
  <c r="B743" i="4"/>
  <c r="I742" i="4"/>
  <c r="H742" i="4"/>
  <c r="E742" i="4"/>
  <c r="J742" i="4" s="1"/>
  <c r="C742" i="4"/>
  <c r="D742" i="4" s="1"/>
  <c r="B742" i="4"/>
  <c r="I741" i="4"/>
  <c r="H741" i="4"/>
  <c r="E741" i="4"/>
  <c r="G741" i="4" s="1"/>
  <c r="C741" i="4"/>
  <c r="D741" i="4" s="1"/>
  <c r="B741" i="4"/>
  <c r="I740" i="4"/>
  <c r="H740" i="4"/>
  <c r="E740" i="4"/>
  <c r="C740" i="4"/>
  <c r="D740" i="4" s="1"/>
  <c r="B740" i="4"/>
  <c r="I739" i="4"/>
  <c r="H739" i="4"/>
  <c r="E739" i="4"/>
  <c r="J739" i="4" s="1"/>
  <c r="C739" i="4"/>
  <c r="D739" i="4" s="1"/>
  <c r="B739" i="4"/>
  <c r="I738" i="4"/>
  <c r="H738" i="4"/>
  <c r="E738" i="4"/>
  <c r="J738" i="4" s="1"/>
  <c r="C738" i="4"/>
  <c r="D738" i="4" s="1"/>
  <c r="B738" i="4"/>
  <c r="I737" i="4"/>
  <c r="H737" i="4"/>
  <c r="E737" i="4"/>
  <c r="G737" i="4" s="1"/>
  <c r="C737" i="4"/>
  <c r="D737" i="4" s="1"/>
  <c r="B737" i="4"/>
  <c r="I736" i="4"/>
  <c r="H736" i="4"/>
  <c r="E736" i="4"/>
  <c r="F736" i="4" s="1"/>
  <c r="C736" i="4"/>
  <c r="D736" i="4" s="1"/>
  <c r="B736" i="4"/>
  <c r="I735" i="4"/>
  <c r="H735" i="4"/>
  <c r="E735" i="4"/>
  <c r="K735" i="4" s="1"/>
  <c r="C735" i="4"/>
  <c r="D735" i="4" s="1"/>
  <c r="B735" i="4"/>
  <c r="I734" i="4"/>
  <c r="H734" i="4"/>
  <c r="E734" i="4"/>
  <c r="J734" i="4" s="1"/>
  <c r="C734" i="4"/>
  <c r="D734" i="4" s="1"/>
  <c r="B734" i="4"/>
  <c r="I733" i="4"/>
  <c r="H733" i="4"/>
  <c r="E733" i="4"/>
  <c r="G733" i="4" s="1"/>
  <c r="C733" i="4"/>
  <c r="D733" i="4" s="1"/>
  <c r="B733" i="4"/>
  <c r="I732" i="4"/>
  <c r="H732" i="4"/>
  <c r="E732" i="4"/>
  <c r="F732" i="4" s="1"/>
  <c r="C732" i="4"/>
  <c r="D732" i="4" s="1"/>
  <c r="B732" i="4"/>
  <c r="I731" i="4"/>
  <c r="H731" i="4"/>
  <c r="E731" i="4"/>
  <c r="C731" i="4"/>
  <c r="D731" i="4" s="1"/>
  <c r="B731" i="4"/>
  <c r="I730" i="4"/>
  <c r="H730" i="4"/>
  <c r="E730" i="4"/>
  <c r="C730" i="4"/>
  <c r="D730" i="4" s="1"/>
  <c r="B730" i="4"/>
  <c r="I729" i="4"/>
  <c r="H729" i="4"/>
  <c r="E729" i="4"/>
  <c r="G729" i="4" s="1"/>
  <c r="C729" i="4"/>
  <c r="D729" i="4" s="1"/>
  <c r="B729" i="4"/>
  <c r="I728" i="4"/>
  <c r="H728" i="4"/>
  <c r="E728" i="4"/>
  <c r="F728" i="4" s="1"/>
  <c r="C728" i="4"/>
  <c r="D728" i="4" s="1"/>
  <c r="B728" i="4"/>
  <c r="I727" i="4"/>
  <c r="H727" i="4"/>
  <c r="E727" i="4"/>
  <c r="K727" i="4" s="1"/>
  <c r="C727" i="4"/>
  <c r="D727" i="4" s="1"/>
  <c r="B727" i="4"/>
  <c r="I726" i="4"/>
  <c r="H726" i="4"/>
  <c r="E726" i="4"/>
  <c r="J726" i="4" s="1"/>
  <c r="C726" i="4"/>
  <c r="D726" i="4" s="1"/>
  <c r="B726" i="4"/>
  <c r="I725" i="4"/>
  <c r="H725" i="4"/>
  <c r="E725" i="4"/>
  <c r="G725" i="4" s="1"/>
  <c r="C725" i="4"/>
  <c r="D725" i="4" s="1"/>
  <c r="B725" i="4"/>
  <c r="I724" i="4"/>
  <c r="H724" i="4"/>
  <c r="E724" i="4"/>
  <c r="F724" i="4" s="1"/>
  <c r="C724" i="4"/>
  <c r="D724" i="4" s="1"/>
  <c r="B724" i="4"/>
  <c r="I723" i="4"/>
  <c r="H723" i="4"/>
  <c r="E723" i="4"/>
  <c r="K723" i="4" s="1"/>
  <c r="C723" i="4"/>
  <c r="D723" i="4" s="1"/>
  <c r="B723" i="4"/>
  <c r="I722" i="4"/>
  <c r="H722" i="4"/>
  <c r="E722" i="4"/>
  <c r="J722" i="4" s="1"/>
  <c r="C722" i="4"/>
  <c r="D722" i="4" s="1"/>
  <c r="B722" i="4"/>
  <c r="I721" i="4"/>
  <c r="H721" i="4"/>
  <c r="E721" i="4"/>
  <c r="G721" i="4" s="1"/>
  <c r="C721" i="4"/>
  <c r="D721" i="4" s="1"/>
  <c r="B721" i="4"/>
  <c r="I720" i="4"/>
  <c r="H720" i="4"/>
  <c r="E720" i="4"/>
  <c r="F720" i="4" s="1"/>
  <c r="C720" i="4"/>
  <c r="D720" i="4" s="1"/>
  <c r="B720" i="4"/>
  <c r="I719" i="4"/>
  <c r="H719" i="4"/>
  <c r="E719" i="4"/>
  <c r="J719" i="4" s="1"/>
  <c r="C719" i="4"/>
  <c r="D719" i="4" s="1"/>
  <c r="B719" i="4"/>
  <c r="I718" i="4"/>
  <c r="H718" i="4"/>
  <c r="E718" i="4"/>
  <c r="J718" i="4" s="1"/>
  <c r="C718" i="4"/>
  <c r="D718" i="4" s="1"/>
  <c r="B718" i="4"/>
  <c r="I717" i="4"/>
  <c r="H717" i="4"/>
  <c r="E717" i="4"/>
  <c r="G717" i="4" s="1"/>
  <c r="C717" i="4"/>
  <c r="D717" i="4" s="1"/>
  <c r="B717" i="4"/>
  <c r="I716" i="4"/>
  <c r="H716" i="4"/>
  <c r="E716" i="4"/>
  <c r="F716" i="4" s="1"/>
  <c r="C716" i="4"/>
  <c r="D716" i="4" s="1"/>
  <c r="B716" i="4"/>
  <c r="I715" i="4"/>
  <c r="H715" i="4"/>
  <c r="E715" i="4"/>
  <c r="K715" i="4" s="1"/>
  <c r="C715" i="4"/>
  <c r="D715" i="4" s="1"/>
  <c r="B715" i="4"/>
  <c r="I714" i="4"/>
  <c r="H714" i="4"/>
  <c r="E714" i="4"/>
  <c r="J714" i="4" s="1"/>
  <c r="C714" i="4"/>
  <c r="D714" i="4" s="1"/>
  <c r="B714" i="4"/>
  <c r="I713" i="4"/>
  <c r="H713" i="4"/>
  <c r="E713" i="4"/>
  <c r="G713" i="4" s="1"/>
  <c r="C713" i="4"/>
  <c r="D713" i="4" s="1"/>
  <c r="B713" i="4"/>
  <c r="I712" i="4"/>
  <c r="H712" i="4"/>
  <c r="E712" i="4"/>
  <c r="F712" i="4" s="1"/>
  <c r="C712" i="4"/>
  <c r="D712" i="4" s="1"/>
  <c r="B712" i="4"/>
  <c r="I711" i="4"/>
  <c r="H711" i="4"/>
  <c r="E711" i="4"/>
  <c r="J711" i="4" s="1"/>
  <c r="C711" i="4"/>
  <c r="D711" i="4" s="1"/>
  <c r="B711" i="4"/>
  <c r="I710" i="4"/>
  <c r="H710" i="4"/>
  <c r="E710" i="4"/>
  <c r="J710" i="4" s="1"/>
  <c r="C710" i="4"/>
  <c r="D710" i="4" s="1"/>
  <c r="B710" i="4"/>
  <c r="I709" i="4"/>
  <c r="H709" i="4"/>
  <c r="E709" i="4"/>
  <c r="G709" i="4" s="1"/>
  <c r="C709" i="4"/>
  <c r="D709" i="4" s="1"/>
  <c r="B709" i="4"/>
  <c r="I708" i="4"/>
  <c r="H708" i="4"/>
  <c r="E708" i="4"/>
  <c r="K708" i="4" s="1"/>
  <c r="C708" i="4"/>
  <c r="D708" i="4" s="1"/>
  <c r="B708" i="4"/>
  <c r="I707" i="4"/>
  <c r="H707" i="4"/>
  <c r="E707" i="4"/>
  <c r="J707" i="4" s="1"/>
  <c r="C707" i="4"/>
  <c r="D707" i="4" s="1"/>
  <c r="B707" i="4"/>
  <c r="I706" i="4"/>
  <c r="H706" i="4"/>
  <c r="E706" i="4"/>
  <c r="J706" i="4" s="1"/>
  <c r="C706" i="4"/>
  <c r="D706" i="4" s="1"/>
  <c r="B706" i="4"/>
  <c r="I705" i="4"/>
  <c r="H705" i="4"/>
  <c r="E705" i="4"/>
  <c r="G705" i="4" s="1"/>
  <c r="C705" i="4"/>
  <c r="D705" i="4" s="1"/>
  <c r="B705" i="4"/>
  <c r="I704" i="4"/>
  <c r="H704" i="4"/>
  <c r="E704" i="4"/>
  <c r="F704" i="4" s="1"/>
  <c r="C704" i="4"/>
  <c r="D704" i="4" s="1"/>
  <c r="B704" i="4"/>
  <c r="I703" i="4"/>
  <c r="H703" i="4"/>
  <c r="E703" i="4"/>
  <c r="K703" i="4" s="1"/>
  <c r="C703" i="4"/>
  <c r="D703" i="4" s="1"/>
  <c r="B703" i="4"/>
  <c r="I702" i="4"/>
  <c r="H702" i="4"/>
  <c r="E702" i="4"/>
  <c r="J702" i="4" s="1"/>
  <c r="C702" i="4"/>
  <c r="D702" i="4" s="1"/>
  <c r="B702" i="4"/>
  <c r="I701" i="4"/>
  <c r="H701" i="4"/>
  <c r="E701" i="4"/>
  <c r="G701" i="4" s="1"/>
  <c r="C701" i="4"/>
  <c r="D701" i="4" s="1"/>
  <c r="B701" i="4"/>
  <c r="I700" i="4"/>
  <c r="H700" i="4"/>
  <c r="E700" i="4"/>
  <c r="F700" i="4" s="1"/>
  <c r="C700" i="4"/>
  <c r="D700" i="4" s="1"/>
  <c r="B700" i="4"/>
  <c r="I699" i="4"/>
  <c r="H699" i="4"/>
  <c r="E699" i="4"/>
  <c r="C699" i="4"/>
  <c r="D699" i="4" s="1"/>
  <c r="B699" i="4"/>
  <c r="I698" i="4"/>
  <c r="H698" i="4"/>
  <c r="E698" i="4"/>
  <c r="J698" i="4" s="1"/>
  <c r="C698" i="4"/>
  <c r="D698" i="4" s="1"/>
  <c r="B698" i="4"/>
  <c r="I697" i="4"/>
  <c r="H697" i="4"/>
  <c r="E697" i="4"/>
  <c r="G697" i="4" s="1"/>
  <c r="C697" i="4"/>
  <c r="D697" i="4" s="1"/>
  <c r="B697" i="4"/>
  <c r="I696" i="4"/>
  <c r="H696" i="4"/>
  <c r="E696" i="4"/>
  <c r="F696" i="4" s="1"/>
  <c r="C696" i="4"/>
  <c r="D696" i="4" s="1"/>
  <c r="B696" i="4"/>
  <c r="I695" i="4"/>
  <c r="H695" i="4"/>
  <c r="E695" i="4"/>
  <c r="K695" i="4" s="1"/>
  <c r="C695" i="4"/>
  <c r="D695" i="4" s="1"/>
  <c r="B695" i="4"/>
  <c r="I694" i="4"/>
  <c r="H694" i="4"/>
  <c r="E694" i="4"/>
  <c r="J694" i="4" s="1"/>
  <c r="C694" i="4"/>
  <c r="D694" i="4" s="1"/>
  <c r="B694" i="4"/>
  <c r="I693" i="4"/>
  <c r="H693" i="4"/>
  <c r="E693" i="4"/>
  <c r="G693" i="4" s="1"/>
  <c r="C693" i="4"/>
  <c r="D693" i="4" s="1"/>
  <c r="B693" i="4"/>
  <c r="I692" i="4"/>
  <c r="H692" i="4"/>
  <c r="E692" i="4"/>
  <c r="F692" i="4" s="1"/>
  <c r="C692" i="4"/>
  <c r="D692" i="4" s="1"/>
  <c r="B692" i="4"/>
  <c r="I691" i="4"/>
  <c r="H691" i="4"/>
  <c r="E691" i="4"/>
  <c r="K691" i="4" s="1"/>
  <c r="C691" i="4"/>
  <c r="D691" i="4" s="1"/>
  <c r="B691" i="4"/>
  <c r="I690" i="4"/>
  <c r="H690" i="4"/>
  <c r="E690" i="4"/>
  <c r="J690" i="4" s="1"/>
  <c r="C690" i="4"/>
  <c r="D690" i="4" s="1"/>
  <c r="B690" i="4"/>
  <c r="I689" i="4"/>
  <c r="H689" i="4"/>
  <c r="E689" i="4"/>
  <c r="G689" i="4" s="1"/>
  <c r="C689" i="4"/>
  <c r="D689" i="4" s="1"/>
  <c r="B689" i="4"/>
  <c r="I688" i="4"/>
  <c r="H688" i="4"/>
  <c r="E688" i="4"/>
  <c r="F688" i="4" s="1"/>
  <c r="C688" i="4"/>
  <c r="D688" i="4" s="1"/>
  <c r="B688" i="4"/>
  <c r="I687" i="4"/>
  <c r="H687" i="4"/>
  <c r="E687" i="4"/>
  <c r="J687" i="4" s="1"/>
  <c r="C687" i="4"/>
  <c r="D687" i="4" s="1"/>
  <c r="B687" i="4"/>
  <c r="I686" i="4"/>
  <c r="H686" i="4"/>
  <c r="E686" i="4"/>
  <c r="J686" i="4" s="1"/>
  <c r="C686" i="4"/>
  <c r="D686" i="4" s="1"/>
  <c r="B686" i="4"/>
  <c r="I685" i="4"/>
  <c r="H685" i="4"/>
  <c r="E685" i="4"/>
  <c r="G685" i="4" s="1"/>
  <c r="C685" i="4"/>
  <c r="D685" i="4" s="1"/>
  <c r="B685" i="4"/>
  <c r="I684" i="4"/>
  <c r="H684" i="4"/>
  <c r="E684" i="4"/>
  <c r="F684" i="4" s="1"/>
  <c r="C684" i="4"/>
  <c r="D684" i="4" s="1"/>
  <c r="B684" i="4"/>
  <c r="I683" i="4"/>
  <c r="H683" i="4"/>
  <c r="E683" i="4"/>
  <c r="K683" i="4" s="1"/>
  <c r="C683" i="4"/>
  <c r="D683" i="4" s="1"/>
  <c r="B683" i="4"/>
  <c r="I682" i="4"/>
  <c r="H682" i="4"/>
  <c r="E682" i="4"/>
  <c r="J682" i="4" s="1"/>
  <c r="C682" i="4"/>
  <c r="D682" i="4" s="1"/>
  <c r="B682" i="4"/>
  <c r="I681" i="4"/>
  <c r="H681" i="4"/>
  <c r="E681" i="4"/>
  <c r="G681" i="4" s="1"/>
  <c r="C681" i="4"/>
  <c r="D681" i="4" s="1"/>
  <c r="B681" i="4"/>
  <c r="I680" i="4"/>
  <c r="H680" i="4"/>
  <c r="E680" i="4"/>
  <c r="F680" i="4" s="1"/>
  <c r="C680" i="4"/>
  <c r="D680" i="4" s="1"/>
  <c r="B680" i="4"/>
  <c r="I679" i="4"/>
  <c r="H679" i="4"/>
  <c r="E679" i="4"/>
  <c r="C679" i="4"/>
  <c r="D679" i="4" s="1"/>
  <c r="B679" i="4"/>
  <c r="I678" i="4"/>
  <c r="H678" i="4"/>
  <c r="E678" i="4"/>
  <c r="C678" i="4"/>
  <c r="D678" i="4" s="1"/>
  <c r="B678" i="4"/>
  <c r="I677" i="4"/>
  <c r="H677" i="4"/>
  <c r="E677" i="4"/>
  <c r="G677" i="4" s="1"/>
  <c r="C677" i="4"/>
  <c r="D677" i="4" s="1"/>
  <c r="B677" i="4"/>
  <c r="I676" i="4"/>
  <c r="H676" i="4"/>
  <c r="E676" i="4"/>
  <c r="F676" i="4" s="1"/>
  <c r="C676" i="4"/>
  <c r="D676" i="4" s="1"/>
  <c r="B676" i="4"/>
  <c r="I675" i="4"/>
  <c r="H675" i="4"/>
  <c r="E675" i="4"/>
  <c r="C675" i="4"/>
  <c r="D675" i="4" s="1"/>
  <c r="B675" i="4"/>
  <c r="I674" i="4"/>
  <c r="H674" i="4"/>
  <c r="E674" i="4"/>
  <c r="J674" i="4" s="1"/>
  <c r="C674" i="4"/>
  <c r="D674" i="4" s="1"/>
  <c r="B674" i="4"/>
  <c r="I673" i="4"/>
  <c r="H673" i="4"/>
  <c r="E673" i="4"/>
  <c r="G673" i="4" s="1"/>
  <c r="C673" i="4"/>
  <c r="D673" i="4" s="1"/>
  <c r="B673" i="4"/>
  <c r="I672" i="4"/>
  <c r="H672" i="4"/>
  <c r="E672" i="4"/>
  <c r="F672" i="4" s="1"/>
  <c r="C672" i="4"/>
  <c r="D672" i="4" s="1"/>
  <c r="B672" i="4"/>
  <c r="I671" i="4"/>
  <c r="H671" i="4"/>
  <c r="E671" i="4"/>
  <c r="K671" i="4" s="1"/>
  <c r="C671" i="4"/>
  <c r="D671" i="4" s="1"/>
  <c r="B671" i="4"/>
  <c r="I670" i="4"/>
  <c r="H670" i="4"/>
  <c r="E670" i="4"/>
  <c r="J670" i="4" s="1"/>
  <c r="C670" i="4"/>
  <c r="D670" i="4" s="1"/>
  <c r="B670" i="4"/>
  <c r="I669" i="4"/>
  <c r="H669" i="4"/>
  <c r="E669" i="4"/>
  <c r="G669" i="4" s="1"/>
  <c r="C669" i="4"/>
  <c r="D669" i="4" s="1"/>
  <c r="B669" i="4"/>
  <c r="I668" i="4"/>
  <c r="H668" i="4"/>
  <c r="E668" i="4"/>
  <c r="F668" i="4" s="1"/>
  <c r="C668" i="4"/>
  <c r="D668" i="4" s="1"/>
  <c r="B668" i="4"/>
  <c r="I667" i="4"/>
  <c r="H667" i="4"/>
  <c r="E667" i="4"/>
  <c r="J667" i="4" s="1"/>
  <c r="C667" i="4"/>
  <c r="D667" i="4" s="1"/>
  <c r="B667" i="4"/>
  <c r="I666" i="4"/>
  <c r="H666" i="4"/>
  <c r="E666" i="4"/>
  <c r="C666" i="4"/>
  <c r="D666" i="4" s="1"/>
  <c r="B666" i="4"/>
  <c r="I665" i="4"/>
  <c r="H665" i="4"/>
  <c r="E665" i="4"/>
  <c r="G665" i="4" s="1"/>
  <c r="C665" i="4"/>
  <c r="D665" i="4" s="1"/>
  <c r="B665" i="4"/>
  <c r="I664" i="4"/>
  <c r="H664" i="4"/>
  <c r="E664" i="4"/>
  <c r="F664" i="4" s="1"/>
  <c r="C664" i="4"/>
  <c r="D664" i="4" s="1"/>
  <c r="B664" i="4"/>
  <c r="I663" i="4"/>
  <c r="H663" i="4"/>
  <c r="E663" i="4"/>
  <c r="J663" i="4" s="1"/>
  <c r="C663" i="4"/>
  <c r="D663" i="4" s="1"/>
  <c r="B663" i="4"/>
  <c r="I662" i="4"/>
  <c r="H662" i="4"/>
  <c r="E662" i="4"/>
  <c r="J662" i="4" s="1"/>
  <c r="C662" i="4"/>
  <c r="D662" i="4" s="1"/>
  <c r="B662" i="4"/>
  <c r="I661" i="4"/>
  <c r="H661" i="4"/>
  <c r="E661" i="4"/>
  <c r="G661" i="4" s="1"/>
  <c r="C661" i="4"/>
  <c r="D661" i="4" s="1"/>
  <c r="B661" i="4"/>
  <c r="I660" i="4"/>
  <c r="H660" i="4"/>
  <c r="E660" i="4"/>
  <c r="F660" i="4" s="1"/>
  <c r="C660" i="4"/>
  <c r="D660" i="4" s="1"/>
  <c r="B660" i="4"/>
  <c r="I659" i="4"/>
  <c r="H659" i="4"/>
  <c r="E659" i="4"/>
  <c r="K659" i="4" s="1"/>
  <c r="C659" i="4"/>
  <c r="D659" i="4" s="1"/>
  <c r="B659" i="4"/>
  <c r="I658" i="4"/>
  <c r="H658" i="4"/>
  <c r="E658" i="4"/>
  <c r="J658" i="4" s="1"/>
  <c r="C658" i="4"/>
  <c r="D658" i="4" s="1"/>
  <c r="B658" i="4"/>
  <c r="I657" i="4"/>
  <c r="H657" i="4"/>
  <c r="E657" i="4"/>
  <c r="G657" i="4" s="1"/>
  <c r="C657" i="4"/>
  <c r="D657" i="4" s="1"/>
  <c r="B657" i="4"/>
  <c r="I656" i="4"/>
  <c r="H656" i="4"/>
  <c r="E656" i="4"/>
  <c r="F656" i="4" s="1"/>
  <c r="C656" i="4"/>
  <c r="D656" i="4" s="1"/>
  <c r="B656" i="4"/>
  <c r="I655" i="4"/>
  <c r="H655" i="4"/>
  <c r="E655" i="4"/>
  <c r="J655" i="4" s="1"/>
  <c r="C655" i="4"/>
  <c r="D655" i="4" s="1"/>
  <c r="B655" i="4"/>
  <c r="I654" i="4"/>
  <c r="H654" i="4"/>
  <c r="E654" i="4"/>
  <c r="J654" i="4" s="1"/>
  <c r="C654" i="4"/>
  <c r="D654" i="4" s="1"/>
  <c r="B654" i="4"/>
  <c r="I653" i="4"/>
  <c r="H653" i="4"/>
  <c r="E653" i="4"/>
  <c r="G653" i="4" s="1"/>
  <c r="C653" i="4"/>
  <c r="D653" i="4" s="1"/>
  <c r="B653" i="4"/>
  <c r="I652" i="4"/>
  <c r="H652" i="4"/>
  <c r="E652" i="4"/>
  <c r="F652" i="4" s="1"/>
  <c r="C652" i="4"/>
  <c r="D652" i="4" s="1"/>
  <c r="B652" i="4"/>
  <c r="I651" i="4"/>
  <c r="H651" i="4"/>
  <c r="E651" i="4"/>
  <c r="K651" i="4" s="1"/>
  <c r="C651" i="4"/>
  <c r="D651" i="4" s="1"/>
  <c r="B651" i="4"/>
  <c r="I650" i="4"/>
  <c r="H650" i="4"/>
  <c r="E650" i="4"/>
  <c r="J650" i="4" s="1"/>
  <c r="C650" i="4"/>
  <c r="D650" i="4" s="1"/>
  <c r="B650" i="4"/>
  <c r="I649" i="4"/>
  <c r="H649" i="4"/>
  <c r="E649" i="4"/>
  <c r="G649" i="4" s="1"/>
  <c r="C649" i="4"/>
  <c r="D649" i="4" s="1"/>
  <c r="B649" i="4"/>
  <c r="I648" i="4"/>
  <c r="H648" i="4"/>
  <c r="E648" i="4"/>
  <c r="F648" i="4" s="1"/>
  <c r="C648" i="4"/>
  <c r="D648" i="4" s="1"/>
  <c r="B648" i="4"/>
  <c r="I647" i="4"/>
  <c r="H647" i="4"/>
  <c r="E647" i="4"/>
  <c r="J647" i="4" s="1"/>
  <c r="C647" i="4"/>
  <c r="D647" i="4" s="1"/>
  <c r="B647" i="4"/>
  <c r="I646" i="4"/>
  <c r="H646" i="4"/>
  <c r="E646" i="4"/>
  <c r="J646" i="4" s="1"/>
  <c r="C646" i="4"/>
  <c r="D646" i="4" s="1"/>
  <c r="B646" i="4"/>
  <c r="I645" i="4"/>
  <c r="H645" i="4"/>
  <c r="E645" i="4"/>
  <c r="G645" i="4" s="1"/>
  <c r="C645" i="4"/>
  <c r="D645" i="4" s="1"/>
  <c r="B645" i="4"/>
  <c r="I644" i="4"/>
  <c r="H644" i="4"/>
  <c r="E644" i="4"/>
  <c r="C644" i="4"/>
  <c r="D644" i="4" s="1"/>
  <c r="B644" i="4"/>
  <c r="I643" i="4"/>
  <c r="H643" i="4"/>
  <c r="E643" i="4"/>
  <c r="J643" i="4" s="1"/>
  <c r="C643" i="4"/>
  <c r="D643" i="4" s="1"/>
  <c r="B643" i="4"/>
  <c r="I642" i="4"/>
  <c r="H642" i="4"/>
  <c r="E642" i="4"/>
  <c r="J642" i="4" s="1"/>
  <c r="C642" i="4"/>
  <c r="D642" i="4" s="1"/>
  <c r="B642" i="4"/>
  <c r="I641" i="4"/>
  <c r="H641" i="4"/>
  <c r="E641" i="4"/>
  <c r="G641" i="4" s="1"/>
  <c r="C641" i="4"/>
  <c r="D641" i="4" s="1"/>
  <c r="B641" i="4"/>
  <c r="I640" i="4"/>
  <c r="H640" i="4"/>
  <c r="E640" i="4"/>
  <c r="F640" i="4" s="1"/>
  <c r="C640" i="4"/>
  <c r="D640" i="4" s="1"/>
  <c r="B640" i="4"/>
  <c r="I639" i="4"/>
  <c r="H639" i="4"/>
  <c r="E639" i="4"/>
  <c r="K639" i="4" s="1"/>
  <c r="C639" i="4"/>
  <c r="D639" i="4" s="1"/>
  <c r="B639" i="4"/>
  <c r="I638" i="4"/>
  <c r="H638" i="4"/>
  <c r="E638" i="4"/>
  <c r="J638" i="4" s="1"/>
  <c r="C638" i="4"/>
  <c r="D638" i="4" s="1"/>
  <c r="B638" i="4"/>
  <c r="I637" i="4"/>
  <c r="H637" i="4"/>
  <c r="E637" i="4"/>
  <c r="G637" i="4" s="1"/>
  <c r="C637" i="4"/>
  <c r="D637" i="4" s="1"/>
  <c r="B637" i="4"/>
  <c r="I636" i="4"/>
  <c r="H636" i="4"/>
  <c r="E636" i="4"/>
  <c r="F636" i="4" s="1"/>
  <c r="C636" i="4"/>
  <c r="D636" i="4" s="1"/>
  <c r="B636" i="4"/>
  <c r="I635" i="4"/>
  <c r="H635" i="4"/>
  <c r="E635" i="4"/>
  <c r="C635" i="4"/>
  <c r="D635" i="4" s="1"/>
  <c r="B635" i="4"/>
  <c r="I634" i="4"/>
  <c r="H634" i="4"/>
  <c r="E634" i="4"/>
  <c r="C634" i="4"/>
  <c r="D634" i="4" s="1"/>
  <c r="B634" i="4"/>
  <c r="I633" i="4"/>
  <c r="H633" i="4"/>
  <c r="E633" i="4"/>
  <c r="G633" i="4" s="1"/>
  <c r="C633" i="4"/>
  <c r="D633" i="4" s="1"/>
  <c r="B633" i="4"/>
  <c r="I632" i="4"/>
  <c r="H632" i="4"/>
  <c r="E632" i="4"/>
  <c r="F632" i="4" s="1"/>
  <c r="C632" i="4"/>
  <c r="D632" i="4" s="1"/>
  <c r="B632" i="4"/>
  <c r="I631" i="4"/>
  <c r="H631" i="4"/>
  <c r="E631" i="4"/>
  <c r="K631" i="4" s="1"/>
  <c r="C631" i="4"/>
  <c r="D631" i="4" s="1"/>
  <c r="B631" i="4"/>
  <c r="I630" i="4"/>
  <c r="H630" i="4"/>
  <c r="E630" i="4"/>
  <c r="J630" i="4" s="1"/>
  <c r="C630" i="4"/>
  <c r="D630" i="4" s="1"/>
  <c r="B630" i="4"/>
  <c r="I629" i="4"/>
  <c r="H629" i="4"/>
  <c r="E629" i="4"/>
  <c r="G629" i="4" s="1"/>
  <c r="C629" i="4"/>
  <c r="D629" i="4" s="1"/>
  <c r="B629" i="4"/>
  <c r="I628" i="4"/>
  <c r="H628" i="4"/>
  <c r="E628" i="4"/>
  <c r="F628" i="4" s="1"/>
  <c r="C628" i="4"/>
  <c r="D628" i="4" s="1"/>
  <c r="B628" i="4"/>
  <c r="I627" i="4"/>
  <c r="H627" i="4"/>
  <c r="E627" i="4"/>
  <c r="K627" i="4" s="1"/>
  <c r="C627" i="4"/>
  <c r="D627" i="4" s="1"/>
  <c r="B627" i="4"/>
  <c r="I626" i="4"/>
  <c r="H626" i="4"/>
  <c r="E626" i="4"/>
  <c r="J626" i="4" s="1"/>
  <c r="C626" i="4"/>
  <c r="D626" i="4" s="1"/>
  <c r="B626" i="4"/>
  <c r="I625" i="4"/>
  <c r="H625" i="4"/>
  <c r="E625" i="4"/>
  <c r="G625" i="4" s="1"/>
  <c r="C625" i="4"/>
  <c r="D625" i="4" s="1"/>
  <c r="B625" i="4"/>
  <c r="I624" i="4"/>
  <c r="H624" i="4"/>
  <c r="E624" i="4"/>
  <c r="F624" i="4" s="1"/>
  <c r="C624" i="4"/>
  <c r="D624" i="4" s="1"/>
  <c r="B624" i="4"/>
  <c r="I623" i="4"/>
  <c r="H623" i="4"/>
  <c r="E623" i="4"/>
  <c r="J623" i="4" s="1"/>
  <c r="C623" i="4"/>
  <c r="D623" i="4" s="1"/>
  <c r="B623" i="4"/>
  <c r="I622" i="4"/>
  <c r="H622" i="4"/>
  <c r="E622" i="4"/>
  <c r="J622" i="4" s="1"/>
  <c r="C622" i="4"/>
  <c r="D622" i="4" s="1"/>
  <c r="B622" i="4"/>
  <c r="I621" i="4"/>
  <c r="H621" i="4"/>
  <c r="E621" i="4"/>
  <c r="G621" i="4" s="1"/>
  <c r="C621" i="4"/>
  <c r="D621" i="4" s="1"/>
  <c r="B621" i="4"/>
  <c r="I620" i="4"/>
  <c r="H620" i="4"/>
  <c r="E620" i="4"/>
  <c r="F620" i="4" s="1"/>
  <c r="C620" i="4"/>
  <c r="D620" i="4" s="1"/>
  <c r="B620" i="4"/>
  <c r="I619" i="4"/>
  <c r="H619" i="4"/>
  <c r="E619" i="4"/>
  <c r="K619" i="4" s="1"/>
  <c r="C619" i="4"/>
  <c r="D619" i="4" s="1"/>
  <c r="B619" i="4"/>
  <c r="I618" i="4"/>
  <c r="H618" i="4"/>
  <c r="E618" i="4"/>
  <c r="J618" i="4" s="1"/>
  <c r="C618" i="4"/>
  <c r="D618" i="4" s="1"/>
  <c r="B618" i="4"/>
  <c r="I617" i="4"/>
  <c r="H617" i="4"/>
  <c r="E617" i="4"/>
  <c r="G617" i="4" s="1"/>
  <c r="C617" i="4"/>
  <c r="D617" i="4" s="1"/>
  <c r="B617" i="4"/>
  <c r="I616" i="4"/>
  <c r="H616" i="4"/>
  <c r="E616" i="4"/>
  <c r="F616" i="4" s="1"/>
  <c r="C616" i="4"/>
  <c r="D616" i="4" s="1"/>
  <c r="B616" i="4"/>
  <c r="I615" i="4"/>
  <c r="H615" i="4"/>
  <c r="E615" i="4"/>
  <c r="C615" i="4"/>
  <c r="D615" i="4" s="1"/>
  <c r="B615" i="4"/>
  <c r="I614" i="4"/>
  <c r="H614" i="4"/>
  <c r="E614" i="4"/>
  <c r="C614" i="4"/>
  <c r="D614" i="4" s="1"/>
  <c r="B614" i="4"/>
  <c r="I613" i="4"/>
  <c r="H613" i="4"/>
  <c r="E613" i="4"/>
  <c r="G613" i="4" s="1"/>
  <c r="C613" i="4"/>
  <c r="D613" i="4" s="1"/>
  <c r="B613" i="4"/>
  <c r="I612" i="4"/>
  <c r="H612" i="4"/>
  <c r="E612" i="4"/>
  <c r="F612" i="4" s="1"/>
  <c r="C612" i="4"/>
  <c r="D612" i="4" s="1"/>
  <c r="B612" i="4"/>
  <c r="I611" i="4"/>
  <c r="H611" i="4"/>
  <c r="E611" i="4"/>
  <c r="J611" i="4" s="1"/>
  <c r="C611" i="4"/>
  <c r="D611" i="4" s="1"/>
  <c r="B611" i="4"/>
  <c r="I610" i="4"/>
  <c r="H610" i="4"/>
  <c r="E610" i="4"/>
  <c r="J610" i="4" s="1"/>
  <c r="C610" i="4"/>
  <c r="D610" i="4" s="1"/>
  <c r="B610" i="4"/>
  <c r="I609" i="4"/>
  <c r="H609" i="4"/>
  <c r="E609" i="4"/>
  <c r="G609" i="4" s="1"/>
  <c r="C609" i="4"/>
  <c r="D609" i="4" s="1"/>
  <c r="B609" i="4"/>
  <c r="I608" i="4"/>
  <c r="H608" i="4"/>
  <c r="E608" i="4"/>
  <c r="F608" i="4" s="1"/>
  <c r="C608" i="4"/>
  <c r="D608" i="4" s="1"/>
  <c r="B608" i="4"/>
  <c r="I607" i="4"/>
  <c r="H607" i="4"/>
  <c r="E607" i="4"/>
  <c r="C607" i="4"/>
  <c r="D607" i="4" s="1"/>
  <c r="B607" i="4"/>
  <c r="I606" i="4"/>
  <c r="H606" i="4"/>
  <c r="E606" i="4"/>
  <c r="J606" i="4" s="1"/>
  <c r="C606" i="4"/>
  <c r="D606" i="4" s="1"/>
  <c r="B606" i="4"/>
  <c r="I605" i="4"/>
  <c r="H605" i="4"/>
  <c r="E605" i="4"/>
  <c r="G605" i="4" s="1"/>
  <c r="C605" i="4"/>
  <c r="D605" i="4" s="1"/>
  <c r="B605" i="4"/>
  <c r="I604" i="4"/>
  <c r="H604" i="4"/>
  <c r="E604" i="4"/>
  <c r="F604" i="4" s="1"/>
  <c r="C604" i="4"/>
  <c r="D604" i="4" s="1"/>
  <c r="B604" i="4"/>
  <c r="I603" i="4"/>
  <c r="H603" i="4"/>
  <c r="E603" i="4"/>
  <c r="J603" i="4" s="1"/>
  <c r="C603" i="4"/>
  <c r="D603" i="4" s="1"/>
  <c r="B603" i="4"/>
  <c r="I602" i="4"/>
  <c r="H602" i="4"/>
  <c r="E602" i="4"/>
  <c r="J602" i="4" s="1"/>
  <c r="C602" i="4"/>
  <c r="D602" i="4" s="1"/>
  <c r="B602" i="4"/>
  <c r="I601" i="4"/>
  <c r="H601" i="4"/>
  <c r="E601" i="4"/>
  <c r="G601" i="4" s="1"/>
  <c r="C601" i="4"/>
  <c r="D601" i="4" s="1"/>
  <c r="B601" i="4"/>
  <c r="I600" i="4"/>
  <c r="H600" i="4"/>
  <c r="E600" i="4"/>
  <c r="F600" i="4" s="1"/>
  <c r="C600" i="4"/>
  <c r="D600" i="4" s="1"/>
  <c r="B600" i="4"/>
  <c r="I599" i="4"/>
  <c r="H599" i="4"/>
  <c r="E599" i="4"/>
  <c r="K599" i="4" s="1"/>
  <c r="C599" i="4"/>
  <c r="D599" i="4" s="1"/>
  <c r="B599" i="4"/>
  <c r="I598" i="4"/>
  <c r="H598" i="4"/>
  <c r="E598" i="4"/>
  <c r="J598" i="4" s="1"/>
  <c r="C598" i="4"/>
  <c r="D598" i="4" s="1"/>
  <c r="B598" i="4"/>
  <c r="I597" i="4"/>
  <c r="H597" i="4"/>
  <c r="E597" i="4"/>
  <c r="G597" i="4" s="1"/>
  <c r="C597" i="4"/>
  <c r="D597" i="4" s="1"/>
  <c r="B597" i="4"/>
  <c r="I596" i="4"/>
  <c r="H596" i="4"/>
  <c r="E596" i="4"/>
  <c r="F596" i="4" s="1"/>
  <c r="C596" i="4"/>
  <c r="D596" i="4" s="1"/>
  <c r="B596" i="4"/>
  <c r="I595" i="4"/>
  <c r="H595" i="4"/>
  <c r="E595" i="4"/>
  <c r="K595" i="4" s="1"/>
  <c r="C595" i="4"/>
  <c r="D595" i="4" s="1"/>
  <c r="B595" i="4"/>
  <c r="I594" i="4"/>
  <c r="H594" i="4"/>
  <c r="E594" i="4"/>
  <c r="J594" i="4" s="1"/>
  <c r="C594" i="4"/>
  <c r="D594" i="4" s="1"/>
  <c r="B594" i="4"/>
  <c r="I593" i="4"/>
  <c r="H593" i="4"/>
  <c r="E593" i="4"/>
  <c r="G593" i="4" s="1"/>
  <c r="C593" i="4"/>
  <c r="D593" i="4" s="1"/>
  <c r="B593" i="4"/>
  <c r="I592" i="4"/>
  <c r="H592" i="4"/>
  <c r="E592" i="4"/>
  <c r="F592" i="4" s="1"/>
  <c r="C592" i="4"/>
  <c r="D592" i="4" s="1"/>
  <c r="B592" i="4"/>
  <c r="I591" i="4"/>
  <c r="H591" i="4"/>
  <c r="E591" i="4"/>
  <c r="J591" i="4" s="1"/>
  <c r="C591" i="4"/>
  <c r="D591" i="4" s="1"/>
  <c r="B591" i="4"/>
  <c r="I590" i="4"/>
  <c r="H590" i="4"/>
  <c r="E590" i="4"/>
  <c r="J590" i="4" s="1"/>
  <c r="C590" i="4"/>
  <c r="D590" i="4" s="1"/>
  <c r="B590" i="4"/>
  <c r="I589" i="4"/>
  <c r="H589" i="4"/>
  <c r="E589" i="4"/>
  <c r="G589" i="4" s="1"/>
  <c r="C589" i="4"/>
  <c r="D589" i="4" s="1"/>
  <c r="B589" i="4"/>
  <c r="I588" i="4"/>
  <c r="H588" i="4"/>
  <c r="E588" i="4"/>
  <c r="F588" i="4" s="1"/>
  <c r="C588" i="4"/>
  <c r="D588" i="4" s="1"/>
  <c r="B588" i="4"/>
  <c r="I587" i="4"/>
  <c r="H587" i="4"/>
  <c r="E587" i="4"/>
  <c r="K587" i="4" s="1"/>
  <c r="C587" i="4"/>
  <c r="D587" i="4" s="1"/>
  <c r="B587" i="4"/>
  <c r="I586" i="4"/>
  <c r="H586" i="4"/>
  <c r="E586" i="4"/>
  <c r="J586" i="4" s="1"/>
  <c r="C586" i="4"/>
  <c r="D586" i="4" s="1"/>
  <c r="B586" i="4"/>
  <c r="I585" i="4"/>
  <c r="H585" i="4"/>
  <c r="E585" i="4"/>
  <c r="G585" i="4" s="1"/>
  <c r="C585" i="4"/>
  <c r="D585" i="4" s="1"/>
  <c r="B585" i="4"/>
  <c r="I584" i="4"/>
  <c r="H584" i="4"/>
  <c r="E584" i="4"/>
  <c r="F584" i="4" s="1"/>
  <c r="C584" i="4"/>
  <c r="D584" i="4" s="1"/>
  <c r="B584" i="4"/>
  <c r="I583" i="4"/>
  <c r="H583" i="4"/>
  <c r="E583" i="4"/>
  <c r="J583" i="4" s="1"/>
  <c r="C583" i="4"/>
  <c r="D583" i="4" s="1"/>
  <c r="B583" i="4"/>
  <c r="I582" i="4"/>
  <c r="H582" i="4"/>
  <c r="E582" i="4"/>
  <c r="J582" i="4" s="1"/>
  <c r="C582" i="4"/>
  <c r="D582" i="4" s="1"/>
  <c r="B582" i="4"/>
  <c r="I581" i="4"/>
  <c r="H581" i="4"/>
  <c r="E581" i="4"/>
  <c r="G581" i="4" s="1"/>
  <c r="C581" i="4"/>
  <c r="D581" i="4" s="1"/>
  <c r="B581" i="4"/>
  <c r="I580" i="4"/>
  <c r="H580" i="4"/>
  <c r="E580" i="4"/>
  <c r="J580" i="4" s="1"/>
  <c r="C580" i="4"/>
  <c r="D580" i="4" s="1"/>
  <c r="B580" i="4"/>
  <c r="I579" i="4"/>
  <c r="H579" i="4"/>
  <c r="E579" i="4"/>
  <c r="C579" i="4"/>
  <c r="D579" i="4" s="1"/>
  <c r="B579" i="4"/>
  <c r="I578" i="4"/>
  <c r="H578" i="4"/>
  <c r="E578" i="4"/>
  <c r="J578" i="4" s="1"/>
  <c r="C578" i="4"/>
  <c r="D578" i="4" s="1"/>
  <c r="B578" i="4"/>
  <c r="I577" i="4"/>
  <c r="H577" i="4"/>
  <c r="E577" i="4"/>
  <c r="G577" i="4" s="1"/>
  <c r="C577" i="4"/>
  <c r="D577" i="4" s="1"/>
  <c r="B577" i="4"/>
  <c r="I576" i="4"/>
  <c r="H576" i="4"/>
  <c r="E576" i="4"/>
  <c r="F576" i="4" s="1"/>
  <c r="C576" i="4"/>
  <c r="D576" i="4" s="1"/>
  <c r="B576" i="4"/>
  <c r="I575" i="4"/>
  <c r="H575" i="4"/>
  <c r="E575" i="4"/>
  <c r="K575" i="4" s="1"/>
  <c r="C575" i="4"/>
  <c r="D575" i="4" s="1"/>
  <c r="B575" i="4"/>
  <c r="I574" i="4"/>
  <c r="H574" i="4"/>
  <c r="E574" i="4"/>
  <c r="J574" i="4" s="1"/>
  <c r="C574" i="4"/>
  <c r="D574" i="4" s="1"/>
  <c r="B574" i="4"/>
  <c r="I573" i="4"/>
  <c r="H573" i="4"/>
  <c r="E573" i="4"/>
  <c r="G573" i="4" s="1"/>
  <c r="C573" i="4"/>
  <c r="D573" i="4" s="1"/>
  <c r="B573" i="4"/>
  <c r="I572" i="4"/>
  <c r="H572" i="4"/>
  <c r="E572" i="4"/>
  <c r="F572" i="4" s="1"/>
  <c r="C572" i="4"/>
  <c r="D572" i="4" s="1"/>
  <c r="B572" i="4"/>
  <c r="I571" i="4"/>
  <c r="H571" i="4"/>
  <c r="E571" i="4"/>
  <c r="J571" i="4" s="1"/>
  <c r="C571" i="4"/>
  <c r="D571" i="4" s="1"/>
  <c r="B571" i="4"/>
  <c r="I570" i="4"/>
  <c r="H570" i="4"/>
  <c r="E570" i="4"/>
  <c r="C570" i="4"/>
  <c r="D570" i="4" s="1"/>
  <c r="B570" i="4"/>
  <c r="I569" i="4"/>
  <c r="H569" i="4"/>
  <c r="E569" i="4"/>
  <c r="G569" i="4" s="1"/>
  <c r="C569" i="4"/>
  <c r="D569" i="4" s="1"/>
  <c r="B569" i="4"/>
  <c r="I568" i="4"/>
  <c r="H568" i="4"/>
  <c r="E568" i="4"/>
  <c r="F568" i="4" s="1"/>
  <c r="C568" i="4"/>
  <c r="D568" i="4" s="1"/>
  <c r="B568" i="4"/>
  <c r="I567" i="4"/>
  <c r="H567" i="4"/>
  <c r="E567" i="4"/>
  <c r="J567" i="4" s="1"/>
  <c r="C567" i="4"/>
  <c r="D567" i="4" s="1"/>
  <c r="B567" i="4"/>
  <c r="I566" i="4"/>
  <c r="H566" i="4"/>
  <c r="E566" i="4"/>
  <c r="J566" i="4" s="1"/>
  <c r="C566" i="4"/>
  <c r="D566" i="4" s="1"/>
  <c r="B566" i="4"/>
  <c r="I565" i="4"/>
  <c r="H565" i="4"/>
  <c r="E565" i="4"/>
  <c r="G565" i="4" s="1"/>
  <c r="C565" i="4"/>
  <c r="D565" i="4" s="1"/>
  <c r="B565" i="4"/>
  <c r="I564" i="4"/>
  <c r="H564" i="4"/>
  <c r="E564" i="4"/>
  <c r="F564" i="4" s="1"/>
  <c r="C564" i="4"/>
  <c r="D564" i="4" s="1"/>
  <c r="B564" i="4"/>
  <c r="I563" i="4"/>
  <c r="H563" i="4"/>
  <c r="E563" i="4"/>
  <c r="K563" i="4" s="1"/>
  <c r="C563" i="4"/>
  <c r="D563" i="4" s="1"/>
  <c r="B563" i="4"/>
  <c r="I562" i="4"/>
  <c r="H562" i="4"/>
  <c r="E562" i="4"/>
  <c r="J562" i="4" s="1"/>
  <c r="C562" i="4"/>
  <c r="D562" i="4" s="1"/>
  <c r="B562" i="4"/>
  <c r="I561" i="4"/>
  <c r="H561" i="4"/>
  <c r="E561" i="4"/>
  <c r="G561" i="4" s="1"/>
  <c r="C561" i="4"/>
  <c r="D561" i="4" s="1"/>
  <c r="B561" i="4"/>
  <c r="I560" i="4"/>
  <c r="H560" i="4"/>
  <c r="E560" i="4"/>
  <c r="F560" i="4" s="1"/>
  <c r="C560" i="4"/>
  <c r="D560" i="4" s="1"/>
  <c r="B560" i="4"/>
  <c r="I559" i="4"/>
  <c r="H559" i="4"/>
  <c r="E559" i="4"/>
  <c r="J559" i="4" s="1"/>
  <c r="C559" i="4"/>
  <c r="D559" i="4" s="1"/>
  <c r="B559" i="4"/>
  <c r="I558" i="4"/>
  <c r="H558" i="4"/>
  <c r="E558" i="4"/>
  <c r="J558" i="4" s="1"/>
  <c r="C558" i="4"/>
  <c r="D558" i="4" s="1"/>
  <c r="B558" i="4"/>
  <c r="I557" i="4"/>
  <c r="H557" i="4"/>
  <c r="E557" i="4"/>
  <c r="G557" i="4" s="1"/>
  <c r="C557" i="4"/>
  <c r="D557" i="4" s="1"/>
  <c r="B557" i="4"/>
  <c r="I556" i="4"/>
  <c r="H556" i="4"/>
  <c r="E556" i="4"/>
  <c r="F556" i="4" s="1"/>
  <c r="C556" i="4"/>
  <c r="D556" i="4" s="1"/>
  <c r="B556" i="4"/>
  <c r="I555" i="4"/>
  <c r="H555" i="4"/>
  <c r="E555" i="4"/>
  <c r="K555" i="4" s="1"/>
  <c r="C555" i="4"/>
  <c r="D555" i="4" s="1"/>
  <c r="B555" i="4"/>
  <c r="I554" i="4"/>
  <c r="H554" i="4"/>
  <c r="E554" i="4"/>
  <c r="J554" i="4" s="1"/>
  <c r="C554" i="4"/>
  <c r="D554" i="4" s="1"/>
  <c r="B554" i="4"/>
  <c r="I553" i="4"/>
  <c r="H553" i="4"/>
  <c r="E553" i="4"/>
  <c r="G553" i="4" s="1"/>
  <c r="C553" i="4"/>
  <c r="D553" i="4" s="1"/>
  <c r="B553" i="4"/>
  <c r="I552" i="4"/>
  <c r="H552" i="4"/>
  <c r="E552" i="4"/>
  <c r="F552" i="4" s="1"/>
  <c r="C552" i="4"/>
  <c r="D552" i="4" s="1"/>
  <c r="B552" i="4"/>
  <c r="I551" i="4"/>
  <c r="H551" i="4"/>
  <c r="E551" i="4"/>
  <c r="J551" i="4" s="1"/>
  <c r="C551" i="4"/>
  <c r="D551" i="4" s="1"/>
  <c r="B551" i="4"/>
  <c r="I550" i="4"/>
  <c r="H550" i="4"/>
  <c r="E550" i="4"/>
  <c r="J550" i="4" s="1"/>
  <c r="C550" i="4"/>
  <c r="D550" i="4" s="1"/>
  <c r="B550" i="4"/>
  <c r="I549" i="4"/>
  <c r="H549" i="4"/>
  <c r="E549" i="4"/>
  <c r="G549" i="4" s="1"/>
  <c r="C549" i="4"/>
  <c r="D549" i="4" s="1"/>
  <c r="B549" i="4"/>
  <c r="I548" i="4"/>
  <c r="H548" i="4"/>
  <c r="E548" i="4"/>
  <c r="C548" i="4"/>
  <c r="D548" i="4" s="1"/>
  <c r="B548" i="4"/>
  <c r="I547" i="4"/>
  <c r="H547" i="4"/>
  <c r="E547" i="4"/>
  <c r="C547" i="4"/>
  <c r="D547" i="4" s="1"/>
  <c r="B547" i="4"/>
  <c r="I546" i="4"/>
  <c r="H546" i="4"/>
  <c r="E546" i="4"/>
  <c r="J546" i="4" s="1"/>
  <c r="C546" i="4"/>
  <c r="D546" i="4" s="1"/>
  <c r="B546" i="4"/>
  <c r="I545" i="4"/>
  <c r="H545" i="4"/>
  <c r="E545" i="4"/>
  <c r="G545" i="4" s="1"/>
  <c r="C545" i="4"/>
  <c r="D545" i="4" s="1"/>
  <c r="B545" i="4"/>
  <c r="I544" i="4"/>
  <c r="H544" i="4"/>
  <c r="E544" i="4"/>
  <c r="F544" i="4" s="1"/>
  <c r="C544" i="4"/>
  <c r="D544" i="4" s="1"/>
  <c r="B544" i="4"/>
  <c r="I543" i="4"/>
  <c r="H543" i="4"/>
  <c r="E543" i="4"/>
  <c r="K543" i="4" s="1"/>
  <c r="C543" i="4"/>
  <c r="D543" i="4" s="1"/>
  <c r="B543" i="4"/>
  <c r="I542" i="4"/>
  <c r="H542" i="4"/>
  <c r="E542" i="4"/>
  <c r="J542" i="4" s="1"/>
  <c r="C542" i="4"/>
  <c r="D542" i="4" s="1"/>
  <c r="B542" i="4"/>
  <c r="I541" i="4"/>
  <c r="H541" i="4"/>
  <c r="E541" i="4"/>
  <c r="G541" i="4" s="1"/>
  <c r="C541" i="4"/>
  <c r="D541" i="4" s="1"/>
  <c r="B541" i="4"/>
  <c r="I540" i="4"/>
  <c r="H540" i="4"/>
  <c r="E540" i="4"/>
  <c r="F540" i="4" s="1"/>
  <c r="C540" i="4"/>
  <c r="D540" i="4" s="1"/>
  <c r="B540" i="4"/>
  <c r="I539" i="4"/>
  <c r="H539" i="4"/>
  <c r="E539" i="4"/>
  <c r="J539" i="4" s="1"/>
  <c r="C539" i="4"/>
  <c r="D539" i="4" s="1"/>
  <c r="B539" i="4"/>
  <c r="I538" i="4"/>
  <c r="H538" i="4"/>
  <c r="E538" i="4"/>
  <c r="C538" i="4"/>
  <c r="D538" i="4" s="1"/>
  <c r="B538" i="4"/>
  <c r="I537" i="4"/>
  <c r="H537" i="4"/>
  <c r="E537" i="4"/>
  <c r="G537" i="4" s="1"/>
  <c r="C537" i="4"/>
  <c r="D537" i="4" s="1"/>
  <c r="B537" i="4"/>
  <c r="I536" i="4"/>
  <c r="H536" i="4"/>
  <c r="E536" i="4"/>
  <c r="F536" i="4" s="1"/>
  <c r="C536" i="4"/>
  <c r="D536" i="4" s="1"/>
  <c r="B536" i="4"/>
  <c r="I535" i="4"/>
  <c r="H535" i="4"/>
  <c r="E535" i="4"/>
  <c r="K535" i="4" s="1"/>
  <c r="C535" i="4"/>
  <c r="D535" i="4" s="1"/>
  <c r="B535" i="4"/>
  <c r="I534" i="4"/>
  <c r="H534" i="4"/>
  <c r="E534" i="4"/>
  <c r="J534" i="4" s="1"/>
  <c r="C534" i="4"/>
  <c r="D534" i="4" s="1"/>
  <c r="B534" i="4"/>
  <c r="I533" i="4"/>
  <c r="H533" i="4"/>
  <c r="E533" i="4"/>
  <c r="G533" i="4" s="1"/>
  <c r="C533" i="4"/>
  <c r="D533" i="4" s="1"/>
  <c r="B533" i="4"/>
  <c r="I532" i="4"/>
  <c r="H532" i="4"/>
  <c r="E532" i="4"/>
  <c r="F532" i="4" s="1"/>
  <c r="C532" i="4"/>
  <c r="D532" i="4" s="1"/>
  <c r="B532" i="4"/>
  <c r="I531" i="4"/>
  <c r="H531" i="4"/>
  <c r="E531" i="4"/>
  <c r="K531" i="4" s="1"/>
  <c r="C531" i="4"/>
  <c r="D531" i="4" s="1"/>
  <c r="B531" i="4"/>
  <c r="I530" i="4"/>
  <c r="H530" i="4"/>
  <c r="E530" i="4"/>
  <c r="J530" i="4" s="1"/>
  <c r="C530" i="4"/>
  <c r="D530" i="4" s="1"/>
  <c r="B530" i="4"/>
  <c r="I529" i="4"/>
  <c r="H529" i="4"/>
  <c r="E529" i="4"/>
  <c r="G529" i="4" s="1"/>
  <c r="C529" i="4"/>
  <c r="D529" i="4" s="1"/>
  <c r="B529" i="4"/>
  <c r="I528" i="4"/>
  <c r="H528" i="4"/>
  <c r="E528" i="4"/>
  <c r="F528" i="4" s="1"/>
  <c r="C528" i="4"/>
  <c r="D528" i="4" s="1"/>
  <c r="B528" i="4"/>
  <c r="I527" i="4"/>
  <c r="H527" i="4"/>
  <c r="E527" i="4"/>
  <c r="J527" i="4" s="1"/>
  <c r="C527" i="4"/>
  <c r="D527" i="4" s="1"/>
  <c r="B527" i="4"/>
  <c r="I526" i="4"/>
  <c r="H526" i="4"/>
  <c r="E526" i="4"/>
  <c r="J526" i="4" s="1"/>
  <c r="C526" i="4"/>
  <c r="D526" i="4" s="1"/>
  <c r="B526" i="4"/>
  <c r="I525" i="4"/>
  <c r="H525" i="4"/>
  <c r="E525" i="4"/>
  <c r="G525" i="4" s="1"/>
  <c r="C525" i="4"/>
  <c r="D525" i="4" s="1"/>
  <c r="B525" i="4"/>
  <c r="I524" i="4"/>
  <c r="H524" i="4"/>
  <c r="E524" i="4"/>
  <c r="F524" i="4" s="1"/>
  <c r="C524" i="4"/>
  <c r="D524" i="4" s="1"/>
  <c r="B524" i="4"/>
  <c r="I523" i="4"/>
  <c r="H523" i="4"/>
  <c r="E523" i="4"/>
  <c r="K523" i="4" s="1"/>
  <c r="C523" i="4"/>
  <c r="D523" i="4" s="1"/>
  <c r="B523" i="4"/>
  <c r="I522" i="4"/>
  <c r="H522" i="4"/>
  <c r="E522" i="4"/>
  <c r="J522" i="4" s="1"/>
  <c r="C522" i="4"/>
  <c r="D522" i="4" s="1"/>
  <c r="B522" i="4"/>
  <c r="I521" i="4"/>
  <c r="H521" i="4"/>
  <c r="E521" i="4"/>
  <c r="G521" i="4" s="1"/>
  <c r="C521" i="4"/>
  <c r="D521" i="4" s="1"/>
  <c r="B521" i="4"/>
  <c r="I520" i="4"/>
  <c r="H520" i="4"/>
  <c r="E520" i="4"/>
  <c r="F520" i="4" s="1"/>
  <c r="C520" i="4"/>
  <c r="D520" i="4" s="1"/>
  <c r="B520" i="4"/>
  <c r="I519" i="4"/>
  <c r="H519" i="4"/>
  <c r="E519" i="4"/>
  <c r="J519" i="4" s="1"/>
  <c r="C519" i="4"/>
  <c r="D519" i="4" s="1"/>
  <c r="B519" i="4"/>
  <c r="I518" i="4"/>
  <c r="H518" i="4"/>
  <c r="E518" i="4"/>
  <c r="C518" i="4"/>
  <c r="D518" i="4" s="1"/>
  <c r="B518" i="4"/>
  <c r="I517" i="4"/>
  <c r="H517" i="4"/>
  <c r="E517" i="4"/>
  <c r="G517" i="4" s="1"/>
  <c r="C517" i="4"/>
  <c r="D517" i="4" s="1"/>
  <c r="B517" i="4"/>
  <c r="I516" i="4"/>
  <c r="H516" i="4"/>
  <c r="E516" i="4"/>
  <c r="F516" i="4" s="1"/>
  <c r="C516" i="4"/>
  <c r="D516" i="4" s="1"/>
  <c r="B516" i="4"/>
  <c r="I515" i="4"/>
  <c r="H515" i="4"/>
  <c r="E515" i="4"/>
  <c r="J515" i="4" s="1"/>
  <c r="C515" i="4"/>
  <c r="D515" i="4" s="1"/>
  <c r="B515" i="4"/>
  <c r="I514" i="4"/>
  <c r="H514" i="4"/>
  <c r="E514" i="4"/>
  <c r="J514" i="4" s="1"/>
  <c r="C514" i="4"/>
  <c r="D514" i="4" s="1"/>
  <c r="B514" i="4"/>
  <c r="I513" i="4"/>
  <c r="H513" i="4"/>
  <c r="E513" i="4"/>
  <c r="G513" i="4" s="1"/>
  <c r="C513" i="4"/>
  <c r="D513" i="4" s="1"/>
  <c r="B513" i="4"/>
  <c r="I512" i="4"/>
  <c r="H512" i="4"/>
  <c r="E512" i="4"/>
  <c r="F512" i="4" s="1"/>
  <c r="C512" i="4"/>
  <c r="D512" i="4" s="1"/>
  <c r="B512" i="4"/>
  <c r="I511" i="4"/>
  <c r="H511" i="4"/>
  <c r="E511" i="4"/>
  <c r="C511" i="4"/>
  <c r="D511" i="4" s="1"/>
  <c r="B511" i="4"/>
  <c r="I510" i="4"/>
  <c r="H510" i="4"/>
  <c r="E510" i="4"/>
  <c r="J510" i="4" s="1"/>
  <c r="C510" i="4"/>
  <c r="D510" i="4" s="1"/>
  <c r="B510" i="4"/>
  <c r="I509" i="4"/>
  <c r="H509" i="4"/>
  <c r="E509" i="4"/>
  <c r="G509" i="4" s="1"/>
  <c r="C509" i="4"/>
  <c r="D509" i="4" s="1"/>
  <c r="B509" i="4"/>
  <c r="I508" i="4"/>
  <c r="H508" i="4"/>
  <c r="E508" i="4"/>
  <c r="F508" i="4" s="1"/>
  <c r="C508" i="4"/>
  <c r="D508" i="4" s="1"/>
  <c r="B508" i="4"/>
  <c r="I507" i="4"/>
  <c r="H507" i="4"/>
  <c r="E507" i="4"/>
  <c r="J507" i="4" s="1"/>
  <c r="C507" i="4"/>
  <c r="D507" i="4" s="1"/>
  <c r="B507" i="4"/>
  <c r="I506" i="4"/>
  <c r="H506" i="4"/>
  <c r="E506" i="4"/>
  <c r="J506" i="4" s="1"/>
  <c r="C506" i="4"/>
  <c r="D506" i="4" s="1"/>
  <c r="B506" i="4"/>
  <c r="I505" i="4"/>
  <c r="H505" i="4"/>
  <c r="E505" i="4"/>
  <c r="G505" i="4" s="1"/>
  <c r="C505" i="4"/>
  <c r="D505" i="4" s="1"/>
  <c r="B505" i="4"/>
  <c r="I504" i="4"/>
  <c r="H504" i="4"/>
  <c r="E504" i="4"/>
  <c r="F504" i="4" s="1"/>
  <c r="C504" i="4"/>
  <c r="D504" i="4" s="1"/>
  <c r="B504" i="4"/>
  <c r="I503" i="4"/>
  <c r="H503" i="4"/>
  <c r="E503" i="4"/>
  <c r="K503" i="4" s="1"/>
  <c r="C503" i="4"/>
  <c r="D503" i="4" s="1"/>
  <c r="B503" i="4"/>
  <c r="I502" i="4"/>
  <c r="H502" i="4"/>
  <c r="E502" i="4"/>
  <c r="J502" i="4" s="1"/>
  <c r="C502" i="4"/>
  <c r="D502" i="4" s="1"/>
  <c r="B502" i="4"/>
  <c r="I501" i="4"/>
  <c r="H501" i="4"/>
  <c r="E501" i="4"/>
  <c r="G501" i="4" s="1"/>
  <c r="C501" i="4"/>
  <c r="D501" i="4" s="1"/>
  <c r="B501" i="4"/>
  <c r="I500" i="4"/>
  <c r="H500" i="4"/>
  <c r="E500" i="4"/>
  <c r="F500" i="4" s="1"/>
  <c r="C500" i="4"/>
  <c r="D500" i="4" s="1"/>
  <c r="B500" i="4"/>
  <c r="I499" i="4"/>
  <c r="H499" i="4"/>
  <c r="E499" i="4"/>
  <c r="K499" i="4" s="1"/>
  <c r="C499" i="4"/>
  <c r="D499" i="4" s="1"/>
  <c r="B499" i="4"/>
  <c r="I498" i="4"/>
  <c r="H498" i="4"/>
  <c r="E498" i="4"/>
  <c r="J498" i="4" s="1"/>
  <c r="C498" i="4"/>
  <c r="D498" i="4" s="1"/>
  <c r="B498" i="4"/>
  <c r="I497" i="4"/>
  <c r="H497" i="4"/>
  <c r="E497" i="4"/>
  <c r="G497" i="4" s="1"/>
  <c r="C497" i="4"/>
  <c r="D497" i="4" s="1"/>
  <c r="B497" i="4"/>
  <c r="I496" i="4"/>
  <c r="H496" i="4"/>
  <c r="E496" i="4"/>
  <c r="F496" i="4" s="1"/>
  <c r="C496" i="4"/>
  <c r="D496" i="4" s="1"/>
  <c r="B496" i="4"/>
  <c r="I495" i="4"/>
  <c r="H495" i="4"/>
  <c r="E495" i="4"/>
  <c r="J495" i="4" s="1"/>
  <c r="C495" i="4"/>
  <c r="D495" i="4" s="1"/>
  <c r="B495" i="4"/>
  <c r="I494" i="4"/>
  <c r="H494" i="4"/>
  <c r="E494" i="4"/>
  <c r="J494" i="4" s="1"/>
  <c r="C494" i="4"/>
  <c r="D494" i="4" s="1"/>
  <c r="B494" i="4"/>
  <c r="I493" i="4"/>
  <c r="H493" i="4"/>
  <c r="E493" i="4"/>
  <c r="G493" i="4" s="1"/>
  <c r="C493" i="4"/>
  <c r="D493" i="4" s="1"/>
  <c r="B493" i="4"/>
  <c r="I492" i="4"/>
  <c r="H492" i="4"/>
  <c r="E492" i="4"/>
  <c r="F492" i="4" s="1"/>
  <c r="C492" i="4"/>
  <c r="D492" i="4" s="1"/>
  <c r="B492" i="4"/>
  <c r="I491" i="4"/>
  <c r="H491" i="4"/>
  <c r="E491" i="4"/>
  <c r="K491" i="4" s="1"/>
  <c r="C491" i="4"/>
  <c r="D491" i="4" s="1"/>
  <c r="B491" i="4"/>
  <c r="I490" i="4"/>
  <c r="H490" i="4"/>
  <c r="E490" i="4"/>
  <c r="J490" i="4" s="1"/>
  <c r="C490" i="4"/>
  <c r="D490" i="4" s="1"/>
  <c r="B490" i="4"/>
  <c r="I489" i="4"/>
  <c r="H489" i="4"/>
  <c r="E489" i="4"/>
  <c r="G489" i="4" s="1"/>
  <c r="C489" i="4"/>
  <c r="D489" i="4" s="1"/>
  <c r="B489" i="4"/>
  <c r="I488" i="4"/>
  <c r="H488" i="4"/>
  <c r="E488" i="4"/>
  <c r="F488" i="4" s="1"/>
  <c r="C488" i="4"/>
  <c r="D488" i="4" s="1"/>
  <c r="B488" i="4"/>
  <c r="I487" i="4"/>
  <c r="H487" i="4"/>
  <c r="E487" i="4"/>
  <c r="C487" i="4"/>
  <c r="D487" i="4" s="1"/>
  <c r="B487" i="4"/>
  <c r="I486" i="4"/>
  <c r="H486" i="4"/>
  <c r="E486" i="4"/>
  <c r="J486" i="4" s="1"/>
  <c r="C486" i="4"/>
  <c r="D486" i="4" s="1"/>
  <c r="B486" i="4"/>
  <c r="I485" i="4"/>
  <c r="H485" i="4"/>
  <c r="E485" i="4"/>
  <c r="G485" i="4" s="1"/>
  <c r="C485" i="4"/>
  <c r="D485" i="4" s="1"/>
  <c r="B485" i="4"/>
  <c r="I484" i="4"/>
  <c r="H484" i="4"/>
  <c r="E484" i="4"/>
  <c r="J484" i="4" s="1"/>
  <c r="C484" i="4"/>
  <c r="D484" i="4" s="1"/>
  <c r="B484" i="4"/>
  <c r="I483" i="4"/>
  <c r="H483" i="4"/>
  <c r="E483" i="4"/>
  <c r="C483" i="4"/>
  <c r="D483" i="4" s="1"/>
  <c r="B483" i="4"/>
  <c r="I482" i="4"/>
  <c r="H482" i="4"/>
  <c r="E482" i="4"/>
  <c r="J482" i="4" s="1"/>
  <c r="C482" i="4"/>
  <c r="D482" i="4" s="1"/>
  <c r="B482" i="4"/>
  <c r="I481" i="4"/>
  <c r="H481" i="4"/>
  <c r="E481" i="4"/>
  <c r="G481" i="4" s="1"/>
  <c r="C481" i="4"/>
  <c r="D481" i="4" s="1"/>
  <c r="B481" i="4"/>
  <c r="I480" i="4"/>
  <c r="H480" i="4"/>
  <c r="E480" i="4"/>
  <c r="F480" i="4" s="1"/>
  <c r="C480" i="4"/>
  <c r="D480" i="4" s="1"/>
  <c r="B480" i="4"/>
  <c r="I479" i="4"/>
  <c r="H479" i="4"/>
  <c r="E479" i="4"/>
  <c r="K479" i="4" s="1"/>
  <c r="C479" i="4"/>
  <c r="D479" i="4" s="1"/>
  <c r="B479" i="4"/>
  <c r="I478" i="4"/>
  <c r="H478" i="4"/>
  <c r="E478" i="4"/>
  <c r="J478" i="4" s="1"/>
  <c r="C478" i="4"/>
  <c r="D478" i="4" s="1"/>
  <c r="B478" i="4"/>
  <c r="I477" i="4"/>
  <c r="H477" i="4"/>
  <c r="E477" i="4"/>
  <c r="G477" i="4" s="1"/>
  <c r="C477" i="4"/>
  <c r="D477" i="4" s="1"/>
  <c r="B477" i="4"/>
  <c r="I476" i="4"/>
  <c r="H476" i="4"/>
  <c r="E476" i="4"/>
  <c r="F476" i="4" s="1"/>
  <c r="C476" i="4"/>
  <c r="D476" i="4" s="1"/>
  <c r="B476" i="4"/>
  <c r="I475" i="4"/>
  <c r="H475" i="4"/>
  <c r="E475" i="4"/>
  <c r="J475" i="4" s="1"/>
  <c r="C475" i="4"/>
  <c r="D475" i="4" s="1"/>
  <c r="B475" i="4"/>
  <c r="I474" i="4"/>
  <c r="H474" i="4"/>
  <c r="E474" i="4"/>
  <c r="J474" i="4" s="1"/>
  <c r="C474" i="4"/>
  <c r="D474" i="4" s="1"/>
  <c r="B474" i="4"/>
  <c r="I473" i="4"/>
  <c r="H473" i="4"/>
  <c r="E473" i="4"/>
  <c r="G473" i="4" s="1"/>
  <c r="C473" i="4"/>
  <c r="D473" i="4" s="1"/>
  <c r="B473" i="4"/>
  <c r="I472" i="4"/>
  <c r="H472" i="4"/>
  <c r="E472" i="4"/>
  <c r="F472" i="4" s="1"/>
  <c r="C472" i="4"/>
  <c r="D472" i="4" s="1"/>
  <c r="B472" i="4"/>
  <c r="I471" i="4"/>
  <c r="H471" i="4"/>
  <c r="E471" i="4"/>
  <c r="K471" i="4" s="1"/>
  <c r="C471" i="4"/>
  <c r="D471" i="4" s="1"/>
  <c r="B471" i="4"/>
  <c r="I470" i="4"/>
  <c r="H470" i="4"/>
  <c r="E470" i="4"/>
  <c r="J470" i="4" s="1"/>
  <c r="C470" i="4"/>
  <c r="D470" i="4" s="1"/>
  <c r="B470" i="4"/>
  <c r="I469" i="4"/>
  <c r="H469" i="4"/>
  <c r="E469" i="4"/>
  <c r="G469" i="4" s="1"/>
  <c r="C469" i="4"/>
  <c r="D469" i="4" s="1"/>
  <c r="B469" i="4"/>
  <c r="I468" i="4"/>
  <c r="H468" i="4"/>
  <c r="E468" i="4"/>
  <c r="F468" i="4" s="1"/>
  <c r="C468" i="4"/>
  <c r="D468" i="4" s="1"/>
  <c r="B468" i="4"/>
  <c r="I467" i="4"/>
  <c r="H467" i="4"/>
  <c r="E467" i="4"/>
  <c r="K467" i="4" s="1"/>
  <c r="C467" i="4"/>
  <c r="D467" i="4" s="1"/>
  <c r="B467" i="4"/>
  <c r="I466" i="4"/>
  <c r="H466" i="4"/>
  <c r="E466" i="4"/>
  <c r="J466" i="4" s="1"/>
  <c r="C466" i="4"/>
  <c r="D466" i="4" s="1"/>
  <c r="B466" i="4"/>
  <c r="I465" i="4"/>
  <c r="H465" i="4"/>
  <c r="E465" i="4"/>
  <c r="G465" i="4" s="1"/>
  <c r="C465" i="4"/>
  <c r="D465" i="4" s="1"/>
  <c r="B465" i="4"/>
  <c r="I464" i="4"/>
  <c r="H464" i="4"/>
  <c r="E464" i="4"/>
  <c r="F464" i="4" s="1"/>
  <c r="C464" i="4"/>
  <c r="D464" i="4" s="1"/>
  <c r="B464" i="4"/>
  <c r="I463" i="4"/>
  <c r="H463" i="4"/>
  <c r="E463" i="4"/>
  <c r="J463" i="4" s="1"/>
  <c r="C463" i="4"/>
  <c r="D463" i="4" s="1"/>
  <c r="B463" i="4"/>
  <c r="I462" i="4"/>
  <c r="H462" i="4"/>
  <c r="E462" i="4"/>
  <c r="J462" i="4" s="1"/>
  <c r="C462" i="4"/>
  <c r="D462" i="4" s="1"/>
  <c r="B462" i="4"/>
  <c r="I461" i="4"/>
  <c r="H461" i="4"/>
  <c r="E461" i="4"/>
  <c r="G461" i="4" s="1"/>
  <c r="C461" i="4"/>
  <c r="D461" i="4" s="1"/>
  <c r="B461" i="4"/>
  <c r="I460" i="4"/>
  <c r="H460" i="4"/>
  <c r="E460" i="4"/>
  <c r="F460" i="4" s="1"/>
  <c r="C460" i="4"/>
  <c r="D460" i="4" s="1"/>
  <c r="B460" i="4"/>
  <c r="I459" i="4"/>
  <c r="H459" i="4"/>
  <c r="E459" i="4"/>
  <c r="K459" i="4" s="1"/>
  <c r="C459" i="4"/>
  <c r="D459" i="4" s="1"/>
  <c r="B459" i="4"/>
  <c r="I458" i="4"/>
  <c r="H458" i="4"/>
  <c r="E458" i="4"/>
  <c r="J458" i="4" s="1"/>
  <c r="C458" i="4"/>
  <c r="D458" i="4" s="1"/>
  <c r="B458" i="4"/>
  <c r="I457" i="4"/>
  <c r="H457" i="4"/>
  <c r="E457" i="4"/>
  <c r="G457" i="4" s="1"/>
  <c r="C457" i="4"/>
  <c r="D457" i="4" s="1"/>
  <c r="B457" i="4"/>
  <c r="I456" i="4"/>
  <c r="H456" i="4"/>
  <c r="E456" i="4"/>
  <c r="F456" i="4" s="1"/>
  <c r="C456" i="4"/>
  <c r="D456" i="4" s="1"/>
  <c r="B456" i="4"/>
  <c r="I455" i="4"/>
  <c r="H455" i="4"/>
  <c r="E455" i="4"/>
  <c r="J455" i="4" s="1"/>
  <c r="C455" i="4"/>
  <c r="D455" i="4" s="1"/>
  <c r="B455" i="4"/>
  <c r="I454" i="4"/>
  <c r="H454" i="4"/>
  <c r="E454" i="4"/>
  <c r="J454" i="4" s="1"/>
  <c r="C454" i="4"/>
  <c r="D454" i="4" s="1"/>
  <c r="B454" i="4"/>
  <c r="I453" i="4"/>
  <c r="H453" i="4"/>
  <c r="E453" i="4"/>
  <c r="G453" i="4" s="1"/>
  <c r="C453" i="4"/>
  <c r="D453" i="4" s="1"/>
  <c r="B453" i="4"/>
  <c r="I452" i="4"/>
  <c r="H452" i="4"/>
  <c r="E452" i="4"/>
  <c r="C452" i="4"/>
  <c r="D452" i="4" s="1"/>
  <c r="B452" i="4"/>
  <c r="I451" i="4"/>
  <c r="H451" i="4"/>
  <c r="E451" i="4"/>
  <c r="J451" i="4" s="1"/>
  <c r="C451" i="4"/>
  <c r="D451" i="4" s="1"/>
  <c r="B451" i="4"/>
  <c r="I450" i="4"/>
  <c r="H450" i="4"/>
  <c r="E450" i="4"/>
  <c r="J450" i="4" s="1"/>
  <c r="C450" i="4"/>
  <c r="D450" i="4" s="1"/>
  <c r="B450" i="4"/>
  <c r="I449" i="4"/>
  <c r="H449" i="4"/>
  <c r="E449" i="4"/>
  <c r="G449" i="4" s="1"/>
  <c r="C449" i="4"/>
  <c r="D449" i="4" s="1"/>
  <c r="B449" i="4"/>
  <c r="I448" i="4"/>
  <c r="H448" i="4"/>
  <c r="E448" i="4"/>
  <c r="F448" i="4" s="1"/>
  <c r="C448" i="4"/>
  <c r="D448" i="4" s="1"/>
  <c r="B448" i="4"/>
  <c r="I447" i="4"/>
  <c r="H447" i="4"/>
  <c r="E447" i="4"/>
  <c r="K447" i="4" s="1"/>
  <c r="C447" i="4"/>
  <c r="D447" i="4" s="1"/>
  <c r="B447" i="4"/>
  <c r="I446" i="4"/>
  <c r="H446" i="4"/>
  <c r="E446" i="4"/>
  <c r="J446" i="4" s="1"/>
  <c r="C446" i="4"/>
  <c r="D446" i="4" s="1"/>
  <c r="B446" i="4"/>
  <c r="I445" i="4"/>
  <c r="H445" i="4"/>
  <c r="E445" i="4"/>
  <c r="G445" i="4" s="1"/>
  <c r="C445" i="4"/>
  <c r="D445" i="4" s="1"/>
  <c r="B445" i="4"/>
  <c r="I444" i="4"/>
  <c r="H444" i="4"/>
  <c r="E444" i="4"/>
  <c r="F444" i="4" s="1"/>
  <c r="C444" i="4"/>
  <c r="D444" i="4" s="1"/>
  <c r="B444" i="4"/>
  <c r="I443" i="4"/>
  <c r="H443" i="4"/>
  <c r="E443" i="4"/>
  <c r="C443" i="4"/>
  <c r="D443" i="4" s="1"/>
  <c r="B443" i="4"/>
  <c r="I442" i="4"/>
  <c r="H442" i="4"/>
  <c r="E442" i="4"/>
  <c r="J442" i="4" s="1"/>
  <c r="C442" i="4"/>
  <c r="D442" i="4" s="1"/>
  <c r="B442" i="4"/>
  <c r="I441" i="4"/>
  <c r="H441" i="4"/>
  <c r="E441" i="4"/>
  <c r="G441" i="4" s="1"/>
  <c r="C441" i="4"/>
  <c r="D441" i="4" s="1"/>
  <c r="B441" i="4"/>
  <c r="I440" i="4"/>
  <c r="H440" i="4"/>
  <c r="E440" i="4"/>
  <c r="F440" i="4" s="1"/>
  <c r="C440" i="4"/>
  <c r="D440" i="4" s="1"/>
  <c r="B440" i="4"/>
  <c r="I439" i="4"/>
  <c r="H439" i="4"/>
  <c r="E439" i="4"/>
  <c r="J439" i="4" s="1"/>
  <c r="C439" i="4"/>
  <c r="D439" i="4" s="1"/>
  <c r="B439" i="4"/>
  <c r="I438" i="4"/>
  <c r="H438" i="4"/>
  <c r="E438" i="4"/>
  <c r="J438" i="4" s="1"/>
  <c r="C438" i="4"/>
  <c r="D438" i="4" s="1"/>
  <c r="B438" i="4"/>
  <c r="I437" i="4"/>
  <c r="H437" i="4"/>
  <c r="E437" i="4"/>
  <c r="G437" i="4" s="1"/>
  <c r="C437" i="4"/>
  <c r="D437" i="4" s="1"/>
  <c r="B437" i="4"/>
  <c r="I436" i="4"/>
  <c r="H436" i="4"/>
  <c r="E436" i="4"/>
  <c r="F436" i="4" s="1"/>
  <c r="C436" i="4"/>
  <c r="D436" i="4" s="1"/>
  <c r="B436" i="4"/>
  <c r="I435" i="4"/>
  <c r="H435" i="4"/>
  <c r="E435" i="4"/>
  <c r="K435" i="4" s="1"/>
  <c r="C435" i="4"/>
  <c r="D435" i="4" s="1"/>
  <c r="B435" i="4"/>
  <c r="I434" i="4"/>
  <c r="H434" i="4"/>
  <c r="E434" i="4"/>
  <c r="J434" i="4" s="1"/>
  <c r="C434" i="4"/>
  <c r="D434" i="4" s="1"/>
  <c r="B434" i="4"/>
  <c r="I433" i="4"/>
  <c r="H433" i="4"/>
  <c r="E433" i="4"/>
  <c r="G433" i="4" s="1"/>
  <c r="C433" i="4"/>
  <c r="D433" i="4" s="1"/>
  <c r="B433" i="4"/>
  <c r="I432" i="4"/>
  <c r="H432" i="4"/>
  <c r="E432" i="4"/>
  <c r="F432" i="4" s="1"/>
  <c r="C432" i="4"/>
  <c r="D432" i="4" s="1"/>
  <c r="B432" i="4"/>
  <c r="I431" i="4"/>
  <c r="H431" i="4"/>
  <c r="E431" i="4"/>
  <c r="J431" i="4" s="1"/>
  <c r="C431" i="4"/>
  <c r="D431" i="4" s="1"/>
  <c r="B431" i="4"/>
  <c r="I430" i="4"/>
  <c r="H430" i="4"/>
  <c r="E430" i="4"/>
  <c r="J430" i="4" s="1"/>
  <c r="C430" i="4"/>
  <c r="D430" i="4" s="1"/>
  <c r="B430" i="4"/>
  <c r="I429" i="4"/>
  <c r="H429" i="4"/>
  <c r="E429" i="4"/>
  <c r="G429" i="4" s="1"/>
  <c r="C429" i="4"/>
  <c r="D429" i="4" s="1"/>
  <c r="B429" i="4"/>
  <c r="I428" i="4"/>
  <c r="H428" i="4"/>
  <c r="E428" i="4"/>
  <c r="F428" i="4" s="1"/>
  <c r="C428" i="4"/>
  <c r="D428" i="4" s="1"/>
  <c r="B428" i="4"/>
  <c r="I427" i="4"/>
  <c r="H427" i="4"/>
  <c r="E427" i="4"/>
  <c r="K427" i="4" s="1"/>
  <c r="C427" i="4"/>
  <c r="D427" i="4" s="1"/>
  <c r="B427" i="4"/>
  <c r="I426" i="4"/>
  <c r="H426" i="4"/>
  <c r="E426" i="4"/>
  <c r="J426" i="4" s="1"/>
  <c r="C426" i="4"/>
  <c r="D426" i="4" s="1"/>
  <c r="B426" i="4"/>
  <c r="I425" i="4"/>
  <c r="H425" i="4"/>
  <c r="E425" i="4"/>
  <c r="G425" i="4" s="1"/>
  <c r="C425" i="4"/>
  <c r="D425" i="4" s="1"/>
  <c r="B425" i="4"/>
  <c r="I424" i="4"/>
  <c r="H424" i="4"/>
  <c r="E424" i="4"/>
  <c r="F424" i="4" s="1"/>
  <c r="C424" i="4"/>
  <c r="D424" i="4" s="1"/>
  <c r="B424" i="4"/>
  <c r="I423" i="4"/>
  <c r="H423" i="4"/>
  <c r="E423" i="4"/>
  <c r="C423" i="4"/>
  <c r="D423" i="4" s="1"/>
  <c r="B423" i="4"/>
  <c r="I422" i="4"/>
  <c r="H422" i="4"/>
  <c r="E422" i="4"/>
  <c r="C422" i="4"/>
  <c r="D422" i="4" s="1"/>
  <c r="B422" i="4"/>
  <c r="I421" i="4"/>
  <c r="H421" i="4"/>
  <c r="E421" i="4"/>
  <c r="G421" i="4" s="1"/>
  <c r="C421" i="4"/>
  <c r="D421" i="4" s="1"/>
  <c r="B421" i="4"/>
  <c r="I420" i="4"/>
  <c r="H420" i="4"/>
  <c r="E420" i="4"/>
  <c r="F420" i="4" s="1"/>
  <c r="C420" i="4"/>
  <c r="D420" i="4" s="1"/>
  <c r="B420" i="4"/>
  <c r="I419" i="4"/>
  <c r="H419" i="4"/>
  <c r="E419" i="4"/>
  <c r="J419" i="4" s="1"/>
  <c r="C419" i="4"/>
  <c r="D419" i="4" s="1"/>
  <c r="B419" i="4"/>
  <c r="I418" i="4"/>
  <c r="H418" i="4"/>
  <c r="E418" i="4"/>
  <c r="J418" i="4" s="1"/>
  <c r="C418" i="4"/>
  <c r="D418" i="4" s="1"/>
  <c r="B418" i="4"/>
  <c r="I417" i="4"/>
  <c r="H417" i="4"/>
  <c r="E417" i="4"/>
  <c r="G417" i="4" s="1"/>
  <c r="C417" i="4"/>
  <c r="D417" i="4" s="1"/>
  <c r="B417" i="4"/>
  <c r="I416" i="4"/>
  <c r="H416" i="4"/>
  <c r="E416" i="4"/>
  <c r="F416" i="4" s="1"/>
  <c r="C416" i="4"/>
  <c r="D416" i="4" s="1"/>
  <c r="B416" i="4"/>
  <c r="I415" i="4"/>
  <c r="H415" i="4"/>
  <c r="E415" i="4"/>
  <c r="C415" i="4"/>
  <c r="D415" i="4" s="1"/>
  <c r="B415" i="4"/>
  <c r="I414" i="4"/>
  <c r="H414" i="4"/>
  <c r="E414" i="4"/>
  <c r="J414" i="4" s="1"/>
  <c r="C414" i="4"/>
  <c r="D414" i="4" s="1"/>
  <c r="B414" i="4"/>
  <c r="I413" i="4"/>
  <c r="H413" i="4"/>
  <c r="E413" i="4"/>
  <c r="G413" i="4" s="1"/>
  <c r="C413" i="4"/>
  <c r="D413" i="4" s="1"/>
  <c r="B413" i="4"/>
  <c r="I412" i="4"/>
  <c r="H412" i="4"/>
  <c r="E412" i="4"/>
  <c r="F412" i="4" s="1"/>
  <c r="C412" i="4"/>
  <c r="D412" i="4" s="1"/>
  <c r="B412" i="4"/>
  <c r="I411" i="4"/>
  <c r="H411" i="4"/>
  <c r="E411" i="4"/>
  <c r="J411" i="4" s="1"/>
  <c r="C411" i="4"/>
  <c r="D411" i="4" s="1"/>
  <c r="B411" i="4"/>
  <c r="I410" i="4"/>
  <c r="H410" i="4"/>
  <c r="E410" i="4"/>
  <c r="J410" i="4" s="1"/>
  <c r="C410" i="4"/>
  <c r="D410" i="4" s="1"/>
  <c r="B410" i="4"/>
  <c r="I409" i="4"/>
  <c r="H409" i="4"/>
  <c r="E409" i="4"/>
  <c r="G409" i="4" s="1"/>
  <c r="C409" i="4"/>
  <c r="D409" i="4" s="1"/>
  <c r="B409" i="4"/>
  <c r="I408" i="4"/>
  <c r="H408" i="4"/>
  <c r="E408" i="4"/>
  <c r="F408" i="4" s="1"/>
  <c r="C408" i="4"/>
  <c r="D408" i="4" s="1"/>
  <c r="B408" i="4"/>
  <c r="I407" i="4"/>
  <c r="H407" i="4"/>
  <c r="E407" i="4"/>
  <c r="K407" i="4" s="1"/>
  <c r="C407" i="4"/>
  <c r="D407" i="4" s="1"/>
  <c r="B407" i="4"/>
  <c r="I406" i="4"/>
  <c r="H406" i="4"/>
  <c r="E406" i="4"/>
  <c r="J406" i="4" s="1"/>
  <c r="C406" i="4"/>
  <c r="D406" i="4" s="1"/>
  <c r="B406" i="4"/>
  <c r="I405" i="4"/>
  <c r="H405" i="4"/>
  <c r="E405" i="4"/>
  <c r="G405" i="4" s="1"/>
  <c r="C405" i="4"/>
  <c r="D405" i="4" s="1"/>
  <c r="B405" i="4"/>
  <c r="I404" i="4"/>
  <c r="H404" i="4"/>
  <c r="E404" i="4"/>
  <c r="F404" i="4" s="1"/>
  <c r="C404" i="4"/>
  <c r="D404" i="4" s="1"/>
  <c r="B404" i="4"/>
  <c r="I403" i="4"/>
  <c r="H403" i="4"/>
  <c r="E403" i="4"/>
  <c r="K403" i="4" s="1"/>
  <c r="C403" i="4"/>
  <c r="D403" i="4" s="1"/>
  <c r="B403" i="4"/>
  <c r="I402" i="4"/>
  <c r="H402" i="4"/>
  <c r="E402" i="4"/>
  <c r="J402" i="4" s="1"/>
  <c r="C402" i="4"/>
  <c r="D402" i="4" s="1"/>
  <c r="B402" i="4"/>
  <c r="I401" i="4"/>
  <c r="H401" i="4"/>
  <c r="E401" i="4"/>
  <c r="G401" i="4" s="1"/>
  <c r="C401" i="4"/>
  <c r="D401" i="4" s="1"/>
  <c r="B401" i="4"/>
  <c r="I400" i="4"/>
  <c r="H400" i="4"/>
  <c r="E400" i="4"/>
  <c r="F400" i="4" s="1"/>
  <c r="C400" i="4"/>
  <c r="D400" i="4" s="1"/>
  <c r="B400" i="4"/>
  <c r="I399" i="4"/>
  <c r="H399" i="4"/>
  <c r="E399" i="4"/>
  <c r="J399" i="4" s="1"/>
  <c r="C399" i="4"/>
  <c r="D399" i="4" s="1"/>
  <c r="B399" i="4"/>
  <c r="I398" i="4"/>
  <c r="H398" i="4"/>
  <c r="E398" i="4"/>
  <c r="J398" i="4" s="1"/>
  <c r="C398" i="4"/>
  <c r="D398" i="4" s="1"/>
  <c r="B398" i="4"/>
  <c r="I397" i="4"/>
  <c r="H397" i="4"/>
  <c r="E397" i="4"/>
  <c r="G397" i="4" s="1"/>
  <c r="C397" i="4"/>
  <c r="D397" i="4" s="1"/>
  <c r="B397" i="4"/>
  <c r="I396" i="4"/>
  <c r="H396" i="4"/>
  <c r="E396" i="4"/>
  <c r="F396" i="4" s="1"/>
  <c r="C396" i="4"/>
  <c r="D396" i="4" s="1"/>
  <c r="B396" i="4"/>
  <c r="I395" i="4"/>
  <c r="H395" i="4"/>
  <c r="E395" i="4"/>
  <c r="K395" i="4" s="1"/>
  <c r="C395" i="4"/>
  <c r="D395" i="4" s="1"/>
  <c r="B395" i="4"/>
  <c r="I394" i="4"/>
  <c r="H394" i="4"/>
  <c r="E394" i="4"/>
  <c r="J394" i="4" s="1"/>
  <c r="C394" i="4"/>
  <c r="D394" i="4" s="1"/>
  <c r="B394" i="4"/>
  <c r="I393" i="4"/>
  <c r="H393" i="4"/>
  <c r="E393" i="4"/>
  <c r="G393" i="4" s="1"/>
  <c r="C393" i="4"/>
  <c r="D393" i="4" s="1"/>
  <c r="B393" i="4"/>
  <c r="I392" i="4"/>
  <c r="H392" i="4"/>
  <c r="E392" i="4"/>
  <c r="F392" i="4" s="1"/>
  <c r="C392" i="4"/>
  <c r="D392" i="4" s="1"/>
  <c r="B392" i="4"/>
  <c r="I391" i="4"/>
  <c r="H391" i="4"/>
  <c r="E391" i="4"/>
  <c r="C391" i="4"/>
  <c r="D391" i="4" s="1"/>
  <c r="B391" i="4"/>
  <c r="I390" i="4"/>
  <c r="H390" i="4"/>
  <c r="E390" i="4"/>
  <c r="C390" i="4"/>
  <c r="D390" i="4" s="1"/>
  <c r="B390" i="4"/>
  <c r="I389" i="4"/>
  <c r="H389" i="4"/>
  <c r="E389" i="4"/>
  <c r="G389" i="4" s="1"/>
  <c r="C389" i="4"/>
  <c r="D389" i="4" s="1"/>
  <c r="B389" i="4"/>
  <c r="I388" i="4"/>
  <c r="H388" i="4"/>
  <c r="E388" i="4"/>
  <c r="F388" i="4" s="1"/>
  <c r="C388" i="4"/>
  <c r="D388" i="4" s="1"/>
  <c r="B388" i="4"/>
  <c r="I387" i="4"/>
  <c r="H387" i="4"/>
  <c r="E387" i="4"/>
  <c r="J387" i="4" s="1"/>
  <c r="C387" i="4"/>
  <c r="D387" i="4" s="1"/>
  <c r="B387" i="4"/>
  <c r="I386" i="4"/>
  <c r="H386" i="4"/>
  <c r="E386" i="4"/>
  <c r="J386" i="4" s="1"/>
  <c r="C386" i="4"/>
  <c r="D386" i="4" s="1"/>
  <c r="B386" i="4"/>
  <c r="I385" i="4"/>
  <c r="H385" i="4"/>
  <c r="E385" i="4"/>
  <c r="G385" i="4" s="1"/>
  <c r="C385" i="4"/>
  <c r="D385" i="4" s="1"/>
  <c r="B385" i="4"/>
  <c r="I384" i="4"/>
  <c r="H384" i="4"/>
  <c r="E384" i="4"/>
  <c r="F384" i="4" s="1"/>
  <c r="C384" i="4"/>
  <c r="D384" i="4" s="1"/>
  <c r="B384" i="4"/>
  <c r="I383" i="4"/>
  <c r="H383" i="4"/>
  <c r="E383" i="4"/>
  <c r="C383" i="4"/>
  <c r="D383" i="4" s="1"/>
  <c r="B383" i="4"/>
  <c r="I382" i="4"/>
  <c r="H382" i="4"/>
  <c r="E382" i="4"/>
  <c r="J382" i="4" s="1"/>
  <c r="C382" i="4"/>
  <c r="D382" i="4" s="1"/>
  <c r="B382" i="4"/>
  <c r="I381" i="4"/>
  <c r="H381" i="4"/>
  <c r="E381" i="4"/>
  <c r="G381" i="4" s="1"/>
  <c r="C381" i="4"/>
  <c r="D381" i="4" s="1"/>
  <c r="B381" i="4"/>
  <c r="I380" i="4"/>
  <c r="H380" i="4"/>
  <c r="E380" i="4"/>
  <c r="F380" i="4" s="1"/>
  <c r="C380" i="4"/>
  <c r="D380" i="4" s="1"/>
  <c r="B380" i="4"/>
  <c r="I379" i="4"/>
  <c r="H379" i="4"/>
  <c r="E379" i="4"/>
  <c r="J379" i="4" s="1"/>
  <c r="C379" i="4"/>
  <c r="D379" i="4" s="1"/>
  <c r="B379" i="4"/>
  <c r="I378" i="4"/>
  <c r="H378" i="4"/>
  <c r="E378" i="4"/>
  <c r="J378" i="4" s="1"/>
  <c r="C378" i="4"/>
  <c r="D378" i="4" s="1"/>
  <c r="B378" i="4"/>
  <c r="I377" i="4"/>
  <c r="H377" i="4"/>
  <c r="E377" i="4"/>
  <c r="G377" i="4" s="1"/>
  <c r="C377" i="4"/>
  <c r="D377" i="4" s="1"/>
  <c r="B377" i="4"/>
  <c r="I376" i="4"/>
  <c r="H376" i="4"/>
  <c r="E376" i="4"/>
  <c r="F376" i="4" s="1"/>
  <c r="C376" i="4"/>
  <c r="D376" i="4" s="1"/>
  <c r="B376" i="4"/>
  <c r="I375" i="4"/>
  <c r="H375" i="4"/>
  <c r="E375" i="4"/>
  <c r="J375" i="4" s="1"/>
  <c r="C375" i="4"/>
  <c r="D375" i="4" s="1"/>
  <c r="B375" i="4"/>
  <c r="I374" i="4"/>
  <c r="H374" i="4"/>
  <c r="E374" i="4"/>
  <c r="J374" i="4" s="1"/>
  <c r="C374" i="4"/>
  <c r="D374" i="4" s="1"/>
  <c r="B374" i="4"/>
  <c r="I373" i="4"/>
  <c r="H373" i="4"/>
  <c r="E373" i="4"/>
  <c r="G373" i="4" s="1"/>
  <c r="C373" i="4"/>
  <c r="D373" i="4" s="1"/>
  <c r="B373" i="4"/>
  <c r="I372" i="4"/>
  <c r="H372" i="4"/>
  <c r="E372" i="4"/>
  <c r="F372" i="4" s="1"/>
  <c r="C372" i="4"/>
  <c r="D372" i="4" s="1"/>
  <c r="B372" i="4"/>
  <c r="I371" i="4"/>
  <c r="H371" i="4"/>
  <c r="E371" i="4"/>
  <c r="K371" i="4" s="1"/>
  <c r="C371" i="4"/>
  <c r="D371" i="4" s="1"/>
  <c r="B371" i="4"/>
  <c r="I370" i="4"/>
  <c r="H370" i="4"/>
  <c r="E370" i="4"/>
  <c r="J370" i="4" s="1"/>
  <c r="C370" i="4"/>
  <c r="D370" i="4" s="1"/>
  <c r="B370" i="4"/>
  <c r="I369" i="4"/>
  <c r="H369" i="4"/>
  <c r="E369" i="4"/>
  <c r="G369" i="4" s="1"/>
  <c r="C369" i="4"/>
  <c r="D369" i="4" s="1"/>
  <c r="B369" i="4"/>
  <c r="I368" i="4"/>
  <c r="H368" i="4"/>
  <c r="E368" i="4"/>
  <c r="F368" i="4" s="1"/>
  <c r="C368" i="4"/>
  <c r="D368" i="4" s="1"/>
  <c r="B368" i="4"/>
  <c r="I367" i="4"/>
  <c r="H367" i="4"/>
  <c r="E367" i="4"/>
  <c r="J367" i="4" s="1"/>
  <c r="C367" i="4"/>
  <c r="D367" i="4" s="1"/>
  <c r="B367" i="4"/>
  <c r="I366" i="4"/>
  <c r="H366" i="4"/>
  <c r="E366" i="4"/>
  <c r="J366" i="4" s="1"/>
  <c r="C366" i="4"/>
  <c r="D366" i="4" s="1"/>
  <c r="B366" i="4"/>
  <c r="I365" i="4"/>
  <c r="H365" i="4"/>
  <c r="E365" i="4"/>
  <c r="G365" i="4" s="1"/>
  <c r="C365" i="4"/>
  <c r="D365" i="4" s="1"/>
  <c r="B365" i="4"/>
  <c r="I364" i="4"/>
  <c r="H364" i="4"/>
  <c r="E364" i="4"/>
  <c r="F364" i="4" s="1"/>
  <c r="C364" i="4"/>
  <c r="D364" i="4" s="1"/>
  <c r="B364" i="4"/>
  <c r="I363" i="4"/>
  <c r="H363" i="4"/>
  <c r="E363" i="4"/>
  <c r="K363" i="4" s="1"/>
  <c r="C363" i="4"/>
  <c r="D363" i="4" s="1"/>
  <c r="B363" i="4"/>
  <c r="I362" i="4"/>
  <c r="H362" i="4"/>
  <c r="E362" i="4"/>
  <c r="J362" i="4" s="1"/>
  <c r="C362" i="4"/>
  <c r="D362" i="4" s="1"/>
  <c r="B362" i="4"/>
  <c r="I361" i="4"/>
  <c r="H361" i="4"/>
  <c r="E361" i="4"/>
  <c r="G361" i="4" s="1"/>
  <c r="C361" i="4"/>
  <c r="D361" i="4" s="1"/>
  <c r="B361" i="4"/>
  <c r="I360" i="4"/>
  <c r="H360" i="4"/>
  <c r="E360" i="4"/>
  <c r="F360" i="4" s="1"/>
  <c r="C360" i="4"/>
  <c r="D360" i="4" s="1"/>
  <c r="B360" i="4"/>
  <c r="I359" i="4"/>
  <c r="H359" i="4"/>
  <c r="E359" i="4"/>
  <c r="J359" i="4" s="1"/>
  <c r="C359" i="4"/>
  <c r="D359" i="4" s="1"/>
  <c r="B359" i="4"/>
  <c r="I358" i="4"/>
  <c r="H358" i="4"/>
  <c r="E358" i="4"/>
  <c r="C358" i="4"/>
  <c r="D358" i="4" s="1"/>
  <c r="B358" i="4"/>
  <c r="I357" i="4"/>
  <c r="H357" i="4"/>
  <c r="E357" i="4"/>
  <c r="G357" i="4" s="1"/>
  <c r="C357" i="4"/>
  <c r="D357" i="4" s="1"/>
  <c r="B357" i="4"/>
  <c r="I356" i="4"/>
  <c r="H356" i="4"/>
  <c r="E356" i="4"/>
  <c r="F356" i="4" s="1"/>
  <c r="C356" i="4"/>
  <c r="D356" i="4" s="1"/>
  <c r="B356" i="4"/>
  <c r="I355" i="4"/>
  <c r="H355" i="4"/>
  <c r="E355" i="4"/>
  <c r="J355" i="4" s="1"/>
  <c r="C355" i="4"/>
  <c r="D355" i="4" s="1"/>
  <c r="B355" i="4"/>
  <c r="I354" i="4"/>
  <c r="H354" i="4"/>
  <c r="E354" i="4"/>
  <c r="J354" i="4" s="1"/>
  <c r="C354" i="4"/>
  <c r="D354" i="4" s="1"/>
  <c r="B354" i="4"/>
  <c r="I353" i="4"/>
  <c r="H353" i="4"/>
  <c r="E353" i="4"/>
  <c r="G353" i="4" s="1"/>
  <c r="C353" i="4"/>
  <c r="D353" i="4" s="1"/>
  <c r="B353" i="4"/>
  <c r="I352" i="4"/>
  <c r="H352" i="4"/>
  <c r="E352" i="4"/>
  <c r="F352" i="4" s="1"/>
  <c r="C352" i="4"/>
  <c r="D352" i="4" s="1"/>
  <c r="B352" i="4"/>
  <c r="I351" i="4"/>
  <c r="H351" i="4"/>
  <c r="E351" i="4"/>
  <c r="C351" i="4"/>
  <c r="D351" i="4" s="1"/>
  <c r="B351" i="4"/>
  <c r="I350" i="4"/>
  <c r="H350" i="4"/>
  <c r="E350" i="4"/>
  <c r="J350" i="4" s="1"/>
  <c r="C350" i="4"/>
  <c r="D350" i="4" s="1"/>
  <c r="B350" i="4"/>
  <c r="I349" i="4"/>
  <c r="H349" i="4"/>
  <c r="E349" i="4"/>
  <c r="G349" i="4" s="1"/>
  <c r="C349" i="4"/>
  <c r="D349" i="4" s="1"/>
  <c r="B349" i="4"/>
  <c r="I348" i="4"/>
  <c r="H348" i="4"/>
  <c r="E348" i="4"/>
  <c r="F348" i="4" s="1"/>
  <c r="C348" i="4"/>
  <c r="D348" i="4" s="1"/>
  <c r="B348" i="4"/>
  <c r="I347" i="4"/>
  <c r="H347" i="4"/>
  <c r="E347" i="4"/>
  <c r="J347" i="4" s="1"/>
  <c r="C347" i="4"/>
  <c r="D347" i="4" s="1"/>
  <c r="B347" i="4"/>
  <c r="I346" i="4"/>
  <c r="H346" i="4"/>
  <c r="E346" i="4"/>
  <c r="J346" i="4" s="1"/>
  <c r="C346" i="4"/>
  <c r="D346" i="4" s="1"/>
  <c r="B346" i="4"/>
  <c r="I345" i="4"/>
  <c r="H345" i="4"/>
  <c r="E345" i="4"/>
  <c r="G345" i="4" s="1"/>
  <c r="C345" i="4"/>
  <c r="D345" i="4" s="1"/>
  <c r="B345" i="4"/>
  <c r="I344" i="4"/>
  <c r="H344" i="4"/>
  <c r="E344" i="4"/>
  <c r="F344" i="4" s="1"/>
  <c r="C344" i="4"/>
  <c r="D344" i="4" s="1"/>
  <c r="B344" i="4"/>
  <c r="I343" i="4"/>
  <c r="H343" i="4"/>
  <c r="E343" i="4"/>
  <c r="J343" i="4" s="1"/>
  <c r="C343" i="4"/>
  <c r="D343" i="4" s="1"/>
  <c r="B343" i="4"/>
  <c r="I342" i="4"/>
  <c r="H342" i="4"/>
  <c r="E342" i="4"/>
  <c r="J342" i="4" s="1"/>
  <c r="C342" i="4"/>
  <c r="D342" i="4" s="1"/>
  <c r="B342" i="4"/>
  <c r="I341" i="4"/>
  <c r="H341" i="4"/>
  <c r="E341" i="4"/>
  <c r="G341" i="4" s="1"/>
  <c r="C341" i="4"/>
  <c r="D341" i="4" s="1"/>
  <c r="B341" i="4"/>
  <c r="I340" i="4"/>
  <c r="H340" i="4"/>
  <c r="E340" i="4"/>
  <c r="F340" i="4" s="1"/>
  <c r="C340" i="4"/>
  <c r="D340" i="4" s="1"/>
  <c r="B340" i="4"/>
  <c r="I339" i="4"/>
  <c r="H339" i="4"/>
  <c r="E339" i="4"/>
  <c r="K339" i="4" s="1"/>
  <c r="C339" i="4"/>
  <c r="D339" i="4" s="1"/>
  <c r="B339" i="4"/>
  <c r="I338" i="4"/>
  <c r="H338" i="4"/>
  <c r="E338" i="4"/>
  <c r="J338" i="4" s="1"/>
  <c r="C338" i="4"/>
  <c r="D338" i="4" s="1"/>
  <c r="B338" i="4"/>
  <c r="I337" i="4"/>
  <c r="H337" i="4"/>
  <c r="E337" i="4"/>
  <c r="G337" i="4" s="1"/>
  <c r="C337" i="4"/>
  <c r="D337" i="4" s="1"/>
  <c r="B337" i="4"/>
  <c r="I336" i="4"/>
  <c r="H336" i="4"/>
  <c r="E336" i="4"/>
  <c r="F336" i="4" s="1"/>
  <c r="C336" i="4"/>
  <c r="D336" i="4" s="1"/>
  <c r="B336" i="4"/>
  <c r="I335" i="4"/>
  <c r="H335" i="4"/>
  <c r="E335" i="4"/>
  <c r="J335" i="4" s="1"/>
  <c r="C335" i="4"/>
  <c r="D335" i="4" s="1"/>
  <c r="B335" i="4"/>
  <c r="I334" i="4"/>
  <c r="H334" i="4"/>
  <c r="E334" i="4"/>
  <c r="J334" i="4" s="1"/>
  <c r="C334" i="4"/>
  <c r="D334" i="4" s="1"/>
  <c r="B334" i="4"/>
  <c r="I333" i="4"/>
  <c r="H333" i="4"/>
  <c r="E333" i="4"/>
  <c r="G333" i="4" s="1"/>
  <c r="C333" i="4"/>
  <c r="D333" i="4" s="1"/>
  <c r="B333" i="4"/>
  <c r="I332" i="4"/>
  <c r="H332" i="4"/>
  <c r="E332" i="4"/>
  <c r="F332" i="4" s="1"/>
  <c r="C332" i="4"/>
  <c r="D332" i="4" s="1"/>
  <c r="B332" i="4"/>
  <c r="I331" i="4"/>
  <c r="H331" i="4"/>
  <c r="E331" i="4"/>
  <c r="K331" i="4" s="1"/>
  <c r="C331" i="4"/>
  <c r="D331" i="4" s="1"/>
  <c r="B331" i="4"/>
  <c r="I330" i="4"/>
  <c r="H330" i="4"/>
  <c r="E330" i="4"/>
  <c r="J330" i="4" s="1"/>
  <c r="C330" i="4"/>
  <c r="D330" i="4" s="1"/>
  <c r="B330" i="4"/>
  <c r="I329" i="4"/>
  <c r="H329" i="4"/>
  <c r="E329" i="4"/>
  <c r="G329" i="4" s="1"/>
  <c r="C329" i="4"/>
  <c r="D329" i="4" s="1"/>
  <c r="B329" i="4"/>
  <c r="I328" i="4"/>
  <c r="H328" i="4"/>
  <c r="E328" i="4"/>
  <c r="F328" i="4" s="1"/>
  <c r="C328" i="4"/>
  <c r="D328" i="4" s="1"/>
  <c r="B328" i="4"/>
  <c r="I327" i="4"/>
  <c r="H327" i="4"/>
  <c r="E327" i="4"/>
  <c r="J327" i="4" s="1"/>
  <c r="C327" i="4"/>
  <c r="D327" i="4" s="1"/>
  <c r="B327" i="4"/>
  <c r="I326" i="4"/>
  <c r="H326" i="4"/>
  <c r="E326" i="4"/>
  <c r="J326" i="4" s="1"/>
  <c r="C326" i="4"/>
  <c r="D326" i="4" s="1"/>
  <c r="B326" i="4"/>
  <c r="I325" i="4"/>
  <c r="H325" i="4"/>
  <c r="E325" i="4"/>
  <c r="G325" i="4" s="1"/>
  <c r="C325" i="4"/>
  <c r="D325" i="4" s="1"/>
  <c r="B325" i="4"/>
  <c r="I324" i="4"/>
  <c r="H324" i="4"/>
  <c r="E324" i="4"/>
  <c r="C324" i="4"/>
  <c r="D324" i="4" s="1"/>
  <c r="B324" i="4"/>
  <c r="I323" i="4"/>
  <c r="H323" i="4"/>
  <c r="E323" i="4"/>
  <c r="C323" i="4"/>
  <c r="D323" i="4" s="1"/>
  <c r="B323" i="4"/>
  <c r="I322" i="4"/>
  <c r="H322" i="4"/>
  <c r="E322" i="4"/>
  <c r="J322" i="4" s="1"/>
  <c r="C322" i="4"/>
  <c r="D322" i="4" s="1"/>
  <c r="B322" i="4"/>
  <c r="I321" i="4"/>
  <c r="H321" i="4"/>
  <c r="E321" i="4"/>
  <c r="G321" i="4" s="1"/>
  <c r="C321" i="4"/>
  <c r="D321" i="4" s="1"/>
  <c r="B321" i="4"/>
  <c r="I320" i="4"/>
  <c r="H320" i="4"/>
  <c r="E320" i="4"/>
  <c r="F320" i="4" s="1"/>
  <c r="C320" i="4"/>
  <c r="D320" i="4" s="1"/>
  <c r="B320" i="4"/>
  <c r="I319" i="4"/>
  <c r="H319" i="4"/>
  <c r="E319" i="4"/>
  <c r="K319" i="4" s="1"/>
  <c r="C319" i="4"/>
  <c r="D319" i="4" s="1"/>
  <c r="B319" i="4"/>
  <c r="I318" i="4"/>
  <c r="H318" i="4"/>
  <c r="E318" i="4"/>
  <c r="J318" i="4" s="1"/>
  <c r="C318" i="4"/>
  <c r="D318" i="4" s="1"/>
  <c r="B318" i="4"/>
  <c r="I317" i="4"/>
  <c r="H317" i="4"/>
  <c r="E317" i="4"/>
  <c r="G317" i="4" s="1"/>
  <c r="C317" i="4"/>
  <c r="D317" i="4" s="1"/>
  <c r="B317" i="4"/>
  <c r="I316" i="4"/>
  <c r="H316" i="4"/>
  <c r="E316" i="4"/>
  <c r="F316" i="4" s="1"/>
  <c r="C316" i="4"/>
  <c r="D316" i="4" s="1"/>
  <c r="B316" i="4"/>
  <c r="I315" i="4"/>
  <c r="H315" i="4"/>
  <c r="E315" i="4"/>
  <c r="C315" i="4"/>
  <c r="D315" i="4" s="1"/>
  <c r="B315" i="4"/>
  <c r="I314" i="4"/>
  <c r="H314" i="4"/>
  <c r="E314" i="4"/>
  <c r="C314" i="4"/>
  <c r="D314" i="4" s="1"/>
  <c r="B314" i="4"/>
  <c r="I313" i="4"/>
  <c r="H313" i="4"/>
  <c r="E313" i="4"/>
  <c r="G313" i="4" s="1"/>
  <c r="C313" i="4"/>
  <c r="D313" i="4" s="1"/>
  <c r="B313" i="4"/>
  <c r="I312" i="4"/>
  <c r="H312" i="4"/>
  <c r="E312" i="4"/>
  <c r="F312" i="4" s="1"/>
  <c r="C312" i="4"/>
  <c r="D312" i="4" s="1"/>
  <c r="B312" i="4"/>
  <c r="I311" i="4"/>
  <c r="H311" i="4"/>
  <c r="E311" i="4"/>
  <c r="K311" i="4" s="1"/>
  <c r="C311" i="4"/>
  <c r="D311" i="4" s="1"/>
  <c r="B311" i="4"/>
  <c r="I310" i="4"/>
  <c r="H310" i="4"/>
  <c r="E310" i="4"/>
  <c r="J310" i="4" s="1"/>
  <c r="C310" i="4"/>
  <c r="D310" i="4" s="1"/>
  <c r="B310" i="4"/>
  <c r="I309" i="4"/>
  <c r="H309" i="4"/>
  <c r="E309" i="4"/>
  <c r="G309" i="4" s="1"/>
  <c r="C309" i="4"/>
  <c r="D309" i="4" s="1"/>
  <c r="B309" i="4"/>
  <c r="I308" i="4"/>
  <c r="H308" i="4"/>
  <c r="E308" i="4"/>
  <c r="F308" i="4" s="1"/>
  <c r="C308" i="4"/>
  <c r="D308" i="4" s="1"/>
  <c r="B308" i="4"/>
  <c r="I307" i="4"/>
  <c r="H307" i="4"/>
  <c r="E307" i="4"/>
  <c r="K307" i="4" s="1"/>
  <c r="C307" i="4"/>
  <c r="D307" i="4" s="1"/>
  <c r="B307" i="4"/>
  <c r="I306" i="4"/>
  <c r="H306" i="4"/>
  <c r="E306" i="4"/>
  <c r="J306" i="4" s="1"/>
  <c r="C306" i="4"/>
  <c r="D306" i="4" s="1"/>
  <c r="B306" i="4"/>
  <c r="I305" i="4"/>
  <c r="H305" i="4"/>
  <c r="E305" i="4"/>
  <c r="G305" i="4" s="1"/>
  <c r="C305" i="4"/>
  <c r="D305" i="4" s="1"/>
  <c r="B305" i="4"/>
  <c r="I304" i="4"/>
  <c r="H304" i="4"/>
  <c r="E304" i="4"/>
  <c r="F304" i="4" s="1"/>
  <c r="C304" i="4"/>
  <c r="D304" i="4" s="1"/>
  <c r="B304" i="4"/>
  <c r="I303" i="4"/>
  <c r="H303" i="4"/>
  <c r="E303" i="4"/>
  <c r="J303" i="4" s="1"/>
  <c r="C303" i="4"/>
  <c r="D303" i="4" s="1"/>
  <c r="B303" i="4"/>
  <c r="I302" i="4"/>
  <c r="H302" i="4"/>
  <c r="E302" i="4"/>
  <c r="J302" i="4" s="1"/>
  <c r="C302" i="4"/>
  <c r="D302" i="4" s="1"/>
  <c r="B302" i="4"/>
  <c r="I301" i="4"/>
  <c r="H301" i="4"/>
  <c r="E301" i="4"/>
  <c r="G301" i="4" s="1"/>
  <c r="C301" i="4"/>
  <c r="D301" i="4" s="1"/>
  <c r="B301" i="4"/>
  <c r="I300" i="4"/>
  <c r="H300" i="4"/>
  <c r="E300" i="4"/>
  <c r="F300" i="4" s="1"/>
  <c r="C300" i="4"/>
  <c r="D300" i="4" s="1"/>
  <c r="B300" i="4"/>
  <c r="I299" i="4"/>
  <c r="H299" i="4"/>
  <c r="E299" i="4"/>
  <c r="K299" i="4" s="1"/>
  <c r="C299" i="4"/>
  <c r="D299" i="4" s="1"/>
  <c r="B299" i="4"/>
  <c r="I298" i="4"/>
  <c r="H298" i="4"/>
  <c r="E298" i="4"/>
  <c r="J298" i="4" s="1"/>
  <c r="C298" i="4"/>
  <c r="D298" i="4" s="1"/>
  <c r="B298" i="4"/>
  <c r="I297" i="4"/>
  <c r="H297" i="4"/>
  <c r="E297" i="4"/>
  <c r="G297" i="4" s="1"/>
  <c r="C297" i="4"/>
  <c r="D297" i="4" s="1"/>
  <c r="B297" i="4"/>
  <c r="I296" i="4"/>
  <c r="H296" i="4"/>
  <c r="E296" i="4"/>
  <c r="F296" i="4" s="1"/>
  <c r="C296" i="4"/>
  <c r="D296" i="4" s="1"/>
  <c r="B296" i="4"/>
  <c r="I295" i="4"/>
  <c r="H295" i="4"/>
  <c r="E295" i="4"/>
  <c r="J295" i="4" s="1"/>
  <c r="C295" i="4"/>
  <c r="D295" i="4" s="1"/>
  <c r="B295" i="4"/>
  <c r="I294" i="4"/>
  <c r="H294" i="4"/>
  <c r="E294" i="4"/>
  <c r="C294" i="4"/>
  <c r="D294" i="4" s="1"/>
  <c r="B294" i="4"/>
  <c r="I293" i="4"/>
  <c r="H293" i="4"/>
  <c r="E293" i="4"/>
  <c r="G293" i="4" s="1"/>
  <c r="C293" i="4"/>
  <c r="D293" i="4" s="1"/>
  <c r="B293" i="4"/>
  <c r="I292" i="4"/>
  <c r="H292" i="4"/>
  <c r="E292" i="4"/>
  <c r="F292" i="4" s="1"/>
  <c r="C292" i="4"/>
  <c r="D292" i="4" s="1"/>
  <c r="B292" i="4"/>
  <c r="I291" i="4"/>
  <c r="H291" i="4"/>
  <c r="E291" i="4"/>
  <c r="J291" i="4" s="1"/>
  <c r="C291" i="4"/>
  <c r="D291" i="4" s="1"/>
  <c r="B291" i="4"/>
  <c r="I290" i="4"/>
  <c r="H290" i="4"/>
  <c r="E290" i="4"/>
  <c r="J290" i="4" s="1"/>
  <c r="C290" i="4"/>
  <c r="D290" i="4" s="1"/>
  <c r="B290" i="4"/>
  <c r="I289" i="4"/>
  <c r="H289" i="4"/>
  <c r="E289" i="4"/>
  <c r="G289" i="4" s="1"/>
  <c r="C289" i="4"/>
  <c r="D289" i="4" s="1"/>
  <c r="B289" i="4"/>
  <c r="I288" i="4"/>
  <c r="H288" i="4"/>
  <c r="E288" i="4"/>
  <c r="F288" i="4" s="1"/>
  <c r="C288" i="4"/>
  <c r="D288" i="4" s="1"/>
  <c r="B288" i="4"/>
  <c r="I287" i="4"/>
  <c r="H287" i="4"/>
  <c r="E287" i="4"/>
  <c r="C287" i="4"/>
  <c r="D287" i="4" s="1"/>
  <c r="B287" i="4"/>
  <c r="I286" i="4"/>
  <c r="H286" i="4"/>
  <c r="E286" i="4"/>
  <c r="J286" i="4" s="1"/>
  <c r="C286" i="4"/>
  <c r="D286" i="4" s="1"/>
  <c r="B286" i="4"/>
  <c r="I285" i="4"/>
  <c r="H285" i="4"/>
  <c r="E285" i="4"/>
  <c r="G285" i="4" s="1"/>
  <c r="C285" i="4"/>
  <c r="D285" i="4" s="1"/>
  <c r="B285" i="4"/>
  <c r="I284" i="4"/>
  <c r="H284" i="4"/>
  <c r="E284" i="4"/>
  <c r="F284" i="4" s="1"/>
  <c r="C284" i="4"/>
  <c r="D284" i="4" s="1"/>
  <c r="B284" i="4"/>
  <c r="I283" i="4"/>
  <c r="H283" i="4"/>
  <c r="E283" i="4"/>
  <c r="J283" i="4" s="1"/>
  <c r="C283" i="4"/>
  <c r="D283" i="4" s="1"/>
  <c r="B283" i="4"/>
  <c r="I282" i="4"/>
  <c r="H282" i="4"/>
  <c r="E282" i="4"/>
  <c r="J282" i="4" s="1"/>
  <c r="C282" i="4"/>
  <c r="D282" i="4" s="1"/>
  <c r="B282" i="4"/>
  <c r="I281" i="4"/>
  <c r="H281" i="4"/>
  <c r="E281" i="4"/>
  <c r="G281" i="4" s="1"/>
  <c r="C281" i="4"/>
  <c r="D281" i="4" s="1"/>
  <c r="B281" i="4"/>
  <c r="I280" i="4"/>
  <c r="H280" i="4"/>
  <c r="E280" i="4"/>
  <c r="F280" i="4" s="1"/>
  <c r="C280" i="4"/>
  <c r="D280" i="4" s="1"/>
  <c r="B280" i="4"/>
  <c r="I279" i="4"/>
  <c r="H279" i="4"/>
  <c r="E279" i="4"/>
  <c r="K279" i="4" s="1"/>
  <c r="C279" i="4"/>
  <c r="D279" i="4" s="1"/>
  <c r="B279" i="4"/>
  <c r="I278" i="4"/>
  <c r="H278" i="4"/>
  <c r="E278" i="4"/>
  <c r="J278" i="4" s="1"/>
  <c r="C278" i="4"/>
  <c r="D278" i="4" s="1"/>
  <c r="B278" i="4"/>
  <c r="I277" i="4"/>
  <c r="H277" i="4"/>
  <c r="E277" i="4"/>
  <c r="G277" i="4" s="1"/>
  <c r="C277" i="4"/>
  <c r="D277" i="4" s="1"/>
  <c r="B277" i="4"/>
  <c r="I276" i="4"/>
  <c r="H276" i="4"/>
  <c r="E276" i="4"/>
  <c r="F276" i="4" s="1"/>
  <c r="C276" i="4"/>
  <c r="D276" i="4" s="1"/>
  <c r="B276" i="4"/>
  <c r="I275" i="4"/>
  <c r="H275" i="4"/>
  <c r="E275" i="4"/>
  <c r="K275" i="4" s="1"/>
  <c r="C275" i="4"/>
  <c r="D275" i="4" s="1"/>
  <c r="B275" i="4"/>
  <c r="I274" i="4"/>
  <c r="H274" i="4"/>
  <c r="E274" i="4"/>
  <c r="J274" i="4" s="1"/>
  <c r="C274" i="4"/>
  <c r="D274" i="4" s="1"/>
  <c r="B274" i="4"/>
  <c r="I273" i="4"/>
  <c r="H273" i="4"/>
  <c r="E273" i="4"/>
  <c r="G273" i="4" s="1"/>
  <c r="C273" i="4"/>
  <c r="D273" i="4" s="1"/>
  <c r="B273" i="4"/>
  <c r="I272" i="4"/>
  <c r="H272" i="4"/>
  <c r="E272" i="4"/>
  <c r="F272" i="4" s="1"/>
  <c r="C272" i="4"/>
  <c r="D272" i="4" s="1"/>
  <c r="B272" i="4"/>
  <c r="I271" i="4"/>
  <c r="H271" i="4"/>
  <c r="E271" i="4"/>
  <c r="J271" i="4" s="1"/>
  <c r="C271" i="4"/>
  <c r="D271" i="4" s="1"/>
  <c r="B271" i="4"/>
  <c r="I270" i="4"/>
  <c r="H270" i="4"/>
  <c r="E270" i="4"/>
  <c r="J270" i="4" s="1"/>
  <c r="C270" i="4"/>
  <c r="D270" i="4" s="1"/>
  <c r="B270" i="4"/>
  <c r="I269" i="4"/>
  <c r="H269" i="4"/>
  <c r="E269" i="4"/>
  <c r="G269" i="4" s="1"/>
  <c r="C269" i="4"/>
  <c r="D269" i="4" s="1"/>
  <c r="B269" i="4"/>
  <c r="I268" i="4"/>
  <c r="H268" i="4"/>
  <c r="E268" i="4"/>
  <c r="F268" i="4" s="1"/>
  <c r="C268" i="4"/>
  <c r="D268" i="4" s="1"/>
  <c r="B268" i="4"/>
  <c r="I267" i="4"/>
  <c r="H267" i="4"/>
  <c r="E267" i="4"/>
  <c r="K267" i="4" s="1"/>
  <c r="C267" i="4"/>
  <c r="D267" i="4" s="1"/>
  <c r="B267" i="4"/>
  <c r="I266" i="4"/>
  <c r="H266" i="4"/>
  <c r="E266" i="4"/>
  <c r="J266" i="4" s="1"/>
  <c r="C266" i="4"/>
  <c r="D266" i="4" s="1"/>
  <c r="B266" i="4"/>
  <c r="I265" i="4"/>
  <c r="H265" i="4"/>
  <c r="E265" i="4"/>
  <c r="G265" i="4" s="1"/>
  <c r="C265" i="4"/>
  <c r="D265" i="4" s="1"/>
  <c r="B265" i="4"/>
  <c r="I264" i="4"/>
  <c r="H264" i="4"/>
  <c r="E264" i="4"/>
  <c r="F264" i="4" s="1"/>
  <c r="C264" i="4"/>
  <c r="D264" i="4" s="1"/>
  <c r="B264" i="4"/>
  <c r="I263" i="4"/>
  <c r="H263" i="4"/>
  <c r="E263" i="4"/>
  <c r="C263" i="4"/>
  <c r="D263" i="4" s="1"/>
  <c r="B263" i="4"/>
  <c r="I262" i="4"/>
  <c r="H262" i="4"/>
  <c r="E262" i="4"/>
  <c r="K262" i="4" s="1"/>
  <c r="C262" i="4"/>
  <c r="D262" i="4" s="1"/>
  <c r="B262" i="4"/>
  <c r="I261" i="4"/>
  <c r="H261" i="4"/>
  <c r="E261" i="4"/>
  <c r="G261" i="4" s="1"/>
  <c r="C261" i="4"/>
  <c r="D261" i="4" s="1"/>
  <c r="B261" i="4"/>
  <c r="I260" i="4"/>
  <c r="H260" i="4"/>
  <c r="E260" i="4"/>
  <c r="F260" i="4" s="1"/>
  <c r="C260" i="4"/>
  <c r="D260" i="4" s="1"/>
  <c r="B260" i="4"/>
  <c r="I259" i="4"/>
  <c r="H259" i="4"/>
  <c r="E259" i="4"/>
  <c r="C259" i="4"/>
  <c r="D259" i="4" s="1"/>
  <c r="B259" i="4"/>
  <c r="I258" i="4"/>
  <c r="H258" i="4"/>
  <c r="E258" i="4"/>
  <c r="J258" i="4" s="1"/>
  <c r="C258" i="4"/>
  <c r="D258" i="4" s="1"/>
  <c r="B258" i="4"/>
  <c r="I257" i="4"/>
  <c r="H257" i="4"/>
  <c r="E257" i="4"/>
  <c r="G257" i="4" s="1"/>
  <c r="C257" i="4"/>
  <c r="D257" i="4" s="1"/>
  <c r="B257" i="4"/>
  <c r="I256" i="4"/>
  <c r="H256" i="4"/>
  <c r="E256" i="4"/>
  <c r="F256" i="4" s="1"/>
  <c r="C256" i="4"/>
  <c r="D256" i="4" s="1"/>
  <c r="B256" i="4"/>
  <c r="I255" i="4"/>
  <c r="H255" i="4"/>
  <c r="E255" i="4"/>
  <c r="K255" i="4" s="1"/>
  <c r="C255" i="4"/>
  <c r="D255" i="4" s="1"/>
  <c r="B255" i="4"/>
  <c r="I254" i="4"/>
  <c r="H254" i="4"/>
  <c r="E254" i="4"/>
  <c r="J254" i="4" s="1"/>
  <c r="C254" i="4"/>
  <c r="D254" i="4" s="1"/>
  <c r="B254" i="4"/>
  <c r="I253" i="4"/>
  <c r="H253" i="4"/>
  <c r="E253" i="4"/>
  <c r="G253" i="4" s="1"/>
  <c r="C253" i="4"/>
  <c r="D253" i="4" s="1"/>
  <c r="B253" i="4"/>
  <c r="I252" i="4"/>
  <c r="H252" i="4"/>
  <c r="E252" i="4"/>
  <c r="F252" i="4" s="1"/>
  <c r="C252" i="4"/>
  <c r="D252" i="4" s="1"/>
  <c r="B252" i="4"/>
  <c r="I251" i="4"/>
  <c r="H251" i="4"/>
  <c r="E251" i="4"/>
  <c r="J251" i="4" s="1"/>
  <c r="C251" i="4"/>
  <c r="D251" i="4" s="1"/>
  <c r="B251" i="4"/>
  <c r="I250" i="4"/>
  <c r="H250" i="4"/>
  <c r="E250" i="4"/>
  <c r="J250" i="4" s="1"/>
  <c r="C250" i="4"/>
  <c r="D250" i="4" s="1"/>
  <c r="B250" i="4"/>
  <c r="I249" i="4"/>
  <c r="H249" i="4"/>
  <c r="E249" i="4"/>
  <c r="G249" i="4" s="1"/>
  <c r="C249" i="4"/>
  <c r="D249" i="4" s="1"/>
  <c r="B249" i="4"/>
  <c r="I248" i="4"/>
  <c r="H248" i="4"/>
  <c r="E248" i="4"/>
  <c r="F248" i="4" s="1"/>
  <c r="C248" i="4"/>
  <c r="D248" i="4" s="1"/>
  <c r="B248" i="4"/>
  <c r="I247" i="4"/>
  <c r="H247" i="4"/>
  <c r="E247" i="4"/>
  <c r="K247" i="4" s="1"/>
  <c r="C247" i="4"/>
  <c r="D247" i="4" s="1"/>
  <c r="B247" i="4"/>
  <c r="I246" i="4"/>
  <c r="H246" i="4"/>
  <c r="E246" i="4"/>
  <c r="J246" i="4" s="1"/>
  <c r="C246" i="4"/>
  <c r="D246" i="4" s="1"/>
  <c r="B246" i="4"/>
  <c r="I245" i="4"/>
  <c r="H245" i="4"/>
  <c r="E245" i="4"/>
  <c r="G245" i="4" s="1"/>
  <c r="C245" i="4"/>
  <c r="D245" i="4" s="1"/>
  <c r="B245" i="4"/>
  <c r="I244" i="4"/>
  <c r="H244" i="4"/>
  <c r="E244" i="4"/>
  <c r="F244" i="4" s="1"/>
  <c r="C244" i="4"/>
  <c r="D244" i="4" s="1"/>
  <c r="B244" i="4"/>
  <c r="I243" i="4"/>
  <c r="H243" i="4"/>
  <c r="E243" i="4"/>
  <c r="K243" i="4" s="1"/>
  <c r="C243" i="4"/>
  <c r="D243" i="4" s="1"/>
  <c r="B243" i="4"/>
  <c r="I242" i="4"/>
  <c r="H242" i="4"/>
  <c r="E242" i="4"/>
  <c r="J242" i="4" s="1"/>
  <c r="C242" i="4"/>
  <c r="D242" i="4" s="1"/>
  <c r="B242" i="4"/>
  <c r="I241" i="4"/>
  <c r="H241" i="4"/>
  <c r="E241" i="4"/>
  <c r="G241" i="4" s="1"/>
  <c r="C241" i="4"/>
  <c r="D241" i="4" s="1"/>
  <c r="B241" i="4"/>
  <c r="I240" i="4"/>
  <c r="H240" i="4"/>
  <c r="E240" i="4"/>
  <c r="F240" i="4" s="1"/>
  <c r="C240" i="4"/>
  <c r="D240" i="4" s="1"/>
  <c r="B240" i="4"/>
  <c r="I239" i="4"/>
  <c r="H239" i="4"/>
  <c r="E239" i="4"/>
  <c r="J239" i="4" s="1"/>
  <c r="C239" i="4"/>
  <c r="D239" i="4" s="1"/>
  <c r="B239" i="4"/>
  <c r="I238" i="4"/>
  <c r="H238" i="4"/>
  <c r="E238" i="4"/>
  <c r="J238" i="4" s="1"/>
  <c r="C238" i="4"/>
  <c r="D238" i="4" s="1"/>
  <c r="B238" i="4"/>
  <c r="I237" i="4"/>
  <c r="H237" i="4"/>
  <c r="E237" i="4"/>
  <c r="G237" i="4" s="1"/>
  <c r="C237" i="4"/>
  <c r="D237" i="4" s="1"/>
  <c r="B237" i="4"/>
  <c r="I236" i="4"/>
  <c r="H236" i="4"/>
  <c r="E236" i="4"/>
  <c r="F236" i="4" s="1"/>
  <c r="C236" i="4"/>
  <c r="D236" i="4" s="1"/>
  <c r="B236" i="4"/>
  <c r="I235" i="4"/>
  <c r="H235" i="4"/>
  <c r="E235" i="4"/>
  <c r="K235" i="4" s="1"/>
  <c r="C235" i="4"/>
  <c r="D235" i="4" s="1"/>
  <c r="B235" i="4"/>
  <c r="I234" i="4"/>
  <c r="H234" i="4"/>
  <c r="E234" i="4"/>
  <c r="J234" i="4" s="1"/>
  <c r="C234" i="4"/>
  <c r="D234" i="4" s="1"/>
  <c r="B234" i="4"/>
  <c r="I233" i="4"/>
  <c r="H233" i="4"/>
  <c r="E233" i="4"/>
  <c r="G233" i="4" s="1"/>
  <c r="C233" i="4"/>
  <c r="D233" i="4" s="1"/>
  <c r="B233" i="4"/>
  <c r="I232" i="4"/>
  <c r="H232" i="4"/>
  <c r="E232" i="4"/>
  <c r="F232" i="4" s="1"/>
  <c r="C232" i="4"/>
  <c r="D232" i="4" s="1"/>
  <c r="B232" i="4"/>
  <c r="I231" i="4"/>
  <c r="H231" i="4"/>
  <c r="E231" i="4"/>
  <c r="C231" i="4"/>
  <c r="D231" i="4" s="1"/>
  <c r="B231" i="4"/>
  <c r="I230" i="4"/>
  <c r="H230" i="4"/>
  <c r="E230" i="4"/>
  <c r="K230" i="4" s="1"/>
  <c r="C230" i="4"/>
  <c r="D230" i="4" s="1"/>
  <c r="B230" i="4"/>
  <c r="I229" i="4"/>
  <c r="H229" i="4"/>
  <c r="E229" i="4"/>
  <c r="G229" i="4" s="1"/>
  <c r="C229" i="4"/>
  <c r="D229" i="4" s="1"/>
  <c r="B229" i="4"/>
  <c r="I228" i="4"/>
  <c r="H228" i="4"/>
  <c r="E228" i="4"/>
  <c r="F228" i="4" s="1"/>
  <c r="C228" i="4"/>
  <c r="D228" i="4" s="1"/>
  <c r="B228" i="4"/>
  <c r="I227" i="4"/>
  <c r="H227" i="4"/>
  <c r="E227" i="4"/>
  <c r="C227" i="4"/>
  <c r="D227" i="4" s="1"/>
  <c r="B227" i="4"/>
  <c r="I226" i="4"/>
  <c r="H226" i="4"/>
  <c r="E226" i="4"/>
  <c r="J226" i="4" s="1"/>
  <c r="C226" i="4"/>
  <c r="D226" i="4" s="1"/>
  <c r="B226" i="4"/>
  <c r="I225" i="4"/>
  <c r="H225" i="4"/>
  <c r="E225" i="4"/>
  <c r="G225" i="4" s="1"/>
  <c r="C225" i="4"/>
  <c r="D225" i="4" s="1"/>
  <c r="B225" i="4"/>
  <c r="I224" i="4"/>
  <c r="H224" i="4"/>
  <c r="E224" i="4"/>
  <c r="F224" i="4" s="1"/>
  <c r="C224" i="4"/>
  <c r="D224" i="4" s="1"/>
  <c r="B224" i="4"/>
  <c r="I223" i="4"/>
  <c r="H223" i="4"/>
  <c r="E223" i="4"/>
  <c r="K223" i="4" s="1"/>
  <c r="C223" i="4"/>
  <c r="D223" i="4" s="1"/>
  <c r="B223" i="4"/>
  <c r="I222" i="4"/>
  <c r="H222" i="4"/>
  <c r="E222" i="4"/>
  <c r="J222" i="4" s="1"/>
  <c r="C222" i="4"/>
  <c r="D222" i="4" s="1"/>
  <c r="B222" i="4"/>
  <c r="I221" i="4"/>
  <c r="H221" i="4"/>
  <c r="E221" i="4"/>
  <c r="G221" i="4" s="1"/>
  <c r="C221" i="4"/>
  <c r="D221" i="4" s="1"/>
  <c r="B221" i="4"/>
  <c r="I220" i="4"/>
  <c r="H220" i="4"/>
  <c r="E220" i="4"/>
  <c r="F220" i="4" s="1"/>
  <c r="C220" i="4"/>
  <c r="D220" i="4" s="1"/>
  <c r="B220" i="4"/>
  <c r="I219" i="4"/>
  <c r="H219" i="4"/>
  <c r="E219" i="4"/>
  <c r="J219" i="4" s="1"/>
  <c r="C219" i="4"/>
  <c r="D219" i="4" s="1"/>
  <c r="B219" i="4"/>
  <c r="I218" i="4"/>
  <c r="H218" i="4"/>
  <c r="E218" i="4"/>
  <c r="J218" i="4" s="1"/>
  <c r="C218" i="4"/>
  <c r="D218" i="4" s="1"/>
  <c r="B218" i="4"/>
  <c r="I217" i="4"/>
  <c r="H217" i="4"/>
  <c r="E217" i="4"/>
  <c r="G217" i="4" s="1"/>
  <c r="C217" i="4"/>
  <c r="D217" i="4" s="1"/>
  <c r="B217" i="4"/>
  <c r="I216" i="4"/>
  <c r="H216" i="4"/>
  <c r="E216" i="4"/>
  <c r="F216" i="4" s="1"/>
  <c r="C216" i="4"/>
  <c r="D216" i="4" s="1"/>
  <c r="B216" i="4"/>
  <c r="I215" i="4"/>
  <c r="H215" i="4"/>
  <c r="E215" i="4"/>
  <c r="J215" i="4" s="1"/>
  <c r="C215" i="4"/>
  <c r="D215" i="4" s="1"/>
  <c r="B215" i="4"/>
  <c r="I214" i="4"/>
  <c r="H214" i="4"/>
  <c r="E214" i="4"/>
  <c r="J214" i="4" s="1"/>
  <c r="C214" i="4"/>
  <c r="D214" i="4" s="1"/>
  <c r="B214" i="4"/>
  <c r="I213" i="4"/>
  <c r="H213" i="4"/>
  <c r="E213" i="4"/>
  <c r="G213" i="4" s="1"/>
  <c r="C213" i="4"/>
  <c r="D213" i="4" s="1"/>
  <c r="B213" i="4"/>
  <c r="I212" i="4"/>
  <c r="H212" i="4"/>
  <c r="E212" i="4"/>
  <c r="F212" i="4" s="1"/>
  <c r="C212" i="4"/>
  <c r="D212" i="4" s="1"/>
  <c r="B212" i="4"/>
  <c r="I211" i="4"/>
  <c r="H211" i="4"/>
  <c r="E211" i="4"/>
  <c r="K211" i="4" s="1"/>
  <c r="C211" i="4"/>
  <c r="D211" i="4" s="1"/>
  <c r="B211" i="4"/>
  <c r="I210" i="4"/>
  <c r="H210" i="4"/>
  <c r="E210" i="4"/>
  <c r="J210" i="4" s="1"/>
  <c r="C210" i="4"/>
  <c r="D210" i="4" s="1"/>
  <c r="B210" i="4"/>
  <c r="I209" i="4"/>
  <c r="H209" i="4"/>
  <c r="E209" i="4"/>
  <c r="G209" i="4" s="1"/>
  <c r="C209" i="4"/>
  <c r="D209" i="4" s="1"/>
  <c r="B209" i="4"/>
  <c r="I208" i="4"/>
  <c r="H208" i="4"/>
  <c r="E208" i="4"/>
  <c r="F208" i="4" s="1"/>
  <c r="C208" i="4"/>
  <c r="D208" i="4" s="1"/>
  <c r="B208" i="4"/>
  <c r="I207" i="4"/>
  <c r="H207" i="4"/>
  <c r="E207" i="4"/>
  <c r="J207" i="4" s="1"/>
  <c r="C207" i="4"/>
  <c r="D207" i="4" s="1"/>
  <c r="B207" i="4"/>
  <c r="I206" i="4"/>
  <c r="H206" i="4"/>
  <c r="E206" i="4"/>
  <c r="J206" i="4" s="1"/>
  <c r="C206" i="4"/>
  <c r="D206" i="4" s="1"/>
  <c r="B206" i="4"/>
  <c r="I205" i="4"/>
  <c r="H205" i="4"/>
  <c r="E205" i="4"/>
  <c r="G205" i="4" s="1"/>
  <c r="C205" i="4"/>
  <c r="D205" i="4" s="1"/>
  <c r="B205" i="4"/>
  <c r="I204" i="4"/>
  <c r="H204" i="4"/>
  <c r="E204" i="4"/>
  <c r="F204" i="4" s="1"/>
  <c r="C204" i="4"/>
  <c r="D204" i="4" s="1"/>
  <c r="B204" i="4"/>
  <c r="I203" i="4"/>
  <c r="H203" i="4"/>
  <c r="E203" i="4"/>
  <c r="K203" i="4" s="1"/>
  <c r="C203" i="4"/>
  <c r="D203" i="4" s="1"/>
  <c r="B203" i="4"/>
  <c r="I202" i="4"/>
  <c r="H202" i="4"/>
  <c r="E202" i="4"/>
  <c r="J202" i="4" s="1"/>
  <c r="C202" i="4"/>
  <c r="D202" i="4" s="1"/>
  <c r="B202" i="4"/>
  <c r="I201" i="4"/>
  <c r="H201" i="4"/>
  <c r="E201" i="4"/>
  <c r="G201" i="4" s="1"/>
  <c r="C201" i="4"/>
  <c r="D201" i="4" s="1"/>
  <c r="B201" i="4"/>
  <c r="I200" i="4"/>
  <c r="H200" i="4"/>
  <c r="E200" i="4"/>
  <c r="F200" i="4" s="1"/>
  <c r="C200" i="4"/>
  <c r="D200" i="4" s="1"/>
  <c r="B200" i="4"/>
  <c r="I199" i="4"/>
  <c r="H199" i="4"/>
  <c r="E199" i="4"/>
  <c r="C199" i="4"/>
  <c r="D199" i="4" s="1"/>
  <c r="B199" i="4"/>
  <c r="I198" i="4"/>
  <c r="H198" i="4"/>
  <c r="E198" i="4"/>
  <c r="C198" i="4"/>
  <c r="D198" i="4" s="1"/>
  <c r="B198" i="4"/>
  <c r="I197" i="4"/>
  <c r="H197" i="4"/>
  <c r="E197" i="4"/>
  <c r="G197" i="4" s="1"/>
  <c r="C197" i="4"/>
  <c r="D197" i="4" s="1"/>
  <c r="B197" i="4"/>
  <c r="I196" i="4"/>
  <c r="H196" i="4"/>
  <c r="E196" i="4"/>
  <c r="F196" i="4" s="1"/>
  <c r="C196" i="4"/>
  <c r="D196" i="4" s="1"/>
  <c r="B196" i="4"/>
  <c r="I195" i="4"/>
  <c r="H195" i="4"/>
  <c r="E195" i="4"/>
  <c r="J195" i="4" s="1"/>
  <c r="C195" i="4"/>
  <c r="D195" i="4" s="1"/>
  <c r="B195" i="4"/>
  <c r="I194" i="4"/>
  <c r="H194" i="4"/>
  <c r="E194" i="4"/>
  <c r="J194" i="4" s="1"/>
  <c r="C194" i="4"/>
  <c r="D194" i="4" s="1"/>
  <c r="B194" i="4"/>
  <c r="I193" i="4"/>
  <c r="H193" i="4"/>
  <c r="E193" i="4"/>
  <c r="G193" i="4" s="1"/>
  <c r="C193" i="4"/>
  <c r="D193" i="4" s="1"/>
  <c r="B193" i="4"/>
  <c r="I192" i="4"/>
  <c r="H192" i="4"/>
  <c r="E192" i="4"/>
  <c r="F192" i="4" s="1"/>
  <c r="C192" i="4"/>
  <c r="D192" i="4" s="1"/>
  <c r="B192" i="4"/>
  <c r="I191" i="4"/>
  <c r="H191" i="4"/>
  <c r="E191" i="4"/>
  <c r="C191" i="4"/>
  <c r="D191" i="4" s="1"/>
  <c r="B191" i="4"/>
  <c r="I190" i="4"/>
  <c r="H190" i="4"/>
  <c r="E190" i="4"/>
  <c r="J190" i="4" s="1"/>
  <c r="C190" i="4"/>
  <c r="D190" i="4" s="1"/>
  <c r="B190" i="4"/>
  <c r="I189" i="4"/>
  <c r="H189" i="4"/>
  <c r="E189" i="4"/>
  <c r="G189" i="4" s="1"/>
  <c r="C189" i="4"/>
  <c r="D189" i="4" s="1"/>
  <c r="B189" i="4"/>
  <c r="I188" i="4"/>
  <c r="H188" i="4"/>
  <c r="E188" i="4"/>
  <c r="F188" i="4" s="1"/>
  <c r="C188" i="4"/>
  <c r="D188" i="4" s="1"/>
  <c r="B188" i="4"/>
  <c r="I187" i="4"/>
  <c r="H187" i="4"/>
  <c r="E187" i="4"/>
  <c r="J187" i="4" s="1"/>
  <c r="C187" i="4"/>
  <c r="D187" i="4" s="1"/>
  <c r="B187" i="4"/>
  <c r="I186" i="4"/>
  <c r="H186" i="4"/>
  <c r="E186" i="4"/>
  <c r="J186" i="4" s="1"/>
  <c r="C186" i="4"/>
  <c r="D186" i="4" s="1"/>
  <c r="B186" i="4"/>
  <c r="I185" i="4"/>
  <c r="H185" i="4"/>
  <c r="E185" i="4"/>
  <c r="G185" i="4" s="1"/>
  <c r="C185" i="4"/>
  <c r="D185" i="4" s="1"/>
  <c r="B185" i="4"/>
  <c r="I184" i="4"/>
  <c r="H184" i="4"/>
  <c r="E184" i="4"/>
  <c r="F184" i="4" s="1"/>
  <c r="C184" i="4"/>
  <c r="D184" i="4" s="1"/>
  <c r="B184" i="4"/>
  <c r="I183" i="4"/>
  <c r="H183" i="4"/>
  <c r="E183" i="4"/>
  <c r="K183" i="4" s="1"/>
  <c r="C183" i="4"/>
  <c r="D183" i="4" s="1"/>
  <c r="B183" i="4"/>
  <c r="I182" i="4"/>
  <c r="H182" i="4"/>
  <c r="E182" i="4"/>
  <c r="J182" i="4" s="1"/>
  <c r="C182" i="4"/>
  <c r="D182" i="4" s="1"/>
  <c r="B182" i="4"/>
  <c r="I181" i="4"/>
  <c r="H181" i="4"/>
  <c r="E181" i="4"/>
  <c r="G181" i="4" s="1"/>
  <c r="C181" i="4"/>
  <c r="D181" i="4" s="1"/>
  <c r="B181" i="4"/>
  <c r="I180" i="4"/>
  <c r="H180" i="4"/>
  <c r="E180" i="4"/>
  <c r="F180" i="4" s="1"/>
  <c r="C180" i="4"/>
  <c r="D180" i="4" s="1"/>
  <c r="B180" i="4"/>
  <c r="I179" i="4"/>
  <c r="H179" i="4"/>
  <c r="E179" i="4"/>
  <c r="K179" i="4" s="1"/>
  <c r="C179" i="4"/>
  <c r="D179" i="4" s="1"/>
  <c r="B179" i="4"/>
  <c r="I178" i="4"/>
  <c r="H178" i="4"/>
  <c r="E178" i="4"/>
  <c r="J178" i="4" s="1"/>
  <c r="C178" i="4"/>
  <c r="D178" i="4" s="1"/>
  <c r="B178" i="4"/>
  <c r="I177" i="4"/>
  <c r="H177" i="4"/>
  <c r="E177" i="4"/>
  <c r="G177" i="4" s="1"/>
  <c r="C177" i="4"/>
  <c r="D177" i="4" s="1"/>
  <c r="B177" i="4"/>
  <c r="I176" i="4"/>
  <c r="H176" i="4"/>
  <c r="E176" i="4"/>
  <c r="F176" i="4" s="1"/>
  <c r="C176" i="4"/>
  <c r="D176" i="4" s="1"/>
  <c r="B176" i="4"/>
  <c r="I175" i="4"/>
  <c r="H175" i="4"/>
  <c r="E175" i="4"/>
  <c r="J175" i="4" s="1"/>
  <c r="C175" i="4"/>
  <c r="D175" i="4" s="1"/>
  <c r="B175" i="4"/>
  <c r="I174" i="4"/>
  <c r="H174" i="4"/>
  <c r="E174" i="4"/>
  <c r="J174" i="4" s="1"/>
  <c r="C174" i="4"/>
  <c r="D174" i="4" s="1"/>
  <c r="B174" i="4"/>
  <c r="I173" i="4"/>
  <c r="H173" i="4"/>
  <c r="E173" i="4"/>
  <c r="G173" i="4" s="1"/>
  <c r="C173" i="4"/>
  <c r="D173" i="4" s="1"/>
  <c r="B173" i="4"/>
  <c r="I172" i="4"/>
  <c r="H172" i="4"/>
  <c r="E172" i="4"/>
  <c r="F172" i="4" s="1"/>
  <c r="C172" i="4"/>
  <c r="D172" i="4" s="1"/>
  <c r="B172" i="4"/>
  <c r="I171" i="4"/>
  <c r="H171" i="4"/>
  <c r="E171" i="4"/>
  <c r="K171" i="4" s="1"/>
  <c r="C171" i="4"/>
  <c r="D171" i="4" s="1"/>
  <c r="B171" i="4"/>
  <c r="I170" i="4"/>
  <c r="H170" i="4"/>
  <c r="E170" i="4"/>
  <c r="J170" i="4" s="1"/>
  <c r="C170" i="4"/>
  <c r="D170" i="4" s="1"/>
  <c r="B170" i="4"/>
  <c r="I169" i="4"/>
  <c r="H169" i="4"/>
  <c r="E169" i="4"/>
  <c r="G169" i="4" s="1"/>
  <c r="C169" i="4"/>
  <c r="D169" i="4" s="1"/>
  <c r="B169" i="4"/>
  <c r="I168" i="4"/>
  <c r="H168" i="4"/>
  <c r="E168" i="4"/>
  <c r="F168" i="4" s="1"/>
  <c r="C168" i="4"/>
  <c r="D168" i="4" s="1"/>
  <c r="B168" i="4"/>
  <c r="I167" i="4"/>
  <c r="H167" i="4"/>
  <c r="E167" i="4"/>
  <c r="J167" i="4" s="1"/>
  <c r="C167" i="4"/>
  <c r="D167" i="4" s="1"/>
  <c r="B167" i="4"/>
  <c r="I166" i="4"/>
  <c r="H166" i="4"/>
  <c r="E166" i="4"/>
  <c r="G166" i="4" s="1"/>
  <c r="C166" i="4"/>
  <c r="D166" i="4" s="1"/>
  <c r="B166" i="4"/>
  <c r="I165" i="4"/>
  <c r="H165" i="4"/>
  <c r="E165" i="4"/>
  <c r="G165" i="4" s="1"/>
  <c r="C165" i="4"/>
  <c r="D165" i="4" s="1"/>
  <c r="B165" i="4"/>
  <c r="I164" i="4"/>
  <c r="H164" i="4"/>
  <c r="E164" i="4"/>
  <c r="F164" i="4" s="1"/>
  <c r="C164" i="4"/>
  <c r="D164" i="4" s="1"/>
  <c r="B164" i="4"/>
  <c r="I163" i="4"/>
  <c r="H163" i="4"/>
  <c r="E163" i="4"/>
  <c r="J163" i="4" s="1"/>
  <c r="C163" i="4"/>
  <c r="D163" i="4" s="1"/>
  <c r="B163" i="4"/>
  <c r="I162" i="4"/>
  <c r="H162" i="4"/>
  <c r="E162" i="4"/>
  <c r="J162" i="4" s="1"/>
  <c r="C162" i="4"/>
  <c r="D162" i="4" s="1"/>
  <c r="B162" i="4"/>
  <c r="I161" i="4"/>
  <c r="H161" i="4"/>
  <c r="E161" i="4"/>
  <c r="G161" i="4" s="1"/>
  <c r="C161" i="4"/>
  <c r="D161" i="4" s="1"/>
  <c r="B161" i="4"/>
  <c r="I160" i="4"/>
  <c r="H160" i="4"/>
  <c r="E160" i="4"/>
  <c r="F160" i="4" s="1"/>
  <c r="C160" i="4"/>
  <c r="D160" i="4" s="1"/>
  <c r="B160" i="4"/>
  <c r="I159" i="4"/>
  <c r="H159" i="4"/>
  <c r="E159" i="4"/>
  <c r="K159" i="4" s="1"/>
  <c r="C159" i="4"/>
  <c r="D159" i="4" s="1"/>
  <c r="B159" i="4"/>
  <c r="I158" i="4"/>
  <c r="H158" i="4"/>
  <c r="E158" i="4"/>
  <c r="J158" i="4" s="1"/>
  <c r="C158" i="4"/>
  <c r="D158" i="4" s="1"/>
  <c r="B158" i="4"/>
  <c r="I157" i="4"/>
  <c r="H157" i="4"/>
  <c r="E157" i="4"/>
  <c r="G157" i="4" s="1"/>
  <c r="C157" i="4"/>
  <c r="D157" i="4" s="1"/>
  <c r="B157" i="4"/>
  <c r="I156" i="4"/>
  <c r="H156" i="4"/>
  <c r="E156" i="4"/>
  <c r="F156" i="4" s="1"/>
  <c r="C156" i="4"/>
  <c r="D156" i="4" s="1"/>
  <c r="B156" i="4"/>
  <c r="I155" i="4"/>
  <c r="H155" i="4"/>
  <c r="E155" i="4"/>
  <c r="C155" i="4"/>
  <c r="D155" i="4" s="1"/>
  <c r="B155" i="4"/>
  <c r="I154" i="4"/>
  <c r="H154" i="4"/>
  <c r="E154" i="4"/>
  <c r="J154" i="4" s="1"/>
  <c r="C154" i="4"/>
  <c r="D154" i="4" s="1"/>
  <c r="B154" i="4"/>
  <c r="I153" i="4"/>
  <c r="H153" i="4"/>
  <c r="E153" i="4"/>
  <c r="G153" i="4" s="1"/>
  <c r="C153" i="4"/>
  <c r="D153" i="4" s="1"/>
  <c r="B153" i="4"/>
  <c r="I152" i="4"/>
  <c r="H152" i="4"/>
  <c r="E152" i="4"/>
  <c r="F152" i="4" s="1"/>
  <c r="C152" i="4"/>
  <c r="D152" i="4" s="1"/>
  <c r="B152" i="4"/>
  <c r="I151" i="4"/>
  <c r="H151" i="4"/>
  <c r="E151" i="4"/>
  <c r="J151" i="4" s="1"/>
  <c r="C151" i="4"/>
  <c r="D151" i="4" s="1"/>
  <c r="B151" i="4"/>
  <c r="I150" i="4"/>
  <c r="H150" i="4"/>
  <c r="E150" i="4"/>
  <c r="J150" i="4" s="1"/>
  <c r="C150" i="4"/>
  <c r="D150" i="4" s="1"/>
  <c r="B150" i="4"/>
  <c r="I149" i="4"/>
  <c r="H149" i="4"/>
  <c r="E149" i="4"/>
  <c r="G149" i="4" s="1"/>
  <c r="C149" i="4"/>
  <c r="D149" i="4" s="1"/>
  <c r="B149" i="4"/>
  <c r="I148" i="4"/>
  <c r="H148" i="4"/>
  <c r="E148" i="4"/>
  <c r="F148" i="4" s="1"/>
  <c r="C148" i="4"/>
  <c r="D148" i="4" s="1"/>
  <c r="B148" i="4"/>
  <c r="I147" i="4"/>
  <c r="H147" i="4"/>
  <c r="E147" i="4"/>
  <c r="K147" i="4" s="1"/>
  <c r="C147" i="4"/>
  <c r="D147" i="4" s="1"/>
  <c r="B147" i="4"/>
  <c r="I146" i="4"/>
  <c r="H146" i="4"/>
  <c r="E146" i="4"/>
  <c r="J146" i="4" s="1"/>
  <c r="C146" i="4"/>
  <c r="D146" i="4" s="1"/>
  <c r="B146" i="4"/>
  <c r="I145" i="4"/>
  <c r="H145" i="4"/>
  <c r="E145" i="4"/>
  <c r="G145" i="4" s="1"/>
  <c r="C145" i="4"/>
  <c r="D145" i="4" s="1"/>
  <c r="B145" i="4"/>
  <c r="I144" i="4"/>
  <c r="H144" i="4"/>
  <c r="E144" i="4"/>
  <c r="F144" i="4" s="1"/>
  <c r="C144" i="4"/>
  <c r="D144" i="4" s="1"/>
  <c r="B144" i="4"/>
  <c r="I143" i="4"/>
  <c r="H143" i="4"/>
  <c r="E143" i="4"/>
  <c r="J143" i="4" s="1"/>
  <c r="C143" i="4"/>
  <c r="D143" i="4" s="1"/>
  <c r="B143" i="4"/>
  <c r="I142" i="4"/>
  <c r="H142" i="4"/>
  <c r="E142" i="4"/>
  <c r="J142" i="4" s="1"/>
  <c r="C142" i="4"/>
  <c r="D142" i="4" s="1"/>
  <c r="B142" i="4"/>
  <c r="I141" i="4"/>
  <c r="H141" i="4"/>
  <c r="E141" i="4"/>
  <c r="G141" i="4" s="1"/>
  <c r="C141" i="4"/>
  <c r="D141" i="4" s="1"/>
  <c r="B141" i="4"/>
  <c r="I140" i="4"/>
  <c r="H140" i="4"/>
  <c r="E140" i="4"/>
  <c r="F140" i="4" s="1"/>
  <c r="C140" i="4"/>
  <c r="D140" i="4" s="1"/>
  <c r="B140" i="4"/>
  <c r="I139" i="4"/>
  <c r="H139" i="4"/>
  <c r="E139" i="4"/>
  <c r="K139" i="4" s="1"/>
  <c r="C139" i="4"/>
  <c r="D139" i="4" s="1"/>
  <c r="B139" i="4"/>
  <c r="I138" i="4"/>
  <c r="H138" i="4"/>
  <c r="E138" i="4"/>
  <c r="J138" i="4" s="1"/>
  <c r="C138" i="4"/>
  <c r="D138" i="4" s="1"/>
  <c r="B138" i="4"/>
  <c r="I137" i="4"/>
  <c r="H137" i="4"/>
  <c r="E137" i="4"/>
  <c r="G137" i="4" s="1"/>
  <c r="C137" i="4"/>
  <c r="D137" i="4" s="1"/>
  <c r="B137" i="4"/>
  <c r="I136" i="4"/>
  <c r="H136" i="4"/>
  <c r="E136" i="4"/>
  <c r="F136" i="4" s="1"/>
  <c r="C136" i="4"/>
  <c r="D136" i="4" s="1"/>
  <c r="B136" i="4"/>
  <c r="I135" i="4"/>
  <c r="H135" i="4"/>
  <c r="E135" i="4"/>
  <c r="J135" i="4" s="1"/>
  <c r="C135" i="4"/>
  <c r="D135" i="4" s="1"/>
  <c r="B135" i="4"/>
  <c r="I134" i="4"/>
  <c r="H134" i="4"/>
  <c r="E134" i="4"/>
  <c r="J134" i="4" s="1"/>
  <c r="C134" i="4"/>
  <c r="D134" i="4" s="1"/>
  <c r="B134" i="4"/>
  <c r="I133" i="4"/>
  <c r="H133" i="4"/>
  <c r="E133" i="4"/>
  <c r="G133" i="4" s="1"/>
  <c r="C133" i="4"/>
  <c r="D133" i="4" s="1"/>
  <c r="B133" i="4"/>
  <c r="I132" i="4"/>
  <c r="H132" i="4"/>
  <c r="E132" i="4"/>
  <c r="C132" i="4"/>
  <c r="D132" i="4" s="1"/>
  <c r="B132" i="4"/>
  <c r="I131" i="4"/>
  <c r="H131" i="4"/>
  <c r="E131" i="4"/>
  <c r="C131" i="4"/>
  <c r="D131" i="4" s="1"/>
  <c r="B131" i="4"/>
  <c r="I130" i="4"/>
  <c r="H130" i="4"/>
  <c r="E130" i="4"/>
  <c r="J130" i="4" s="1"/>
  <c r="C130" i="4"/>
  <c r="D130" i="4" s="1"/>
  <c r="B130" i="4"/>
  <c r="I129" i="4"/>
  <c r="H129" i="4"/>
  <c r="E129" i="4"/>
  <c r="G129" i="4" s="1"/>
  <c r="C129" i="4"/>
  <c r="D129" i="4" s="1"/>
  <c r="B129" i="4"/>
  <c r="I128" i="4"/>
  <c r="H128" i="4"/>
  <c r="E128" i="4"/>
  <c r="F128" i="4" s="1"/>
  <c r="C128" i="4"/>
  <c r="D128" i="4" s="1"/>
  <c r="B128" i="4"/>
  <c r="I127" i="4"/>
  <c r="H127" i="4"/>
  <c r="E127" i="4"/>
  <c r="K127" i="4" s="1"/>
  <c r="C127" i="4"/>
  <c r="D127" i="4" s="1"/>
  <c r="B127" i="4"/>
  <c r="I126" i="4"/>
  <c r="H126" i="4"/>
  <c r="E126" i="4"/>
  <c r="J126" i="4" s="1"/>
  <c r="C126" i="4"/>
  <c r="D126" i="4" s="1"/>
  <c r="B126" i="4"/>
  <c r="I125" i="4"/>
  <c r="H125" i="4"/>
  <c r="E125" i="4"/>
  <c r="G125" i="4" s="1"/>
  <c r="C125" i="4"/>
  <c r="D125" i="4" s="1"/>
  <c r="B125" i="4"/>
  <c r="I124" i="4"/>
  <c r="H124" i="4"/>
  <c r="E124" i="4"/>
  <c r="F124" i="4" s="1"/>
  <c r="C124" i="4"/>
  <c r="D124" i="4" s="1"/>
  <c r="B124" i="4"/>
  <c r="I123" i="4"/>
  <c r="H123" i="4"/>
  <c r="E123" i="4"/>
  <c r="J123" i="4" s="1"/>
  <c r="C123" i="4"/>
  <c r="D123" i="4" s="1"/>
  <c r="B123" i="4"/>
  <c r="I122" i="4"/>
  <c r="H122" i="4"/>
  <c r="E122" i="4"/>
  <c r="C122" i="4"/>
  <c r="D122" i="4" s="1"/>
  <c r="B122" i="4"/>
  <c r="I121" i="4"/>
  <c r="H121" i="4"/>
  <c r="E121" i="4"/>
  <c r="G121" i="4" s="1"/>
  <c r="C121" i="4"/>
  <c r="D121" i="4" s="1"/>
  <c r="B121" i="4"/>
  <c r="I120" i="4"/>
  <c r="H120" i="4"/>
  <c r="E120" i="4"/>
  <c r="F120" i="4" s="1"/>
  <c r="C120" i="4"/>
  <c r="D120" i="4" s="1"/>
  <c r="B120" i="4"/>
  <c r="I119" i="4"/>
  <c r="H119" i="4"/>
  <c r="E119" i="4"/>
  <c r="K119" i="4" s="1"/>
  <c r="C119" i="4"/>
  <c r="D119" i="4" s="1"/>
  <c r="B119" i="4"/>
  <c r="I118" i="4"/>
  <c r="H118" i="4"/>
  <c r="E118" i="4"/>
  <c r="J118" i="4" s="1"/>
  <c r="C118" i="4"/>
  <c r="D118" i="4" s="1"/>
  <c r="B118" i="4"/>
  <c r="I117" i="4"/>
  <c r="H117" i="4"/>
  <c r="E117" i="4"/>
  <c r="G117" i="4" s="1"/>
  <c r="C117" i="4"/>
  <c r="D117" i="4" s="1"/>
  <c r="B117" i="4"/>
  <c r="I116" i="4"/>
  <c r="H116" i="4"/>
  <c r="E116" i="4"/>
  <c r="F116" i="4" s="1"/>
  <c r="C116" i="4"/>
  <c r="D116" i="4" s="1"/>
  <c r="B116" i="4"/>
  <c r="I115" i="4"/>
  <c r="H115" i="4"/>
  <c r="E115" i="4"/>
  <c r="K115" i="4" s="1"/>
  <c r="C115" i="4"/>
  <c r="D115" i="4" s="1"/>
  <c r="B115" i="4"/>
  <c r="I114" i="4"/>
  <c r="H114" i="4"/>
  <c r="E114" i="4"/>
  <c r="J114" i="4" s="1"/>
  <c r="C114" i="4"/>
  <c r="D114" i="4" s="1"/>
  <c r="B114" i="4"/>
  <c r="I113" i="4"/>
  <c r="H113" i="4"/>
  <c r="E113" i="4"/>
  <c r="G113" i="4" s="1"/>
  <c r="C113" i="4"/>
  <c r="D113" i="4" s="1"/>
  <c r="B113" i="4"/>
  <c r="I112" i="4"/>
  <c r="H112" i="4"/>
  <c r="E112" i="4"/>
  <c r="F112" i="4" s="1"/>
  <c r="C112" i="4"/>
  <c r="D112" i="4" s="1"/>
  <c r="B112" i="4"/>
  <c r="I111" i="4"/>
  <c r="H111" i="4"/>
  <c r="E111" i="4"/>
  <c r="J111" i="4" s="1"/>
  <c r="C111" i="4"/>
  <c r="D111" i="4" s="1"/>
  <c r="B111" i="4"/>
  <c r="I110" i="4"/>
  <c r="H110" i="4"/>
  <c r="E110" i="4"/>
  <c r="J110" i="4" s="1"/>
  <c r="C110" i="4"/>
  <c r="D110" i="4" s="1"/>
  <c r="B110" i="4"/>
  <c r="I109" i="4"/>
  <c r="H109" i="4"/>
  <c r="E109" i="4"/>
  <c r="G109" i="4" s="1"/>
  <c r="C109" i="4"/>
  <c r="D109" i="4" s="1"/>
  <c r="B109" i="4"/>
  <c r="I108" i="4"/>
  <c r="H108" i="4"/>
  <c r="E108" i="4"/>
  <c r="F108" i="4" s="1"/>
  <c r="C108" i="4"/>
  <c r="D108" i="4" s="1"/>
  <c r="B108" i="4"/>
  <c r="I107" i="4"/>
  <c r="H107" i="4"/>
  <c r="E107" i="4"/>
  <c r="K107" i="4" s="1"/>
  <c r="C107" i="4"/>
  <c r="D107" i="4" s="1"/>
  <c r="B107" i="4"/>
  <c r="I106" i="4"/>
  <c r="H106" i="4"/>
  <c r="E106" i="4"/>
  <c r="J106" i="4" s="1"/>
  <c r="C106" i="4"/>
  <c r="D106" i="4" s="1"/>
  <c r="B106" i="4"/>
  <c r="I105" i="4"/>
  <c r="H105" i="4"/>
  <c r="E105" i="4"/>
  <c r="G105" i="4" s="1"/>
  <c r="C105" i="4"/>
  <c r="D105" i="4" s="1"/>
  <c r="B105" i="4"/>
  <c r="I104" i="4"/>
  <c r="H104" i="4"/>
  <c r="E104" i="4"/>
  <c r="F104" i="4" s="1"/>
  <c r="C104" i="4"/>
  <c r="D104" i="4" s="1"/>
  <c r="B104" i="4"/>
  <c r="I103" i="4"/>
  <c r="H103" i="4"/>
  <c r="E103" i="4"/>
  <c r="C103" i="4"/>
  <c r="D103" i="4" s="1"/>
  <c r="B103" i="4"/>
  <c r="I102" i="4"/>
  <c r="H102" i="4"/>
  <c r="E102" i="4"/>
  <c r="J102" i="4" s="1"/>
  <c r="C102" i="4"/>
  <c r="D102" i="4" s="1"/>
  <c r="B102" i="4"/>
  <c r="I101" i="4"/>
  <c r="H101" i="4"/>
  <c r="E101" i="4"/>
  <c r="G101" i="4" s="1"/>
  <c r="C101" i="4"/>
  <c r="D101" i="4" s="1"/>
  <c r="B101" i="4"/>
  <c r="I100" i="4"/>
  <c r="H100" i="4"/>
  <c r="E100" i="4"/>
  <c r="J100" i="4" s="1"/>
  <c r="C100" i="4"/>
  <c r="D100" i="4" s="1"/>
  <c r="B100" i="4"/>
  <c r="I99" i="4"/>
  <c r="H99" i="4"/>
  <c r="E99" i="4"/>
  <c r="C99" i="4"/>
  <c r="D99" i="4" s="1"/>
  <c r="B99" i="4"/>
  <c r="I98" i="4"/>
  <c r="H98" i="4"/>
  <c r="E98" i="4"/>
  <c r="J98" i="4" s="1"/>
  <c r="C98" i="4"/>
  <c r="D98" i="4" s="1"/>
  <c r="B98" i="4"/>
  <c r="I97" i="4"/>
  <c r="H97" i="4"/>
  <c r="E97" i="4"/>
  <c r="G97" i="4" s="1"/>
  <c r="C97" i="4"/>
  <c r="D97" i="4" s="1"/>
  <c r="B97" i="4"/>
  <c r="I96" i="4"/>
  <c r="H96" i="4"/>
  <c r="E96" i="4"/>
  <c r="F96" i="4" s="1"/>
  <c r="C96" i="4"/>
  <c r="D96" i="4" s="1"/>
  <c r="B96" i="4"/>
  <c r="I95" i="4"/>
  <c r="H95" i="4"/>
  <c r="E95" i="4"/>
  <c r="K95" i="4" s="1"/>
  <c r="C95" i="4"/>
  <c r="D95" i="4" s="1"/>
  <c r="B95" i="4"/>
  <c r="I94" i="4"/>
  <c r="H94" i="4"/>
  <c r="E94" i="4"/>
  <c r="J94" i="4" s="1"/>
  <c r="C94" i="4"/>
  <c r="D94" i="4" s="1"/>
  <c r="B94" i="4"/>
  <c r="I93" i="4"/>
  <c r="H93" i="4"/>
  <c r="E93" i="4"/>
  <c r="G93" i="4" s="1"/>
  <c r="C93" i="4"/>
  <c r="D93" i="4" s="1"/>
  <c r="B93" i="4"/>
  <c r="I92" i="4"/>
  <c r="H92" i="4"/>
  <c r="E92" i="4"/>
  <c r="F92" i="4" s="1"/>
  <c r="C92" i="4"/>
  <c r="D92" i="4" s="1"/>
  <c r="B92" i="4"/>
  <c r="I91" i="4"/>
  <c r="H91" i="4"/>
  <c r="E91" i="4"/>
  <c r="J91" i="4" s="1"/>
  <c r="C91" i="4"/>
  <c r="D91" i="4" s="1"/>
  <c r="B91" i="4"/>
  <c r="I90" i="4"/>
  <c r="H90" i="4"/>
  <c r="E90" i="4"/>
  <c r="C90" i="4"/>
  <c r="D90" i="4" s="1"/>
  <c r="B90" i="4"/>
  <c r="I89" i="4"/>
  <c r="H89" i="4"/>
  <c r="E89" i="4"/>
  <c r="G89" i="4" s="1"/>
  <c r="C89" i="4"/>
  <c r="D89" i="4" s="1"/>
  <c r="B89" i="4"/>
  <c r="I88" i="4"/>
  <c r="H88" i="4"/>
  <c r="E88" i="4"/>
  <c r="F88" i="4" s="1"/>
  <c r="C88" i="4"/>
  <c r="D88" i="4" s="1"/>
  <c r="B88" i="4"/>
  <c r="I87" i="4"/>
  <c r="H87" i="4"/>
  <c r="E87" i="4"/>
  <c r="J87" i="4" s="1"/>
  <c r="C87" i="4"/>
  <c r="D87" i="4" s="1"/>
  <c r="B87" i="4"/>
  <c r="I86" i="4"/>
  <c r="H86" i="4"/>
  <c r="E86" i="4"/>
  <c r="J86" i="4" s="1"/>
  <c r="C86" i="4"/>
  <c r="D86" i="4" s="1"/>
  <c r="B86" i="4"/>
  <c r="I85" i="4"/>
  <c r="H85" i="4"/>
  <c r="E85" i="4"/>
  <c r="G85" i="4" s="1"/>
  <c r="C85" i="4"/>
  <c r="D85" i="4" s="1"/>
  <c r="B85" i="4"/>
  <c r="I84" i="4"/>
  <c r="H84" i="4"/>
  <c r="E84" i="4"/>
  <c r="F84" i="4" s="1"/>
  <c r="C84" i="4"/>
  <c r="D84" i="4" s="1"/>
  <c r="B84" i="4"/>
  <c r="I83" i="4"/>
  <c r="H83" i="4"/>
  <c r="E83" i="4"/>
  <c r="K83" i="4" s="1"/>
  <c r="C83" i="4"/>
  <c r="D83" i="4" s="1"/>
  <c r="B83" i="4"/>
  <c r="I82" i="4"/>
  <c r="H82" i="4"/>
  <c r="E82" i="4"/>
  <c r="J82" i="4" s="1"/>
  <c r="C82" i="4"/>
  <c r="D82" i="4" s="1"/>
  <c r="B82" i="4"/>
  <c r="I81" i="4"/>
  <c r="H81" i="4"/>
  <c r="E81" i="4"/>
  <c r="G81" i="4" s="1"/>
  <c r="C81" i="4"/>
  <c r="D81" i="4" s="1"/>
  <c r="B81" i="4"/>
  <c r="I80" i="4"/>
  <c r="H80" i="4"/>
  <c r="E80" i="4"/>
  <c r="F80" i="4" s="1"/>
  <c r="C80" i="4"/>
  <c r="D80" i="4" s="1"/>
  <c r="B80" i="4"/>
  <c r="I79" i="4"/>
  <c r="H79" i="4"/>
  <c r="E79" i="4"/>
  <c r="J79" i="4" s="1"/>
  <c r="C79" i="4"/>
  <c r="D79" i="4" s="1"/>
  <c r="B79" i="4"/>
  <c r="I78" i="4"/>
  <c r="H78" i="4"/>
  <c r="E78" i="4"/>
  <c r="J78" i="4" s="1"/>
  <c r="C78" i="4"/>
  <c r="D78" i="4" s="1"/>
  <c r="B78" i="4"/>
  <c r="I77" i="4"/>
  <c r="H77" i="4"/>
  <c r="E77" i="4"/>
  <c r="G77" i="4" s="1"/>
  <c r="C77" i="4"/>
  <c r="D77" i="4" s="1"/>
  <c r="B77" i="4"/>
  <c r="I76" i="4"/>
  <c r="H76" i="4"/>
  <c r="E76" i="4"/>
  <c r="F76" i="4" s="1"/>
  <c r="C76" i="4"/>
  <c r="D76" i="4" s="1"/>
  <c r="B76" i="4"/>
  <c r="I75" i="4"/>
  <c r="H75" i="4"/>
  <c r="E75" i="4"/>
  <c r="K75" i="4" s="1"/>
  <c r="C75" i="4"/>
  <c r="D75" i="4" s="1"/>
  <c r="B75" i="4"/>
  <c r="I74" i="4"/>
  <c r="H74" i="4"/>
  <c r="E74" i="4"/>
  <c r="J74" i="4" s="1"/>
  <c r="C74" i="4"/>
  <c r="D74" i="4" s="1"/>
  <c r="B74" i="4"/>
  <c r="I73" i="4"/>
  <c r="H73" i="4"/>
  <c r="E73" i="4"/>
  <c r="G73" i="4" s="1"/>
  <c r="C73" i="4"/>
  <c r="D73" i="4" s="1"/>
  <c r="B73" i="4"/>
  <c r="I72" i="4"/>
  <c r="H72" i="4"/>
  <c r="E72" i="4"/>
  <c r="F72" i="4" s="1"/>
  <c r="C72" i="4"/>
  <c r="D72" i="4" s="1"/>
  <c r="B72" i="4"/>
  <c r="I71" i="4"/>
  <c r="H71" i="4"/>
  <c r="E71" i="4"/>
  <c r="C71" i="4"/>
  <c r="D71" i="4" s="1"/>
  <c r="B71" i="4"/>
  <c r="I70" i="4"/>
  <c r="H70" i="4"/>
  <c r="E70" i="4"/>
  <c r="J70" i="4" s="1"/>
  <c r="C70" i="4"/>
  <c r="D70" i="4" s="1"/>
  <c r="B70" i="4"/>
  <c r="I69" i="4"/>
  <c r="H69" i="4"/>
  <c r="E69" i="4"/>
  <c r="G69" i="4" s="1"/>
  <c r="C69" i="4"/>
  <c r="D69" i="4" s="1"/>
  <c r="B69" i="4"/>
  <c r="I68" i="4"/>
  <c r="H68" i="4"/>
  <c r="E68" i="4"/>
  <c r="C68" i="4"/>
  <c r="D68" i="4" s="1"/>
  <c r="B68" i="4"/>
  <c r="I67" i="4"/>
  <c r="H67" i="4"/>
  <c r="E67" i="4"/>
  <c r="C67" i="4"/>
  <c r="D67" i="4" s="1"/>
  <c r="B67" i="4"/>
  <c r="I66" i="4"/>
  <c r="H66" i="4"/>
  <c r="E66" i="4"/>
  <c r="J66" i="4" s="1"/>
  <c r="C66" i="4"/>
  <c r="D66" i="4" s="1"/>
  <c r="B66" i="4"/>
  <c r="I65" i="4"/>
  <c r="H65" i="4"/>
  <c r="E65" i="4"/>
  <c r="G65" i="4" s="1"/>
  <c r="C65" i="4"/>
  <c r="D65" i="4" s="1"/>
  <c r="B65" i="4"/>
  <c r="I64" i="4"/>
  <c r="H64" i="4"/>
  <c r="E64" i="4"/>
  <c r="F64" i="4" s="1"/>
  <c r="C64" i="4"/>
  <c r="D64" i="4" s="1"/>
  <c r="B64" i="4"/>
  <c r="I63" i="4"/>
  <c r="H63" i="4"/>
  <c r="E63" i="4"/>
  <c r="K63" i="4" s="1"/>
  <c r="C63" i="4"/>
  <c r="D63" i="4" s="1"/>
  <c r="B63" i="4"/>
  <c r="I62" i="4"/>
  <c r="H62" i="4"/>
  <c r="E62" i="4"/>
  <c r="J62" i="4" s="1"/>
  <c r="C62" i="4"/>
  <c r="D62" i="4" s="1"/>
  <c r="B62" i="4"/>
  <c r="I61" i="4"/>
  <c r="H61" i="4"/>
  <c r="E61" i="4"/>
  <c r="G61" i="4" s="1"/>
  <c r="C61" i="4"/>
  <c r="D61" i="4" s="1"/>
  <c r="B61" i="4"/>
  <c r="I60" i="4"/>
  <c r="H60" i="4"/>
  <c r="E60" i="4"/>
  <c r="F60" i="4" s="1"/>
  <c r="C60" i="4"/>
  <c r="D60" i="4" s="1"/>
  <c r="B60" i="4"/>
  <c r="I59" i="4"/>
  <c r="H59" i="4"/>
  <c r="E59" i="4"/>
  <c r="J59" i="4" s="1"/>
  <c r="C59" i="4"/>
  <c r="D59" i="4" s="1"/>
  <c r="B59" i="4"/>
  <c r="I58" i="4"/>
  <c r="H58" i="4"/>
  <c r="E58" i="4"/>
  <c r="C58" i="4"/>
  <c r="D58" i="4" s="1"/>
  <c r="B58" i="4"/>
  <c r="I57" i="4"/>
  <c r="H57" i="4"/>
  <c r="E57" i="4"/>
  <c r="G57" i="4" s="1"/>
  <c r="C57" i="4"/>
  <c r="D57" i="4" s="1"/>
  <c r="B57" i="4"/>
  <c r="I56" i="4"/>
  <c r="H56" i="4"/>
  <c r="E56" i="4"/>
  <c r="F56" i="4" s="1"/>
  <c r="C56" i="4"/>
  <c r="D56" i="4" s="1"/>
  <c r="B56" i="4"/>
  <c r="I55" i="4"/>
  <c r="H55" i="4"/>
  <c r="E55" i="4"/>
  <c r="J55" i="4" s="1"/>
  <c r="C55" i="4"/>
  <c r="D55" i="4" s="1"/>
  <c r="B55" i="4"/>
  <c r="I54" i="4"/>
  <c r="H54" i="4"/>
  <c r="E54" i="4"/>
  <c r="J54" i="4" s="1"/>
  <c r="C54" i="4"/>
  <c r="D54" i="4" s="1"/>
  <c r="B54" i="4"/>
  <c r="I53" i="4"/>
  <c r="H53" i="4"/>
  <c r="E53" i="4"/>
  <c r="G53" i="4" s="1"/>
  <c r="C53" i="4"/>
  <c r="D53" i="4" s="1"/>
  <c r="B53" i="4"/>
  <c r="I52" i="4"/>
  <c r="H52" i="4"/>
  <c r="E52" i="4"/>
  <c r="F52" i="4" s="1"/>
  <c r="C52" i="4"/>
  <c r="D52" i="4" s="1"/>
  <c r="B52" i="4"/>
  <c r="I51" i="4"/>
  <c r="H51" i="4"/>
  <c r="E51" i="4"/>
  <c r="K51" i="4" s="1"/>
  <c r="C51" i="4"/>
  <c r="D51" i="4" s="1"/>
  <c r="B51" i="4"/>
  <c r="I50" i="4"/>
  <c r="H50" i="4"/>
  <c r="E50" i="4"/>
  <c r="J50" i="4" s="1"/>
  <c r="C50" i="4"/>
  <c r="D50" i="4" s="1"/>
  <c r="B50" i="4"/>
  <c r="I49" i="4"/>
  <c r="H49" i="4"/>
  <c r="E49" i="4"/>
  <c r="G49" i="4" s="1"/>
  <c r="C49" i="4"/>
  <c r="D49" i="4" s="1"/>
  <c r="B49" i="4"/>
  <c r="I48" i="4"/>
  <c r="H48" i="4"/>
  <c r="E48" i="4"/>
  <c r="F48" i="4" s="1"/>
  <c r="C48" i="4"/>
  <c r="D48" i="4" s="1"/>
  <c r="B48" i="4"/>
  <c r="I47" i="4"/>
  <c r="H47" i="4"/>
  <c r="E47" i="4"/>
  <c r="J47" i="4" s="1"/>
  <c r="C47" i="4"/>
  <c r="D47" i="4" s="1"/>
  <c r="B47" i="4"/>
  <c r="I46" i="4"/>
  <c r="H46" i="4"/>
  <c r="E46" i="4"/>
  <c r="J46" i="4" s="1"/>
  <c r="C46" i="4"/>
  <c r="D46" i="4" s="1"/>
  <c r="B46" i="4"/>
  <c r="I45" i="4"/>
  <c r="H45" i="4"/>
  <c r="E45" i="4"/>
  <c r="G45" i="4" s="1"/>
  <c r="C45" i="4"/>
  <c r="D45" i="4" s="1"/>
  <c r="B45" i="4"/>
  <c r="I44" i="4"/>
  <c r="H44" i="4"/>
  <c r="E44" i="4"/>
  <c r="F44" i="4" s="1"/>
  <c r="C44" i="4"/>
  <c r="D44" i="4" s="1"/>
  <c r="B44" i="4"/>
  <c r="I43" i="4"/>
  <c r="H43" i="4"/>
  <c r="E43" i="4"/>
  <c r="K43" i="4" s="1"/>
  <c r="C43" i="4"/>
  <c r="D43" i="4" s="1"/>
  <c r="B43" i="4"/>
  <c r="I42" i="4"/>
  <c r="H42" i="4"/>
  <c r="E42" i="4"/>
  <c r="J42" i="4" s="1"/>
  <c r="C42" i="4"/>
  <c r="D42" i="4" s="1"/>
  <c r="B42" i="4"/>
  <c r="I41" i="4"/>
  <c r="H41" i="4"/>
  <c r="E41" i="4"/>
  <c r="G41" i="4" s="1"/>
  <c r="C41" i="4"/>
  <c r="D41" i="4" s="1"/>
  <c r="B41" i="4"/>
  <c r="I40" i="4"/>
  <c r="H40" i="4"/>
  <c r="E40" i="4"/>
  <c r="F40" i="4" s="1"/>
  <c r="C40" i="4"/>
  <c r="D40" i="4" s="1"/>
  <c r="B40" i="4"/>
  <c r="I39" i="4"/>
  <c r="H39" i="4"/>
  <c r="E39" i="4"/>
  <c r="C39" i="4"/>
  <c r="D39" i="4" s="1"/>
  <c r="B39" i="4"/>
  <c r="I38" i="4"/>
  <c r="H38" i="4"/>
  <c r="E38" i="4"/>
  <c r="J38" i="4" s="1"/>
  <c r="C38" i="4"/>
  <c r="D38" i="4" s="1"/>
  <c r="B38" i="4"/>
  <c r="I37" i="4"/>
  <c r="H37" i="4"/>
  <c r="E37" i="4"/>
  <c r="G37" i="4" s="1"/>
  <c r="C37" i="4"/>
  <c r="D37" i="4" s="1"/>
  <c r="B37" i="4"/>
  <c r="I36" i="4"/>
  <c r="H36" i="4"/>
  <c r="E36" i="4"/>
  <c r="C36" i="4"/>
  <c r="D36" i="4" s="1"/>
  <c r="B36" i="4"/>
  <c r="I35" i="4"/>
  <c r="H35" i="4"/>
  <c r="E35" i="4"/>
  <c r="C35" i="4"/>
  <c r="D35" i="4" s="1"/>
  <c r="B35" i="4"/>
  <c r="I34" i="4"/>
  <c r="H34" i="4"/>
  <c r="E34" i="4"/>
  <c r="J34" i="4" s="1"/>
  <c r="C34" i="4"/>
  <c r="D34" i="4" s="1"/>
  <c r="B34" i="4"/>
  <c r="I33" i="4"/>
  <c r="H33" i="4"/>
  <c r="E33" i="4"/>
  <c r="G33" i="4" s="1"/>
  <c r="C33" i="4"/>
  <c r="D33" i="4" s="1"/>
  <c r="B33" i="4"/>
  <c r="I32" i="4"/>
  <c r="H32" i="4"/>
  <c r="E32" i="4"/>
  <c r="F32" i="4" s="1"/>
  <c r="C32" i="4"/>
  <c r="D32" i="4" s="1"/>
  <c r="B32" i="4"/>
  <c r="I31" i="4"/>
  <c r="H31" i="4"/>
  <c r="E31" i="4"/>
  <c r="K31" i="4" s="1"/>
  <c r="C31" i="4"/>
  <c r="D31" i="4" s="1"/>
  <c r="B31" i="4"/>
  <c r="I30" i="4"/>
  <c r="H30" i="4"/>
  <c r="E30" i="4"/>
  <c r="J30" i="4" s="1"/>
  <c r="C30" i="4"/>
  <c r="D30" i="4" s="1"/>
  <c r="B30" i="4"/>
  <c r="I29" i="4"/>
  <c r="H29" i="4"/>
  <c r="E29" i="4"/>
  <c r="G29" i="4" s="1"/>
  <c r="C29" i="4"/>
  <c r="D29" i="4" s="1"/>
  <c r="B29" i="4"/>
  <c r="I28" i="4"/>
  <c r="H28" i="4"/>
  <c r="E28" i="4"/>
  <c r="F28" i="4" s="1"/>
  <c r="C28" i="4"/>
  <c r="D28" i="4" s="1"/>
  <c r="B28" i="4"/>
  <c r="I27" i="4"/>
  <c r="H27" i="4"/>
  <c r="E27" i="4"/>
  <c r="J27" i="4" s="1"/>
  <c r="C27" i="4"/>
  <c r="D27" i="4" s="1"/>
  <c r="B27" i="4"/>
  <c r="I26" i="4"/>
  <c r="H26" i="4"/>
  <c r="E26" i="4"/>
  <c r="J26" i="4" s="1"/>
  <c r="C26" i="4"/>
  <c r="D26" i="4" s="1"/>
  <c r="B26" i="4"/>
  <c r="I25" i="4"/>
  <c r="H25" i="4"/>
  <c r="E25" i="4"/>
  <c r="G25" i="4" s="1"/>
  <c r="C25" i="4"/>
  <c r="D25" i="4" s="1"/>
  <c r="B25" i="4"/>
  <c r="I24" i="4"/>
  <c r="H24" i="4"/>
  <c r="E24" i="4"/>
  <c r="F24" i="4" s="1"/>
  <c r="C24" i="4"/>
  <c r="D24" i="4" s="1"/>
  <c r="B24" i="4"/>
  <c r="I23" i="4"/>
  <c r="H23" i="4"/>
  <c r="E23" i="4"/>
  <c r="K23" i="4" s="1"/>
  <c r="C23" i="4"/>
  <c r="D23" i="4" s="1"/>
  <c r="B23" i="4"/>
  <c r="I22" i="4"/>
  <c r="H22" i="4"/>
  <c r="E22" i="4"/>
  <c r="J22" i="4" s="1"/>
  <c r="C22" i="4"/>
  <c r="D22" i="4" s="1"/>
  <c r="B22" i="4"/>
  <c r="I21" i="4"/>
  <c r="H21" i="4"/>
  <c r="E21" i="4"/>
  <c r="G21" i="4" s="1"/>
  <c r="C21" i="4"/>
  <c r="D21" i="4" s="1"/>
  <c r="B21" i="4"/>
  <c r="I20" i="4"/>
  <c r="H20" i="4"/>
  <c r="E20" i="4"/>
  <c r="F20" i="4" s="1"/>
  <c r="C20" i="4"/>
  <c r="D20" i="4" s="1"/>
  <c r="B20" i="4"/>
  <c r="I19" i="4"/>
  <c r="H19" i="4"/>
  <c r="E19" i="4"/>
  <c r="K19" i="4" s="1"/>
  <c r="C19" i="4"/>
  <c r="D19" i="4" s="1"/>
  <c r="B19" i="4"/>
  <c r="I18" i="4"/>
  <c r="H18" i="4"/>
  <c r="E18" i="4"/>
  <c r="J18" i="4" s="1"/>
  <c r="C18" i="4"/>
  <c r="D18" i="4" s="1"/>
  <c r="B18" i="4"/>
  <c r="I17" i="4"/>
  <c r="H17" i="4"/>
  <c r="E17" i="4"/>
  <c r="G17" i="4" s="1"/>
  <c r="C17" i="4"/>
  <c r="D17" i="4" s="1"/>
  <c r="B17" i="4"/>
  <c r="I16" i="4"/>
  <c r="H16" i="4"/>
  <c r="E16" i="4"/>
  <c r="F16" i="4" s="1"/>
  <c r="C16" i="4"/>
  <c r="D16" i="4" s="1"/>
  <c r="B16" i="4"/>
  <c r="I15" i="4"/>
  <c r="H15" i="4"/>
  <c r="E15" i="4"/>
  <c r="J15" i="4" s="1"/>
  <c r="C15" i="4"/>
  <c r="D15" i="4" s="1"/>
  <c r="B15" i="4"/>
  <c r="I14" i="4"/>
  <c r="H14" i="4"/>
  <c r="E14" i="4"/>
  <c r="J14" i="4" s="1"/>
  <c r="C14" i="4"/>
  <c r="D14" i="4" s="1"/>
  <c r="B14" i="4"/>
  <c r="I13" i="4"/>
  <c r="H13" i="4"/>
  <c r="E13" i="4"/>
  <c r="G13" i="4" s="1"/>
  <c r="C13" i="4"/>
  <c r="D13" i="4" s="1"/>
  <c r="B13" i="4"/>
  <c r="H2" i="3"/>
  <c r="I5000" i="2"/>
  <c r="I4999" i="2"/>
  <c r="I4998" i="2"/>
  <c r="I4997" i="2"/>
  <c r="I4996" i="2"/>
  <c r="I4995" i="2"/>
  <c r="I4994" i="2"/>
  <c r="I4993" i="2"/>
  <c r="I4992" i="2"/>
  <c r="I4991" i="2"/>
  <c r="I4990" i="2"/>
  <c r="I4989" i="2"/>
  <c r="I4988" i="2"/>
  <c r="I4987" i="2"/>
  <c r="I4986" i="2"/>
  <c r="I4985" i="2"/>
  <c r="I4984" i="2"/>
  <c r="I4983" i="2"/>
  <c r="I4982" i="2"/>
  <c r="I4981" i="2"/>
  <c r="I4980" i="2"/>
  <c r="I4979" i="2"/>
  <c r="I4978" i="2"/>
  <c r="I4977" i="2"/>
  <c r="I4976" i="2"/>
  <c r="I4975" i="2"/>
  <c r="I4974" i="2"/>
  <c r="I4973" i="2"/>
  <c r="I4972" i="2"/>
  <c r="I4971" i="2"/>
  <c r="I4970" i="2"/>
  <c r="I4969" i="2"/>
  <c r="I4968" i="2"/>
  <c r="I4967" i="2"/>
  <c r="I4966" i="2"/>
  <c r="I4965" i="2"/>
  <c r="I4964" i="2"/>
  <c r="I4963" i="2"/>
  <c r="I4962" i="2"/>
  <c r="I4961" i="2"/>
  <c r="I4960" i="2"/>
  <c r="I4959" i="2"/>
  <c r="I4958" i="2"/>
  <c r="I4957" i="2"/>
  <c r="I4956" i="2"/>
  <c r="I4955" i="2"/>
  <c r="I4954" i="2"/>
  <c r="I4953" i="2"/>
  <c r="I4952" i="2"/>
  <c r="I4951" i="2"/>
  <c r="I4950" i="2"/>
  <c r="I4949" i="2"/>
  <c r="I4948" i="2"/>
  <c r="I4947" i="2"/>
  <c r="I4946" i="2"/>
  <c r="I4945" i="2"/>
  <c r="I4944" i="2"/>
  <c r="I4943" i="2"/>
  <c r="I4942" i="2"/>
  <c r="I4941" i="2"/>
  <c r="I4940" i="2"/>
  <c r="I4939" i="2"/>
  <c r="I4938" i="2"/>
  <c r="I4937" i="2"/>
  <c r="I4936" i="2"/>
  <c r="I4935" i="2"/>
  <c r="I4934" i="2"/>
  <c r="I4933" i="2"/>
  <c r="I4932" i="2"/>
  <c r="I4931" i="2"/>
  <c r="I4930" i="2"/>
  <c r="I4929" i="2"/>
  <c r="I4928" i="2"/>
  <c r="I4927" i="2"/>
  <c r="I4926" i="2"/>
  <c r="I4925" i="2"/>
  <c r="I4924" i="2"/>
  <c r="I4923" i="2"/>
  <c r="I4922" i="2"/>
  <c r="I4921" i="2"/>
  <c r="I4920" i="2"/>
  <c r="I4919" i="2"/>
  <c r="I4918" i="2"/>
  <c r="I4917" i="2"/>
  <c r="I4916" i="2"/>
  <c r="I4915" i="2"/>
  <c r="I4914" i="2"/>
  <c r="I4913" i="2"/>
  <c r="I4912" i="2"/>
  <c r="I4911" i="2"/>
  <c r="I4910" i="2"/>
  <c r="I4909" i="2"/>
  <c r="I4908" i="2"/>
  <c r="I4907" i="2"/>
  <c r="I4906" i="2"/>
  <c r="I4905" i="2"/>
  <c r="I4904" i="2"/>
  <c r="I4903" i="2"/>
  <c r="I4902" i="2"/>
  <c r="I4901" i="2"/>
  <c r="I4900" i="2"/>
  <c r="I4899" i="2"/>
  <c r="I4898" i="2"/>
  <c r="I4897" i="2"/>
  <c r="I4896" i="2"/>
  <c r="I4895" i="2"/>
  <c r="I4894" i="2"/>
  <c r="I4893" i="2"/>
  <c r="I4892" i="2"/>
  <c r="I4891" i="2"/>
  <c r="I4890" i="2"/>
  <c r="I4889" i="2"/>
  <c r="I4888" i="2"/>
  <c r="I4887" i="2"/>
  <c r="I4886" i="2"/>
  <c r="I4885" i="2"/>
  <c r="I4884" i="2"/>
  <c r="I4883" i="2"/>
  <c r="I4882" i="2"/>
  <c r="I4881" i="2"/>
  <c r="I4880" i="2"/>
  <c r="I4879" i="2"/>
  <c r="I4878" i="2"/>
  <c r="I4877" i="2"/>
  <c r="I4876" i="2"/>
  <c r="I4875" i="2"/>
  <c r="I4874" i="2"/>
  <c r="I4873" i="2"/>
  <c r="I4872" i="2"/>
  <c r="I4871" i="2"/>
  <c r="I4870" i="2"/>
  <c r="I4869" i="2"/>
  <c r="I4868" i="2"/>
  <c r="I4867" i="2"/>
  <c r="I4866" i="2"/>
  <c r="I4865" i="2"/>
  <c r="I4864" i="2"/>
  <c r="I4863" i="2"/>
  <c r="I4862" i="2"/>
  <c r="I4861" i="2"/>
  <c r="I4860" i="2"/>
  <c r="I4859" i="2"/>
  <c r="I4858" i="2"/>
  <c r="I4857" i="2"/>
  <c r="I4856" i="2"/>
  <c r="I4855" i="2"/>
  <c r="I4854" i="2"/>
  <c r="I4853" i="2"/>
  <c r="I4852" i="2"/>
  <c r="I4851" i="2"/>
  <c r="I4850" i="2"/>
  <c r="I4849" i="2"/>
  <c r="I4848" i="2"/>
  <c r="I4847" i="2"/>
  <c r="I4846" i="2"/>
  <c r="I4845" i="2"/>
  <c r="I4844" i="2"/>
  <c r="I4843" i="2"/>
  <c r="I4842" i="2"/>
  <c r="I4841" i="2"/>
  <c r="I4840" i="2"/>
  <c r="I4839" i="2"/>
  <c r="I4838" i="2"/>
  <c r="I4837" i="2"/>
  <c r="I4836" i="2"/>
  <c r="I4835" i="2"/>
  <c r="I4834" i="2"/>
  <c r="I4833" i="2"/>
  <c r="I4832" i="2"/>
  <c r="I4831" i="2"/>
  <c r="I4830" i="2"/>
  <c r="I4829" i="2"/>
  <c r="I4828" i="2"/>
  <c r="I4827" i="2"/>
  <c r="I4826" i="2"/>
  <c r="I4825" i="2"/>
  <c r="I4824" i="2"/>
  <c r="I4823" i="2"/>
  <c r="I4822" i="2"/>
  <c r="I4821" i="2"/>
  <c r="I4820" i="2"/>
  <c r="I4819" i="2"/>
  <c r="I4818" i="2"/>
  <c r="I4817" i="2"/>
  <c r="I4816" i="2"/>
  <c r="I4815" i="2"/>
  <c r="I4814" i="2"/>
  <c r="I4813" i="2"/>
  <c r="I4812" i="2"/>
  <c r="I4811" i="2"/>
  <c r="I4810" i="2"/>
  <c r="I4809" i="2"/>
  <c r="I4808" i="2"/>
  <c r="I4807" i="2"/>
  <c r="I4806" i="2"/>
  <c r="I4805" i="2"/>
  <c r="I4804" i="2"/>
  <c r="I4803" i="2"/>
  <c r="I4802" i="2"/>
  <c r="I4801" i="2"/>
  <c r="I4800" i="2"/>
  <c r="I4799" i="2"/>
  <c r="I4798" i="2"/>
  <c r="I4797" i="2"/>
  <c r="I4796" i="2"/>
  <c r="I4795" i="2"/>
  <c r="I4794" i="2"/>
  <c r="I4793" i="2"/>
  <c r="I4792" i="2"/>
  <c r="I4791" i="2"/>
  <c r="I4790" i="2"/>
  <c r="I4789" i="2"/>
  <c r="I4788" i="2"/>
  <c r="I4787" i="2"/>
  <c r="I4786" i="2"/>
  <c r="I4785" i="2"/>
  <c r="I4784" i="2"/>
  <c r="I4783" i="2"/>
  <c r="I4782" i="2"/>
  <c r="I4781" i="2"/>
  <c r="I4780" i="2"/>
  <c r="I4779" i="2"/>
  <c r="I4778" i="2"/>
  <c r="I4777" i="2"/>
  <c r="I4776" i="2"/>
  <c r="I4775" i="2"/>
  <c r="I4774" i="2"/>
  <c r="I4773" i="2"/>
  <c r="I4772" i="2"/>
  <c r="I4771" i="2"/>
  <c r="I4770" i="2"/>
  <c r="I4769" i="2"/>
  <c r="I4768" i="2"/>
  <c r="I4767" i="2"/>
  <c r="I4766" i="2"/>
  <c r="I4765" i="2"/>
  <c r="I4764" i="2"/>
  <c r="I4763" i="2"/>
  <c r="I4762" i="2"/>
  <c r="I4761" i="2"/>
  <c r="I4760" i="2"/>
  <c r="I4759" i="2"/>
  <c r="I4758" i="2"/>
  <c r="I4757" i="2"/>
  <c r="I4756" i="2"/>
  <c r="I4755" i="2"/>
  <c r="I4754" i="2"/>
  <c r="I4753" i="2"/>
  <c r="I4752" i="2"/>
  <c r="I4751" i="2"/>
  <c r="I4750" i="2"/>
  <c r="I4749" i="2"/>
  <c r="I4748" i="2"/>
  <c r="I4747" i="2"/>
  <c r="I4746" i="2"/>
  <c r="I4745" i="2"/>
  <c r="I4744" i="2"/>
  <c r="I4743" i="2"/>
  <c r="I4742" i="2"/>
  <c r="I4741" i="2"/>
  <c r="I4740" i="2"/>
  <c r="I4739" i="2"/>
  <c r="I4738" i="2"/>
  <c r="I4737" i="2"/>
  <c r="I4736" i="2"/>
  <c r="I4735" i="2"/>
  <c r="I4734" i="2"/>
  <c r="I4733" i="2"/>
  <c r="I4732" i="2"/>
  <c r="I4731" i="2"/>
  <c r="I4730" i="2"/>
  <c r="I4729" i="2"/>
  <c r="I4728" i="2"/>
  <c r="I4727" i="2"/>
  <c r="I4726" i="2"/>
  <c r="I4725" i="2"/>
  <c r="I4724" i="2"/>
  <c r="I4723" i="2"/>
  <c r="I4722" i="2"/>
  <c r="I4721" i="2"/>
  <c r="I4720" i="2"/>
  <c r="I4719" i="2"/>
  <c r="I4718" i="2"/>
  <c r="I4717" i="2"/>
  <c r="I4716" i="2"/>
  <c r="I4715" i="2"/>
  <c r="I4714" i="2"/>
  <c r="I4713" i="2"/>
  <c r="I4712" i="2"/>
  <c r="I4711" i="2"/>
  <c r="I4710" i="2"/>
  <c r="I4709" i="2"/>
  <c r="I4708" i="2"/>
  <c r="I4707" i="2"/>
  <c r="I4706" i="2"/>
  <c r="I4705" i="2"/>
  <c r="I4704" i="2"/>
  <c r="I4703" i="2"/>
  <c r="I4702" i="2"/>
  <c r="I4701" i="2"/>
  <c r="I4700" i="2"/>
  <c r="I4699" i="2"/>
  <c r="I4698" i="2"/>
  <c r="I4697" i="2"/>
  <c r="I4696" i="2"/>
  <c r="I4695" i="2"/>
  <c r="I4694" i="2"/>
  <c r="I4693" i="2"/>
  <c r="I4692" i="2"/>
  <c r="I4691" i="2"/>
  <c r="I4690" i="2"/>
  <c r="I4689" i="2"/>
  <c r="I4688" i="2"/>
  <c r="I4687" i="2"/>
  <c r="I4686" i="2"/>
  <c r="I4685" i="2"/>
  <c r="I4684" i="2"/>
  <c r="I4683" i="2"/>
  <c r="I4682" i="2"/>
  <c r="I4681" i="2"/>
  <c r="I4680" i="2"/>
  <c r="I4679" i="2"/>
  <c r="I4678" i="2"/>
  <c r="I4677" i="2"/>
  <c r="I4676" i="2"/>
  <c r="I4675" i="2"/>
  <c r="I4674" i="2"/>
  <c r="I4673" i="2"/>
  <c r="I4672" i="2"/>
  <c r="I4671" i="2"/>
  <c r="I4670" i="2"/>
  <c r="I4669" i="2"/>
  <c r="I4668" i="2"/>
  <c r="I4667" i="2"/>
  <c r="I4666" i="2"/>
  <c r="I4665" i="2"/>
  <c r="I4664" i="2"/>
  <c r="I4663" i="2"/>
  <c r="I4662" i="2"/>
  <c r="I4661" i="2"/>
  <c r="I4660" i="2"/>
  <c r="I4659" i="2"/>
  <c r="I4658" i="2"/>
  <c r="I4657" i="2"/>
  <c r="I4656" i="2"/>
  <c r="I4655" i="2"/>
  <c r="I4654" i="2"/>
  <c r="I4653" i="2"/>
  <c r="I4652" i="2"/>
  <c r="I4651" i="2"/>
  <c r="I4650" i="2"/>
  <c r="I4649" i="2"/>
  <c r="I4648" i="2"/>
  <c r="I4647" i="2"/>
  <c r="I4646" i="2"/>
  <c r="I4645" i="2"/>
  <c r="I4644" i="2"/>
  <c r="I4643" i="2"/>
  <c r="I4642" i="2"/>
  <c r="I4641" i="2"/>
  <c r="I4640" i="2"/>
  <c r="I4639" i="2"/>
  <c r="I4638" i="2"/>
  <c r="I4637" i="2"/>
  <c r="I4636" i="2"/>
  <c r="I4635" i="2"/>
  <c r="I4634" i="2"/>
  <c r="I4633" i="2"/>
  <c r="I4632" i="2"/>
  <c r="I4631" i="2"/>
  <c r="I4630" i="2"/>
  <c r="I4629" i="2"/>
  <c r="I4628" i="2"/>
  <c r="I4627" i="2"/>
  <c r="I4626" i="2"/>
  <c r="I4625" i="2"/>
  <c r="I4624" i="2"/>
  <c r="I4623" i="2"/>
  <c r="I4622" i="2"/>
  <c r="I4621" i="2"/>
  <c r="I4620" i="2"/>
  <c r="I4619" i="2"/>
  <c r="I4618" i="2"/>
  <c r="I4617" i="2"/>
  <c r="I4616" i="2"/>
  <c r="I4615" i="2"/>
  <c r="I4614" i="2"/>
  <c r="I4613" i="2"/>
  <c r="I4612" i="2"/>
  <c r="I4611" i="2"/>
  <c r="I4610" i="2"/>
  <c r="I4609" i="2"/>
  <c r="I4608" i="2"/>
  <c r="I4607" i="2"/>
  <c r="I4606" i="2"/>
  <c r="I4605" i="2"/>
  <c r="I4604" i="2"/>
  <c r="I4603" i="2"/>
  <c r="I4602" i="2"/>
  <c r="I4601" i="2"/>
  <c r="I4600" i="2"/>
  <c r="I4599" i="2"/>
  <c r="I4598" i="2"/>
  <c r="I4597" i="2"/>
  <c r="I4596" i="2"/>
  <c r="I4595" i="2"/>
  <c r="I4594" i="2"/>
  <c r="I4593" i="2"/>
  <c r="I4592" i="2"/>
  <c r="I4591" i="2"/>
  <c r="I4590" i="2"/>
  <c r="I4589" i="2"/>
  <c r="I4588" i="2"/>
  <c r="I4587" i="2"/>
  <c r="I4586" i="2"/>
  <c r="I4585" i="2"/>
  <c r="I4584" i="2"/>
  <c r="I4583" i="2"/>
  <c r="I4582" i="2"/>
  <c r="I4581" i="2"/>
  <c r="I4580" i="2"/>
  <c r="I4579" i="2"/>
  <c r="I4578" i="2"/>
  <c r="I4577" i="2"/>
  <c r="I4576" i="2"/>
  <c r="I4575" i="2"/>
  <c r="I4574" i="2"/>
  <c r="I4573" i="2"/>
  <c r="I4572" i="2"/>
  <c r="I4571" i="2"/>
  <c r="I4570" i="2"/>
  <c r="I4569" i="2"/>
  <c r="I4568" i="2"/>
  <c r="I4567" i="2"/>
  <c r="I4566" i="2"/>
  <c r="I4565" i="2"/>
  <c r="I4564" i="2"/>
  <c r="I4563" i="2"/>
  <c r="I4562" i="2"/>
  <c r="I4561" i="2"/>
  <c r="I4560" i="2"/>
  <c r="I4559" i="2"/>
  <c r="I4558" i="2"/>
  <c r="I4557" i="2"/>
  <c r="I4556" i="2"/>
  <c r="I4555" i="2"/>
  <c r="I4554" i="2"/>
  <c r="I4553" i="2"/>
  <c r="I4552" i="2"/>
  <c r="I4551" i="2"/>
  <c r="I4550" i="2"/>
  <c r="I4549" i="2"/>
  <c r="I4548" i="2"/>
  <c r="I4547" i="2"/>
  <c r="I4546" i="2"/>
  <c r="I4545" i="2"/>
  <c r="I4544" i="2"/>
  <c r="I4543" i="2"/>
  <c r="I4542" i="2"/>
  <c r="I4541" i="2"/>
  <c r="I4540" i="2"/>
  <c r="I4539" i="2"/>
  <c r="I4538" i="2"/>
  <c r="I4537" i="2"/>
  <c r="I4536" i="2"/>
  <c r="I4535" i="2"/>
  <c r="I4534" i="2"/>
  <c r="I4533" i="2"/>
  <c r="I4532" i="2"/>
  <c r="I4531" i="2"/>
  <c r="I4530" i="2"/>
  <c r="I4529" i="2"/>
  <c r="I4528" i="2"/>
  <c r="I4527" i="2"/>
  <c r="I4526" i="2"/>
  <c r="I4525" i="2"/>
  <c r="I4524" i="2"/>
  <c r="I4523" i="2"/>
  <c r="I4522" i="2"/>
  <c r="I4521" i="2"/>
  <c r="I4520" i="2"/>
  <c r="I4519" i="2"/>
  <c r="I4518" i="2"/>
  <c r="I4517" i="2"/>
  <c r="I4516" i="2"/>
  <c r="I4515" i="2"/>
  <c r="I4514" i="2"/>
  <c r="I4513" i="2"/>
  <c r="I4512" i="2"/>
  <c r="I4511" i="2"/>
  <c r="I4510" i="2"/>
  <c r="I4509" i="2"/>
  <c r="I4508" i="2"/>
  <c r="I4507" i="2"/>
  <c r="I4506" i="2"/>
  <c r="I4505" i="2"/>
  <c r="I4504" i="2"/>
  <c r="I4503" i="2"/>
  <c r="I4502" i="2"/>
  <c r="I4501" i="2"/>
  <c r="I4500" i="2"/>
  <c r="I4499" i="2"/>
  <c r="I4498" i="2"/>
  <c r="I4497" i="2"/>
  <c r="I4496" i="2"/>
  <c r="I4495" i="2"/>
  <c r="I4494" i="2"/>
  <c r="I4493" i="2"/>
  <c r="I4492" i="2"/>
  <c r="I4491" i="2"/>
  <c r="I4490" i="2"/>
  <c r="I4489" i="2"/>
  <c r="I4488" i="2"/>
  <c r="I4487" i="2"/>
  <c r="I4486" i="2"/>
  <c r="I4485" i="2"/>
  <c r="I4484" i="2"/>
  <c r="I4483" i="2"/>
  <c r="I4482" i="2"/>
  <c r="I4481" i="2"/>
  <c r="I4480" i="2"/>
  <c r="I4479" i="2"/>
  <c r="I4478" i="2"/>
  <c r="I4477" i="2"/>
  <c r="I4476" i="2"/>
  <c r="I4475" i="2"/>
  <c r="I4474" i="2"/>
  <c r="I4473" i="2"/>
  <c r="I4472" i="2"/>
  <c r="I4471" i="2"/>
  <c r="I4470" i="2"/>
  <c r="I4469" i="2"/>
  <c r="I4468" i="2"/>
  <c r="I4467" i="2"/>
  <c r="I4466" i="2"/>
  <c r="I4465" i="2"/>
  <c r="I4464" i="2"/>
  <c r="I4463" i="2"/>
  <c r="I4462" i="2"/>
  <c r="I4461" i="2"/>
  <c r="I4460" i="2"/>
  <c r="I4459" i="2"/>
  <c r="I4458" i="2"/>
  <c r="I4457" i="2"/>
  <c r="I4456" i="2"/>
  <c r="I4455" i="2"/>
  <c r="I4454" i="2"/>
  <c r="I4453" i="2"/>
  <c r="I4452" i="2"/>
  <c r="I4451" i="2"/>
  <c r="I4450" i="2"/>
  <c r="I4449" i="2"/>
  <c r="I4448" i="2"/>
  <c r="I4447" i="2"/>
  <c r="I4446" i="2"/>
  <c r="I4445" i="2"/>
  <c r="I4444" i="2"/>
  <c r="I4443" i="2"/>
  <c r="I4442" i="2"/>
  <c r="I4441" i="2"/>
  <c r="I4440" i="2"/>
  <c r="I4439" i="2"/>
  <c r="I4438" i="2"/>
  <c r="I4437" i="2"/>
  <c r="I4436" i="2"/>
  <c r="I4435" i="2"/>
  <c r="I4434" i="2"/>
  <c r="I4433" i="2"/>
  <c r="I4432" i="2"/>
  <c r="I4431" i="2"/>
  <c r="I4430" i="2"/>
  <c r="I4429" i="2"/>
  <c r="I4428" i="2"/>
  <c r="I4427" i="2"/>
  <c r="I4426" i="2"/>
  <c r="I4425" i="2"/>
  <c r="I4424" i="2"/>
  <c r="I4423" i="2"/>
  <c r="I4422" i="2"/>
  <c r="I4421" i="2"/>
  <c r="I4420" i="2"/>
  <c r="I4419" i="2"/>
  <c r="I4418" i="2"/>
  <c r="I4417" i="2"/>
  <c r="I4416" i="2"/>
  <c r="I4415" i="2"/>
  <c r="I4414" i="2"/>
  <c r="I4413" i="2"/>
  <c r="I4412" i="2"/>
  <c r="I4411" i="2"/>
  <c r="I4410" i="2"/>
  <c r="I4409" i="2"/>
  <c r="I4408" i="2"/>
  <c r="I4407" i="2"/>
  <c r="I4406" i="2"/>
  <c r="I4405" i="2"/>
  <c r="I4404" i="2"/>
  <c r="I4403" i="2"/>
  <c r="I4402" i="2"/>
  <c r="I4401" i="2"/>
  <c r="I4400" i="2"/>
  <c r="I4399" i="2"/>
  <c r="I4398" i="2"/>
  <c r="I4397" i="2"/>
  <c r="I4396" i="2"/>
  <c r="I4395" i="2"/>
  <c r="I4394" i="2"/>
  <c r="I4393" i="2"/>
  <c r="I4392" i="2"/>
  <c r="I4391" i="2"/>
  <c r="I4390" i="2"/>
  <c r="I4389" i="2"/>
  <c r="I4388" i="2"/>
  <c r="I4387" i="2"/>
  <c r="I4386" i="2"/>
  <c r="I4385" i="2"/>
  <c r="I4384" i="2"/>
  <c r="I4383" i="2"/>
  <c r="I4382" i="2"/>
  <c r="I4381" i="2"/>
  <c r="I4380" i="2"/>
  <c r="I4379" i="2"/>
  <c r="I4378" i="2"/>
  <c r="I4377" i="2"/>
  <c r="I4376" i="2"/>
  <c r="I4375" i="2"/>
  <c r="I4374" i="2"/>
  <c r="I4373" i="2"/>
  <c r="I4372" i="2"/>
  <c r="I4371" i="2"/>
  <c r="I4370" i="2"/>
  <c r="I4369" i="2"/>
  <c r="I4368" i="2"/>
  <c r="I4367" i="2"/>
  <c r="I4366" i="2"/>
  <c r="I4365" i="2"/>
  <c r="I4364" i="2"/>
  <c r="I4363" i="2"/>
  <c r="I4362" i="2"/>
  <c r="I4361" i="2"/>
  <c r="I4360" i="2"/>
  <c r="I4359" i="2"/>
  <c r="I4358" i="2"/>
  <c r="I4357" i="2"/>
  <c r="I4356" i="2"/>
  <c r="I4355" i="2"/>
  <c r="I4354" i="2"/>
  <c r="I4353" i="2"/>
  <c r="I4352" i="2"/>
  <c r="I4351" i="2"/>
  <c r="I4350" i="2"/>
  <c r="I4349" i="2"/>
  <c r="I4348" i="2"/>
  <c r="I4347" i="2"/>
  <c r="I4346" i="2"/>
  <c r="I4345" i="2"/>
  <c r="I4344" i="2"/>
  <c r="I4343" i="2"/>
  <c r="I4342" i="2"/>
  <c r="I4341" i="2"/>
  <c r="I4340" i="2"/>
  <c r="I4339" i="2"/>
  <c r="I4338" i="2"/>
  <c r="I4337" i="2"/>
  <c r="I4336" i="2"/>
  <c r="I4335" i="2"/>
  <c r="I4334" i="2"/>
  <c r="I4333" i="2"/>
  <c r="I4332" i="2"/>
  <c r="I4331" i="2"/>
  <c r="I4330" i="2"/>
  <c r="I4329" i="2"/>
  <c r="I4328" i="2"/>
  <c r="I4327" i="2"/>
  <c r="I4326" i="2"/>
  <c r="I4325" i="2"/>
  <c r="I4324" i="2"/>
  <c r="I4323" i="2"/>
  <c r="I4322" i="2"/>
  <c r="I4321" i="2"/>
  <c r="I4320" i="2"/>
  <c r="I4319" i="2"/>
  <c r="I4318" i="2"/>
  <c r="I4317" i="2"/>
  <c r="I4316" i="2"/>
  <c r="I4315" i="2"/>
  <c r="I4314" i="2"/>
  <c r="I4313" i="2"/>
  <c r="I4312" i="2"/>
  <c r="I4311" i="2"/>
  <c r="I4310" i="2"/>
  <c r="I4309" i="2"/>
  <c r="I4308" i="2"/>
  <c r="I4307" i="2"/>
  <c r="I4306" i="2"/>
  <c r="I4305" i="2"/>
  <c r="I4304" i="2"/>
  <c r="I4303" i="2"/>
  <c r="I4302" i="2"/>
  <c r="I4301" i="2"/>
  <c r="I4300" i="2"/>
  <c r="I4299" i="2"/>
  <c r="I4298" i="2"/>
  <c r="I4297" i="2"/>
  <c r="I4296" i="2"/>
  <c r="I4295" i="2"/>
  <c r="I4294" i="2"/>
  <c r="I4293" i="2"/>
  <c r="I4292" i="2"/>
  <c r="I4291" i="2"/>
  <c r="I4290" i="2"/>
  <c r="I4289" i="2"/>
  <c r="I4288" i="2"/>
  <c r="I4287" i="2"/>
  <c r="I4286" i="2"/>
  <c r="I4285" i="2"/>
  <c r="I4284" i="2"/>
  <c r="I4283" i="2"/>
  <c r="I4282" i="2"/>
  <c r="I4281" i="2"/>
  <c r="I4280" i="2"/>
  <c r="I4279" i="2"/>
  <c r="I4278" i="2"/>
  <c r="I4277" i="2"/>
  <c r="I4276" i="2"/>
  <c r="I4275" i="2"/>
  <c r="I4274" i="2"/>
  <c r="I4273" i="2"/>
  <c r="I4272" i="2"/>
  <c r="I4271" i="2"/>
  <c r="I4270" i="2"/>
  <c r="I4269" i="2"/>
  <c r="I4268" i="2"/>
  <c r="I4267" i="2"/>
  <c r="I4266" i="2"/>
  <c r="I4265" i="2"/>
  <c r="I4264" i="2"/>
  <c r="I4263" i="2"/>
  <c r="I4262" i="2"/>
  <c r="I4261" i="2"/>
  <c r="I4260" i="2"/>
  <c r="I4259" i="2"/>
  <c r="I4258" i="2"/>
  <c r="I4257" i="2"/>
  <c r="I4256" i="2"/>
  <c r="I4255" i="2"/>
  <c r="I4254" i="2"/>
  <c r="I4253" i="2"/>
  <c r="I4252" i="2"/>
  <c r="I4251" i="2"/>
  <c r="I4250" i="2"/>
  <c r="I4249" i="2"/>
  <c r="I4248" i="2"/>
  <c r="I4247" i="2"/>
  <c r="I4246" i="2"/>
  <c r="I4245" i="2"/>
  <c r="I4244" i="2"/>
  <c r="I4243" i="2"/>
  <c r="I4242" i="2"/>
  <c r="I4241" i="2"/>
  <c r="I4240" i="2"/>
  <c r="I4239" i="2"/>
  <c r="I4238" i="2"/>
  <c r="I4237" i="2"/>
  <c r="I4236" i="2"/>
  <c r="I4235" i="2"/>
  <c r="I4234" i="2"/>
  <c r="I4233" i="2"/>
  <c r="I4232" i="2"/>
  <c r="I4231" i="2"/>
  <c r="I4230" i="2"/>
  <c r="I4229" i="2"/>
  <c r="I4228" i="2"/>
  <c r="I4227" i="2"/>
  <c r="I4226" i="2"/>
  <c r="I4225" i="2"/>
  <c r="I4224" i="2"/>
  <c r="I4223" i="2"/>
  <c r="I4222" i="2"/>
  <c r="I4221" i="2"/>
  <c r="I4220" i="2"/>
  <c r="I4219" i="2"/>
  <c r="I4218" i="2"/>
  <c r="I4217" i="2"/>
  <c r="I4216" i="2"/>
  <c r="I4215" i="2"/>
  <c r="I4214" i="2"/>
  <c r="I4213" i="2"/>
  <c r="I4212" i="2"/>
  <c r="I4211" i="2"/>
  <c r="I4210" i="2"/>
  <c r="I4209" i="2"/>
  <c r="I4208" i="2"/>
  <c r="I4207" i="2"/>
  <c r="I4206" i="2"/>
  <c r="I4205" i="2"/>
  <c r="I4204" i="2"/>
  <c r="I4203" i="2"/>
  <c r="I4202" i="2"/>
  <c r="I4201" i="2"/>
  <c r="I4200" i="2"/>
  <c r="I4199" i="2"/>
  <c r="I4198" i="2"/>
  <c r="I4197" i="2"/>
  <c r="I4196" i="2"/>
  <c r="I4195" i="2"/>
  <c r="I4194" i="2"/>
  <c r="I4193" i="2"/>
  <c r="I4192" i="2"/>
  <c r="I4191" i="2"/>
  <c r="I4190" i="2"/>
  <c r="I4189" i="2"/>
  <c r="I4188" i="2"/>
  <c r="I4187" i="2"/>
  <c r="I4186" i="2"/>
  <c r="I4185" i="2"/>
  <c r="I4184" i="2"/>
  <c r="I4183" i="2"/>
  <c r="I4182" i="2"/>
  <c r="I4181" i="2"/>
  <c r="I4180" i="2"/>
  <c r="I4179" i="2"/>
  <c r="I4178" i="2"/>
  <c r="I4177" i="2"/>
  <c r="I4176" i="2"/>
  <c r="I4175" i="2"/>
  <c r="I4174" i="2"/>
  <c r="I4173" i="2"/>
  <c r="I4172" i="2"/>
  <c r="I4171" i="2"/>
  <c r="I4170" i="2"/>
  <c r="I4169" i="2"/>
  <c r="I4168" i="2"/>
  <c r="I4167" i="2"/>
  <c r="I4166" i="2"/>
  <c r="I4165" i="2"/>
  <c r="I4164" i="2"/>
  <c r="I4163" i="2"/>
  <c r="I4162" i="2"/>
  <c r="I4161" i="2"/>
  <c r="I4160" i="2"/>
  <c r="I4159" i="2"/>
  <c r="I4158" i="2"/>
  <c r="I4157" i="2"/>
  <c r="I4156" i="2"/>
  <c r="I4155" i="2"/>
  <c r="I4154" i="2"/>
  <c r="I4153" i="2"/>
  <c r="I4152" i="2"/>
  <c r="I4151" i="2"/>
  <c r="I4150" i="2"/>
  <c r="I4149" i="2"/>
  <c r="I4148" i="2"/>
  <c r="I4147" i="2"/>
  <c r="I4146" i="2"/>
  <c r="I4145" i="2"/>
  <c r="I4144" i="2"/>
  <c r="I4143" i="2"/>
  <c r="I4142" i="2"/>
  <c r="I4141" i="2"/>
  <c r="I4140" i="2"/>
  <c r="I4139" i="2"/>
  <c r="I4138" i="2"/>
  <c r="I4137" i="2"/>
  <c r="I4136" i="2"/>
  <c r="I4135" i="2"/>
  <c r="I4134" i="2"/>
  <c r="I4133" i="2"/>
  <c r="I4132" i="2"/>
  <c r="I4131" i="2"/>
  <c r="I4130" i="2"/>
  <c r="I4129" i="2"/>
  <c r="I4128" i="2"/>
  <c r="I4127" i="2"/>
  <c r="I4126" i="2"/>
  <c r="I4125" i="2"/>
  <c r="I4124" i="2"/>
  <c r="I4123" i="2"/>
  <c r="I4122" i="2"/>
  <c r="I4121" i="2"/>
  <c r="I4120" i="2"/>
  <c r="I4119" i="2"/>
  <c r="I4118" i="2"/>
  <c r="I4117" i="2"/>
  <c r="I4116" i="2"/>
  <c r="I4115" i="2"/>
  <c r="I4114" i="2"/>
  <c r="I4113" i="2"/>
  <c r="I4112" i="2"/>
  <c r="I4111" i="2"/>
  <c r="I4110" i="2"/>
  <c r="I4109" i="2"/>
  <c r="I4108" i="2"/>
  <c r="I4107" i="2"/>
  <c r="I4106" i="2"/>
  <c r="I4105" i="2"/>
  <c r="I4104" i="2"/>
  <c r="I4103" i="2"/>
  <c r="I4102" i="2"/>
  <c r="I4101" i="2"/>
  <c r="I4100" i="2"/>
  <c r="I4099" i="2"/>
  <c r="I4098" i="2"/>
  <c r="I4097" i="2"/>
  <c r="I4096" i="2"/>
  <c r="I4095" i="2"/>
  <c r="I4094" i="2"/>
  <c r="I4093" i="2"/>
  <c r="I4092" i="2"/>
  <c r="I4091" i="2"/>
  <c r="I4090" i="2"/>
  <c r="I4089" i="2"/>
  <c r="I4088" i="2"/>
  <c r="I4087" i="2"/>
  <c r="I4086" i="2"/>
  <c r="I4085" i="2"/>
  <c r="I4084" i="2"/>
  <c r="I4083" i="2"/>
  <c r="I4082" i="2"/>
  <c r="I4081" i="2"/>
  <c r="I4080" i="2"/>
  <c r="I4079" i="2"/>
  <c r="I4078" i="2"/>
  <c r="I4077" i="2"/>
  <c r="I4076" i="2"/>
  <c r="I4075" i="2"/>
  <c r="I4074" i="2"/>
  <c r="I4073" i="2"/>
  <c r="I4072" i="2"/>
  <c r="I4071" i="2"/>
  <c r="I4070" i="2"/>
  <c r="I4069" i="2"/>
  <c r="I4068" i="2"/>
  <c r="I4067" i="2"/>
  <c r="I4066" i="2"/>
  <c r="I4065" i="2"/>
  <c r="I4064" i="2"/>
  <c r="I4063" i="2"/>
  <c r="I4062" i="2"/>
  <c r="I4061" i="2"/>
  <c r="I4060" i="2"/>
  <c r="I4059" i="2"/>
  <c r="I4058" i="2"/>
  <c r="I4057" i="2"/>
  <c r="I4056" i="2"/>
  <c r="I4055" i="2"/>
  <c r="I4054" i="2"/>
  <c r="I4053" i="2"/>
  <c r="I4052" i="2"/>
  <c r="I4051" i="2"/>
  <c r="I4050" i="2"/>
  <c r="I4049" i="2"/>
  <c r="I4048" i="2"/>
  <c r="I4047" i="2"/>
  <c r="I4046" i="2"/>
  <c r="I4045" i="2"/>
  <c r="I4044" i="2"/>
  <c r="I4043" i="2"/>
  <c r="I4042" i="2"/>
  <c r="I4041" i="2"/>
  <c r="I4040" i="2"/>
  <c r="I4039" i="2"/>
  <c r="I4038" i="2"/>
  <c r="I4037" i="2"/>
  <c r="I4036" i="2"/>
  <c r="I4035" i="2"/>
  <c r="I4034" i="2"/>
  <c r="I4033" i="2"/>
  <c r="I4032" i="2"/>
  <c r="I4031" i="2"/>
  <c r="I4030" i="2"/>
  <c r="I4029" i="2"/>
  <c r="I4028" i="2"/>
  <c r="I4027" i="2"/>
  <c r="I4026" i="2"/>
  <c r="I4025" i="2"/>
  <c r="I4024" i="2"/>
  <c r="I4023" i="2"/>
  <c r="I4022" i="2"/>
  <c r="I4021" i="2"/>
  <c r="I4020" i="2"/>
  <c r="I4019" i="2"/>
  <c r="I4018" i="2"/>
  <c r="I4017" i="2"/>
  <c r="I4016" i="2"/>
  <c r="I4015" i="2"/>
  <c r="I4014" i="2"/>
  <c r="I4013" i="2"/>
  <c r="I4012" i="2"/>
  <c r="I4011" i="2"/>
  <c r="I4010" i="2"/>
  <c r="I4009" i="2"/>
  <c r="I4008" i="2"/>
  <c r="I4007" i="2"/>
  <c r="I4006" i="2"/>
  <c r="I4005" i="2"/>
  <c r="I4004" i="2"/>
  <c r="I4003" i="2"/>
  <c r="I4002" i="2"/>
  <c r="I4001" i="2"/>
  <c r="I4000" i="2"/>
  <c r="I3999" i="2"/>
  <c r="I3998" i="2"/>
  <c r="I3997" i="2"/>
  <c r="I3996" i="2"/>
  <c r="I3995" i="2"/>
  <c r="I3994" i="2"/>
  <c r="I3993" i="2"/>
  <c r="I3992" i="2"/>
  <c r="I3991" i="2"/>
  <c r="I3990" i="2"/>
  <c r="I3989" i="2"/>
  <c r="I3988" i="2"/>
  <c r="I3987" i="2"/>
  <c r="I3986" i="2"/>
  <c r="I3985" i="2"/>
  <c r="I3984" i="2"/>
  <c r="I3983" i="2"/>
  <c r="I3982" i="2"/>
  <c r="I3981" i="2"/>
  <c r="I3980" i="2"/>
  <c r="I3979" i="2"/>
  <c r="I3978" i="2"/>
  <c r="I3977" i="2"/>
  <c r="I3976" i="2"/>
  <c r="I3975" i="2"/>
  <c r="I3974" i="2"/>
  <c r="I3973" i="2"/>
  <c r="I3972" i="2"/>
  <c r="I3971" i="2"/>
  <c r="I3970" i="2"/>
  <c r="I3969" i="2"/>
  <c r="I3968" i="2"/>
  <c r="I3967" i="2"/>
  <c r="I3966" i="2"/>
  <c r="I3965" i="2"/>
  <c r="I3964" i="2"/>
  <c r="I3963" i="2"/>
  <c r="I3962" i="2"/>
  <c r="I3961" i="2"/>
  <c r="I3960" i="2"/>
  <c r="I3959" i="2"/>
  <c r="I3958" i="2"/>
  <c r="I3957" i="2"/>
  <c r="I3956" i="2"/>
  <c r="I3955" i="2"/>
  <c r="I3954" i="2"/>
  <c r="I3953" i="2"/>
  <c r="I3952" i="2"/>
  <c r="I3951" i="2"/>
  <c r="I3950" i="2"/>
  <c r="I3949" i="2"/>
  <c r="I3948" i="2"/>
  <c r="I3947" i="2"/>
  <c r="I3946" i="2"/>
  <c r="I3945" i="2"/>
  <c r="I3944" i="2"/>
  <c r="I3943" i="2"/>
  <c r="I3942" i="2"/>
  <c r="I3941" i="2"/>
  <c r="I3940" i="2"/>
  <c r="I3939" i="2"/>
  <c r="I3938" i="2"/>
  <c r="I3937" i="2"/>
  <c r="I3936" i="2"/>
  <c r="I3935" i="2"/>
  <c r="I3934" i="2"/>
  <c r="I3933" i="2"/>
  <c r="I3932" i="2"/>
  <c r="I3931" i="2"/>
  <c r="I3930" i="2"/>
  <c r="I3929" i="2"/>
  <c r="I3928" i="2"/>
  <c r="I3927" i="2"/>
  <c r="I3926" i="2"/>
  <c r="I3925" i="2"/>
  <c r="I3924" i="2"/>
  <c r="I3923" i="2"/>
  <c r="I3922" i="2"/>
  <c r="I3921" i="2"/>
  <c r="I3920" i="2"/>
  <c r="I3919" i="2"/>
  <c r="I3918" i="2"/>
  <c r="I3917" i="2"/>
  <c r="I3916" i="2"/>
  <c r="I3915" i="2"/>
  <c r="I3914" i="2"/>
  <c r="I3913" i="2"/>
  <c r="I3912" i="2"/>
  <c r="I3911" i="2"/>
  <c r="I3910" i="2"/>
  <c r="I3909" i="2"/>
  <c r="I3908" i="2"/>
  <c r="I3907" i="2"/>
  <c r="I3906" i="2"/>
  <c r="I3905" i="2"/>
  <c r="I3904" i="2"/>
  <c r="I3903" i="2"/>
  <c r="I3902" i="2"/>
  <c r="I3901" i="2"/>
  <c r="I3900" i="2"/>
  <c r="I3899" i="2"/>
  <c r="I3898" i="2"/>
  <c r="I3897" i="2"/>
  <c r="I3896" i="2"/>
  <c r="I3895" i="2"/>
  <c r="I3894" i="2"/>
  <c r="I3893" i="2"/>
  <c r="I3892" i="2"/>
  <c r="I3891" i="2"/>
  <c r="I3890" i="2"/>
  <c r="I3889" i="2"/>
  <c r="I3888" i="2"/>
  <c r="I3887" i="2"/>
  <c r="I3886" i="2"/>
  <c r="I3885" i="2"/>
  <c r="I3884" i="2"/>
  <c r="I3883" i="2"/>
  <c r="I3882" i="2"/>
  <c r="I3881" i="2"/>
  <c r="I3880" i="2"/>
  <c r="I3879" i="2"/>
  <c r="I3878" i="2"/>
  <c r="I3877" i="2"/>
  <c r="I3876" i="2"/>
  <c r="I3875" i="2"/>
  <c r="I3874" i="2"/>
  <c r="I3873" i="2"/>
  <c r="I3872" i="2"/>
  <c r="I3871" i="2"/>
  <c r="I3870" i="2"/>
  <c r="I3869" i="2"/>
  <c r="I3868" i="2"/>
  <c r="I3867" i="2"/>
  <c r="I3866" i="2"/>
  <c r="I3865" i="2"/>
  <c r="I3864" i="2"/>
  <c r="I3863" i="2"/>
  <c r="I3862" i="2"/>
  <c r="I3861" i="2"/>
  <c r="I3860" i="2"/>
  <c r="I3859" i="2"/>
  <c r="I3858" i="2"/>
  <c r="I3857" i="2"/>
  <c r="I3856" i="2"/>
  <c r="I3855" i="2"/>
  <c r="I3854" i="2"/>
  <c r="I3853" i="2"/>
  <c r="I3852" i="2"/>
  <c r="I3851" i="2"/>
  <c r="I3850" i="2"/>
  <c r="I3849" i="2"/>
  <c r="I3848" i="2"/>
  <c r="I3847" i="2"/>
  <c r="I3846" i="2"/>
  <c r="I3845" i="2"/>
  <c r="I3844" i="2"/>
  <c r="I3843" i="2"/>
  <c r="I3842" i="2"/>
  <c r="I3841" i="2"/>
  <c r="I3840" i="2"/>
  <c r="I3839" i="2"/>
  <c r="I3838" i="2"/>
  <c r="I3837" i="2"/>
  <c r="I3836" i="2"/>
  <c r="I3835" i="2"/>
  <c r="I3834" i="2"/>
  <c r="I3833" i="2"/>
  <c r="I3832" i="2"/>
  <c r="I3831" i="2"/>
  <c r="I3830" i="2"/>
  <c r="I3829" i="2"/>
  <c r="I3828" i="2"/>
  <c r="I3827" i="2"/>
  <c r="I3826" i="2"/>
  <c r="I3825" i="2"/>
  <c r="I3824" i="2"/>
  <c r="I3823" i="2"/>
  <c r="I3822" i="2"/>
  <c r="I3821" i="2"/>
  <c r="I3820" i="2"/>
  <c r="I3819" i="2"/>
  <c r="I3818" i="2"/>
  <c r="I3817" i="2"/>
  <c r="I3816" i="2"/>
  <c r="I3815" i="2"/>
  <c r="I3814" i="2"/>
  <c r="I3813" i="2"/>
  <c r="I3812" i="2"/>
  <c r="I3811" i="2"/>
  <c r="I3810" i="2"/>
  <c r="I3809" i="2"/>
  <c r="I3808" i="2"/>
  <c r="I3807" i="2"/>
  <c r="I3806" i="2"/>
  <c r="I3805" i="2"/>
  <c r="I3804" i="2"/>
  <c r="I3803" i="2"/>
  <c r="I3802" i="2"/>
  <c r="I3801" i="2"/>
  <c r="I3800" i="2"/>
  <c r="I3799" i="2"/>
  <c r="I3798" i="2"/>
  <c r="I3797" i="2"/>
  <c r="I3796" i="2"/>
  <c r="I3795" i="2"/>
  <c r="I3794" i="2"/>
  <c r="I3793" i="2"/>
  <c r="I3792" i="2"/>
  <c r="I3791" i="2"/>
  <c r="I3790" i="2"/>
  <c r="I3789" i="2"/>
  <c r="I3788" i="2"/>
  <c r="I3787" i="2"/>
  <c r="I3786" i="2"/>
  <c r="I3785" i="2"/>
  <c r="I3784" i="2"/>
  <c r="I3783" i="2"/>
  <c r="I3782" i="2"/>
  <c r="I3781" i="2"/>
  <c r="I3780" i="2"/>
  <c r="I3779" i="2"/>
  <c r="I3778" i="2"/>
  <c r="I3777" i="2"/>
  <c r="I3776" i="2"/>
  <c r="I3775" i="2"/>
  <c r="I3774" i="2"/>
  <c r="I3773" i="2"/>
  <c r="I3772" i="2"/>
  <c r="I3771" i="2"/>
  <c r="I3770" i="2"/>
  <c r="I3769" i="2"/>
  <c r="I3768" i="2"/>
  <c r="I3767" i="2"/>
  <c r="I3766" i="2"/>
  <c r="I3765" i="2"/>
  <c r="I3764" i="2"/>
  <c r="I3763" i="2"/>
  <c r="I3762" i="2"/>
  <c r="I3761" i="2"/>
  <c r="I3760" i="2"/>
  <c r="I3759" i="2"/>
  <c r="I3758" i="2"/>
  <c r="I3757" i="2"/>
  <c r="I3756" i="2"/>
  <c r="I3755" i="2"/>
  <c r="I3754" i="2"/>
  <c r="I3753" i="2"/>
  <c r="I3752" i="2"/>
  <c r="I3751" i="2"/>
  <c r="I3750" i="2"/>
  <c r="I3749" i="2"/>
  <c r="I3748" i="2"/>
  <c r="I3747" i="2"/>
  <c r="I3746" i="2"/>
  <c r="I3745" i="2"/>
  <c r="I3744" i="2"/>
  <c r="I3743" i="2"/>
  <c r="I3742" i="2"/>
  <c r="I3741" i="2"/>
  <c r="I3740" i="2"/>
  <c r="I3739" i="2"/>
  <c r="I3738" i="2"/>
  <c r="I3737" i="2"/>
  <c r="I3736" i="2"/>
  <c r="I3735" i="2"/>
  <c r="I3734" i="2"/>
  <c r="I3733" i="2"/>
  <c r="I3732" i="2"/>
  <c r="I3731" i="2"/>
  <c r="I3730" i="2"/>
  <c r="I3729" i="2"/>
  <c r="I3728" i="2"/>
  <c r="I3727" i="2"/>
  <c r="I3726" i="2"/>
  <c r="I3725" i="2"/>
  <c r="I3724" i="2"/>
  <c r="I3723" i="2"/>
  <c r="I3722" i="2"/>
  <c r="I3721" i="2"/>
  <c r="I3720" i="2"/>
  <c r="I3719" i="2"/>
  <c r="I3718" i="2"/>
  <c r="I3717" i="2"/>
  <c r="I3716" i="2"/>
  <c r="I3715" i="2"/>
  <c r="I3714" i="2"/>
  <c r="I3713" i="2"/>
  <c r="I3712" i="2"/>
  <c r="I3711" i="2"/>
  <c r="I3710" i="2"/>
  <c r="I3709" i="2"/>
  <c r="I3708" i="2"/>
  <c r="I3707" i="2"/>
  <c r="I3706" i="2"/>
  <c r="I3705" i="2"/>
  <c r="I3704" i="2"/>
  <c r="I3703" i="2"/>
  <c r="I3702" i="2"/>
  <c r="I3701" i="2"/>
  <c r="I3700" i="2"/>
  <c r="I3699" i="2"/>
  <c r="I3698" i="2"/>
  <c r="I3697" i="2"/>
  <c r="I3696" i="2"/>
  <c r="I3695" i="2"/>
  <c r="I3694" i="2"/>
  <c r="I3693" i="2"/>
  <c r="I3692" i="2"/>
  <c r="I3691" i="2"/>
  <c r="I3690" i="2"/>
  <c r="I3689" i="2"/>
  <c r="I3688" i="2"/>
  <c r="I3687" i="2"/>
  <c r="I3686" i="2"/>
  <c r="I3685" i="2"/>
  <c r="I3684" i="2"/>
  <c r="I3683" i="2"/>
  <c r="I3682" i="2"/>
  <c r="I3681" i="2"/>
  <c r="I3680" i="2"/>
  <c r="I3679" i="2"/>
  <c r="I3678" i="2"/>
  <c r="I3677" i="2"/>
  <c r="I3676" i="2"/>
  <c r="I3675" i="2"/>
  <c r="I3674" i="2"/>
  <c r="I3673" i="2"/>
  <c r="I3672" i="2"/>
  <c r="I3671" i="2"/>
  <c r="I3670" i="2"/>
  <c r="I3669" i="2"/>
  <c r="I3668" i="2"/>
  <c r="I3667" i="2"/>
  <c r="I3666" i="2"/>
  <c r="I3665" i="2"/>
  <c r="I3664" i="2"/>
  <c r="I3663" i="2"/>
  <c r="I3662" i="2"/>
  <c r="I3661" i="2"/>
  <c r="I3660" i="2"/>
  <c r="I3659" i="2"/>
  <c r="I3658" i="2"/>
  <c r="I3657" i="2"/>
  <c r="I3656" i="2"/>
  <c r="I3655" i="2"/>
  <c r="I3654" i="2"/>
  <c r="I3653" i="2"/>
  <c r="I3652" i="2"/>
  <c r="I3651" i="2"/>
  <c r="I3650" i="2"/>
  <c r="I3649" i="2"/>
  <c r="I3648" i="2"/>
  <c r="I3647" i="2"/>
  <c r="I3646" i="2"/>
  <c r="I3645" i="2"/>
  <c r="I3644" i="2"/>
  <c r="I3643" i="2"/>
  <c r="I3642" i="2"/>
  <c r="I3641" i="2"/>
  <c r="I3640" i="2"/>
  <c r="I3639" i="2"/>
  <c r="I3638" i="2"/>
  <c r="I3637" i="2"/>
  <c r="I3636" i="2"/>
  <c r="I3635" i="2"/>
  <c r="I3634" i="2"/>
  <c r="I3633" i="2"/>
  <c r="I3632" i="2"/>
  <c r="I3631" i="2"/>
  <c r="I3630" i="2"/>
  <c r="I3629" i="2"/>
  <c r="I3628" i="2"/>
  <c r="I3627" i="2"/>
  <c r="I3626" i="2"/>
  <c r="I3625" i="2"/>
  <c r="I3624" i="2"/>
  <c r="I3623" i="2"/>
  <c r="I3622" i="2"/>
  <c r="I3621" i="2"/>
  <c r="I3620" i="2"/>
  <c r="I3619" i="2"/>
  <c r="I3618" i="2"/>
  <c r="I3617" i="2"/>
  <c r="I3616" i="2"/>
  <c r="I3615" i="2"/>
  <c r="I3614" i="2"/>
  <c r="I3613" i="2"/>
  <c r="I3612" i="2"/>
  <c r="I3611" i="2"/>
  <c r="I3610" i="2"/>
  <c r="I3609" i="2"/>
  <c r="I3608" i="2"/>
  <c r="I3607" i="2"/>
  <c r="I3606" i="2"/>
  <c r="I3605" i="2"/>
  <c r="I3604" i="2"/>
  <c r="I3603" i="2"/>
  <c r="I3602" i="2"/>
  <c r="I3601" i="2"/>
  <c r="I3600" i="2"/>
  <c r="I3599" i="2"/>
  <c r="I3598" i="2"/>
  <c r="I3597" i="2"/>
  <c r="I3596" i="2"/>
  <c r="I3595" i="2"/>
  <c r="I3594" i="2"/>
  <c r="I3593" i="2"/>
  <c r="I3592" i="2"/>
  <c r="I3591" i="2"/>
  <c r="I3590" i="2"/>
  <c r="I3589" i="2"/>
  <c r="I3588" i="2"/>
  <c r="I3587" i="2"/>
  <c r="I3586" i="2"/>
  <c r="I3585" i="2"/>
  <c r="I3584" i="2"/>
  <c r="I3583" i="2"/>
  <c r="I3582" i="2"/>
  <c r="I3581" i="2"/>
  <c r="I3580" i="2"/>
  <c r="I3579" i="2"/>
  <c r="I3578" i="2"/>
  <c r="I3577" i="2"/>
  <c r="I3576" i="2"/>
  <c r="I3575" i="2"/>
  <c r="I3574" i="2"/>
  <c r="I3573" i="2"/>
  <c r="I3572" i="2"/>
  <c r="I3571" i="2"/>
  <c r="I3570" i="2"/>
  <c r="I3569" i="2"/>
  <c r="I3568" i="2"/>
  <c r="I3567" i="2"/>
  <c r="I3566" i="2"/>
  <c r="I3565" i="2"/>
  <c r="I3564" i="2"/>
  <c r="I3563" i="2"/>
  <c r="I3562" i="2"/>
  <c r="I3561" i="2"/>
  <c r="I3560" i="2"/>
  <c r="I3559" i="2"/>
  <c r="I3558" i="2"/>
  <c r="I3557" i="2"/>
  <c r="I3556" i="2"/>
  <c r="I3555" i="2"/>
  <c r="I3554" i="2"/>
  <c r="I3553" i="2"/>
  <c r="I3552" i="2"/>
  <c r="I3551" i="2"/>
  <c r="I3550" i="2"/>
  <c r="I3549" i="2"/>
  <c r="I3548" i="2"/>
  <c r="I3547" i="2"/>
  <c r="I3546" i="2"/>
  <c r="I3545" i="2"/>
  <c r="I3544" i="2"/>
  <c r="I3543" i="2"/>
  <c r="I3542" i="2"/>
  <c r="I3541" i="2"/>
  <c r="I3540" i="2"/>
  <c r="I3539" i="2"/>
  <c r="I3538" i="2"/>
  <c r="I3537" i="2"/>
  <c r="I3536" i="2"/>
  <c r="I3535" i="2"/>
  <c r="I3534" i="2"/>
  <c r="I3533" i="2"/>
  <c r="I3532" i="2"/>
  <c r="I3531" i="2"/>
  <c r="I3530" i="2"/>
  <c r="I3529" i="2"/>
  <c r="I3528" i="2"/>
  <c r="I3527" i="2"/>
  <c r="I3526" i="2"/>
  <c r="I3525" i="2"/>
  <c r="I3524" i="2"/>
  <c r="I3523" i="2"/>
  <c r="I3522" i="2"/>
  <c r="I3521" i="2"/>
  <c r="I3520" i="2"/>
  <c r="I3519" i="2"/>
  <c r="I3518" i="2"/>
  <c r="I3517" i="2"/>
  <c r="I3516" i="2"/>
  <c r="I3515" i="2"/>
  <c r="I3514" i="2"/>
  <c r="I3513" i="2"/>
  <c r="I3512" i="2"/>
  <c r="I3511" i="2"/>
  <c r="I3510" i="2"/>
  <c r="I3509" i="2"/>
  <c r="I3508" i="2"/>
  <c r="I3507" i="2"/>
  <c r="I3506" i="2"/>
  <c r="I3505" i="2"/>
  <c r="I3504" i="2"/>
  <c r="I3503" i="2"/>
  <c r="I3502" i="2"/>
  <c r="I3501" i="2"/>
  <c r="I3500" i="2"/>
  <c r="I3499" i="2"/>
  <c r="I3498" i="2"/>
  <c r="I3497" i="2"/>
  <c r="I3496" i="2"/>
  <c r="I3495" i="2"/>
  <c r="I3494" i="2"/>
  <c r="I3493" i="2"/>
  <c r="I3492" i="2"/>
  <c r="I3491" i="2"/>
  <c r="I3490" i="2"/>
  <c r="I3489" i="2"/>
  <c r="I3488" i="2"/>
  <c r="I3487" i="2"/>
  <c r="I3486" i="2"/>
  <c r="I3485" i="2"/>
  <c r="I3484" i="2"/>
  <c r="I3483" i="2"/>
  <c r="I3482" i="2"/>
  <c r="I3481" i="2"/>
  <c r="I3480" i="2"/>
  <c r="I3479" i="2"/>
  <c r="I3478" i="2"/>
  <c r="I3477" i="2"/>
  <c r="I3476" i="2"/>
  <c r="I3475" i="2"/>
  <c r="I3474" i="2"/>
  <c r="I3473" i="2"/>
  <c r="I3472" i="2"/>
  <c r="I3471" i="2"/>
  <c r="I3470" i="2"/>
  <c r="I3469" i="2"/>
  <c r="I3468" i="2"/>
  <c r="I3467" i="2"/>
  <c r="I3466" i="2"/>
  <c r="I3465" i="2"/>
  <c r="I3464" i="2"/>
  <c r="I3463" i="2"/>
  <c r="I3462" i="2"/>
  <c r="I3461" i="2"/>
  <c r="I3460" i="2"/>
  <c r="I3459" i="2"/>
  <c r="I3458" i="2"/>
  <c r="I3457" i="2"/>
  <c r="I3456" i="2"/>
  <c r="I3455" i="2"/>
  <c r="I3454" i="2"/>
  <c r="I3453" i="2"/>
  <c r="I3452" i="2"/>
  <c r="I3451" i="2"/>
  <c r="I3450" i="2"/>
  <c r="I3449" i="2"/>
  <c r="I3448" i="2"/>
  <c r="I3447" i="2"/>
  <c r="I3446" i="2"/>
  <c r="I3445" i="2"/>
  <c r="I3444" i="2"/>
  <c r="I3443" i="2"/>
  <c r="I3442" i="2"/>
  <c r="I3441" i="2"/>
  <c r="I3440" i="2"/>
  <c r="I3439" i="2"/>
  <c r="I3438" i="2"/>
  <c r="I3437" i="2"/>
  <c r="I3436" i="2"/>
  <c r="I3435" i="2"/>
  <c r="I3434" i="2"/>
  <c r="I3433" i="2"/>
  <c r="I3432" i="2"/>
  <c r="I3431" i="2"/>
  <c r="I3430" i="2"/>
  <c r="I3429" i="2"/>
  <c r="I3428" i="2"/>
  <c r="I3427" i="2"/>
  <c r="I3426" i="2"/>
  <c r="I3425" i="2"/>
  <c r="I3424" i="2"/>
  <c r="I3423" i="2"/>
  <c r="I3422" i="2"/>
  <c r="I3421" i="2"/>
  <c r="I3420" i="2"/>
  <c r="I3419" i="2"/>
  <c r="I3418" i="2"/>
  <c r="I3417" i="2"/>
  <c r="I3416" i="2"/>
  <c r="I3415" i="2"/>
  <c r="I3414" i="2"/>
  <c r="I3413" i="2"/>
  <c r="I3412" i="2"/>
  <c r="I3411" i="2"/>
  <c r="I3410" i="2"/>
  <c r="I3409" i="2"/>
  <c r="I3408" i="2"/>
  <c r="I3407" i="2"/>
  <c r="I3406" i="2"/>
  <c r="I3405" i="2"/>
  <c r="I3404" i="2"/>
  <c r="I3403" i="2"/>
  <c r="I3402" i="2"/>
  <c r="I3401" i="2"/>
  <c r="I3400" i="2"/>
  <c r="I3399" i="2"/>
  <c r="I3398" i="2"/>
  <c r="I3397" i="2"/>
  <c r="I3396" i="2"/>
  <c r="I3395" i="2"/>
  <c r="I3394" i="2"/>
  <c r="I3393" i="2"/>
  <c r="I3392" i="2"/>
  <c r="I3391" i="2"/>
  <c r="I3390" i="2"/>
  <c r="I3389" i="2"/>
  <c r="I3388" i="2"/>
  <c r="I3387" i="2"/>
  <c r="I3386" i="2"/>
  <c r="I3385" i="2"/>
  <c r="I3384" i="2"/>
  <c r="I3383" i="2"/>
  <c r="I3382" i="2"/>
  <c r="I3381" i="2"/>
  <c r="I3380" i="2"/>
  <c r="I3379" i="2"/>
  <c r="I3378" i="2"/>
  <c r="I3377" i="2"/>
  <c r="I3376" i="2"/>
  <c r="I3375" i="2"/>
  <c r="I3374" i="2"/>
  <c r="I3373" i="2"/>
  <c r="I3372" i="2"/>
  <c r="I3371" i="2"/>
  <c r="I3370" i="2"/>
  <c r="I3369" i="2"/>
  <c r="I3368" i="2"/>
  <c r="I3367" i="2"/>
  <c r="I3366" i="2"/>
  <c r="I3365" i="2"/>
  <c r="I3364" i="2"/>
  <c r="I3363" i="2"/>
  <c r="I3362" i="2"/>
  <c r="I3361" i="2"/>
  <c r="I3360" i="2"/>
  <c r="I3359" i="2"/>
  <c r="I3358" i="2"/>
  <c r="I3357" i="2"/>
  <c r="I3356" i="2"/>
  <c r="I3355" i="2"/>
  <c r="I3354" i="2"/>
  <c r="I3353" i="2"/>
  <c r="I3352" i="2"/>
  <c r="I3351" i="2"/>
  <c r="I3350" i="2"/>
  <c r="I3349" i="2"/>
  <c r="I3348" i="2"/>
  <c r="I3347" i="2"/>
  <c r="I3346" i="2"/>
  <c r="I3345" i="2"/>
  <c r="I3344" i="2"/>
  <c r="I3343" i="2"/>
  <c r="I3342" i="2"/>
  <c r="I3341" i="2"/>
  <c r="I3340" i="2"/>
  <c r="I3339" i="2"/>
  <c r="I3338" i="2"/>
  <c r="I3337" i="2"/>
  <c r="I3336" i="2"/>
  <c r="I3335" i="2"/>
  <c r="I3334" i="2"/>
  <c r="I3333" i="2"/>
  <c r="I3332" i="2"/>
  <c r="I3331" i="2"/>
  <c r="I3330" i="2"/>
  <c r="I3329" i="2"/>
  <c r="I3328" i="2"/>
  <c r="I3327" i="2"/>
  <c r="I3326" i="2"/>
  <c r="I3325" i="2"/>
  <c r="I3324" i="2"/>
  <c r="I3323" i="2"/>
  <c r="I3322" i="2"/>
  <c r="I3321" i="2"/>
  <c r="I3320" i="2"/>
  <c r="I3319" i="2"/>
  <c r="I3318" i="2"/>
  <c r="I3317" i="2"/>
  <c r="I3316" i="2"/>
  <c r="I3315" i="2"/>
  <c r="I3314" i="2"/>
  <c r="I3313" i="2"/>
  <c r="I3312" i="2"/>
  <c r="I3311" i="2"/>
  <c r="I3310" i="2"/>
  <c r="I3309" i="2"/>
  <c r="I3308" i="2"/>
  <c r="I3307" i="2"/>
  <c r="I3306" i="2"/>
  <c r="I3305" i="2"/>
  <c r="I3304" i="2"/>
  <c r="I3303" i="2"/>
  <c r="I3302" i="2"/>
  <c r="I3301" i="2"/>
  <c r="I3300" i="2"/>
  <c r="I3299" i="2"/>
  <c r="I3298" i="2"/>
  <c r="I3297" i="2"/>
  <c r="I3296" i="2"/>
  <c r="I3295" i="2"/>
  <c r="I3294" i="2"/>
  <c r="I3293" i="2"/>
  <c r="I3292" i="2"/>
  <c r="I3291" i="2"/>
  <c r="I3290" i="2"/>
  <c r="I3289" i="2"/>
  <c r="I3288" i="2"/>
  <c r="I3287" i="2"/>
  <c r="I3286" i="2"/>
  <c r="I3285" i="2"/>
  <c r="I3284" i="2"/>
  <c r="I3283" i="2"/>
  <c r="I3282" i="2"/>
  <c r="I3281" i="2"/>
  <c r="I3280" i="2"/>
  <c r="I3279" i="2"/>
  <c r="I3278" i="2"/>
  <c r="I3277" i="2"/>
  <c r="I3276" i="2"/>
  <c r="I3275" i="2"/>
  <c r="I3274" i="2"/>
  <c r="I3273" i="2"/>
  <c r="I3272" i="2"/>
  <c r="I3271" i="2"/>
  <c r="I3270" i="2"/>
  <c r="I3269" i="2"/>
  <c r="I3268" i="2"/>
  <c r="I3267" i="2"/>
  <c r="I3266" i="2"/>
  <c r="I3265" i="2"/>
  <c r="I3264" i="2"/>
  <c r="I3263" i="2"/>
  <c r="I3262" i="2"/>
  <c r="I3261" i="2"/>
  <c r="I3260" i="2"/>
  <c r="I3259" i="2"/>
  <c r="I3258" i="2"/>
  <c r="I3257" i="2"/>
  <c r="I3256" i="2"/>
  <c r="I3255" i="2"/>
  <c r="I3254" i="2"/>
  <c r="I3253" i="2"/>
  <c r="I3252" i="2"/>
  <c r="I3251" i="2"/>
  <c r="I3250" i="2"/>
  <c r="I3249" i="2"/>
  <c r="I3248" i="2"/>
  <c r="I3247" i="2"/>
  <c r="I3246" i="2"/>
  <c r="I3245" i="2"/>
  <c r="I3244" i="2"/>
  <c r="I3243" i="2"/>
  <c r="I3242" i="2"/>
  <c r="I3241" i="2"/>
  <c r="I3240" i="2"/>
  <c r="I3239" i="2"/>
  <c r="I3238" i="2"/>
  <c r="I3237" i="2"/>
  <c r="I3236" i="2"/>
  <c r="I3235" i="2"/>
  <c r="I3234" i="2"/>
  <c r="I3233" i="2"/>
  <c r="I3232" i="2"/>
  <c r="I3231" i="2"/>
  <c r="I3230" i="2"/>
  <c r="I3229" i="2"/>
  <c r="I3228" i="2"/>
  <c r="I3227" i="2"/>
  <c r="I3226" i="2"/>
  <c r="I3225" i="2"/>
  <c r="I3224" i="2"/>
  <c r="I3223" i="2"/>
  <c r="I3222" i="2"/>
  <c r="I3221" i="2"/>
  <c r="I3220" i="2"/>
  <c r="I3219" i="2"/>
  <c r="I3218" i="2"/>
  <c r="I3217" i="2"/>
  <c r="I3216" i="2"/>
  <c r="I3215" i="2"/>
  <c r="I3214" i="2"/>
  <c r="I3213" i="2"/>
  <c r="I3212" i="2"/>
  <c r="I3211" i="2"/>
  <c r="I3210" i="2"/>
  <c r="I3209" i="2"/>
  <c r="I3208" i="2"/>
  <c r="I3207" i="2"/>
  <c r="I3206" i="2"/>
  <c r="I3205" i="2"/>
  <c r="I3204" i="2"/>
  <c r="I3203" i="2"/>
  <c r="I3202" i="2"/>
  <c r="I3201" i="2"/>
  <c r="I3200" i="2"/>
  <c r="I3199" i="2"/>
  <c r="I3198" i="2"/>
  <c r="I3197" i="2"/>
  <c r="I3196" i="2"/>
  <c r="I3195" i="2"/>
  <c r="I3194" i="2"/>
  <c r="I3193" i="2"/>
  <c r="I3192" i="2"/>
  <c r="I3191" i="2"/>
  <c r="I3190" i="2"/>
  <c r="I3189" i="2"/>
  <c r="I3188" i="2"/>
  <c r="I3187" i="2"/>
  <c r="I3186" i="2"/>
  <c r="I3185" i="2"/>
  <c r="I3184" i="2"/>
  <c r="I3183" i="2"/>
  <c r="I3182" i="2"/>
  <c r="I3181" i="2"/>
  <c r="I3180" i="2"/>
  <c r="I3179" i="2"/>
  <c r="I3178" i="2"/>
  <c r="I3177" i="2"/>
  <c r="I3176" i="2"/>
  <c r="I3175" i="2"/>
  <c r="I3174" i="2"/>
  <c r="I3173" i="2"/>
  <c r="I3172" i="2"/>
  <c r="I3171" i="2"/>
  <c r="I3170" i="2"/>
  <c r="I3169" i="2"/>
  <c r="I3168" i="2"/>
  <c r="I3167" i="2"/>
  <c r="I3166" i="2"/>
  <c r="I3165" i="2"/>
  <c r="I3164" i="2"/>
  <c r="I3163" i="2"/>
  <c r="I3162" i="2"/>
  <c r="I3161" i="2"/>
  <c r="I3160" i="2"/>
  <c r="I3159" i="2"/>
  <c r="I3158" i="2"/>
  <c r="I3157" i="2"/>
  <c r="I3156" i="2"/>
  <c r="I3155" i="2"/>
  <c r="I3154" i="2"/>
  <c r="I3153" i="2"/>
  <c r="I3152" i="2"/>
  <c r="I3151" i="2"/>
  <c r="I3150" i="2"/>
  <c r="I3149" i="2"/>
  <c r="I3148" i="2"/>
  <c r="I3147" i="2"/>
  <c r="I3146" i="2"/>
  <c r="I3145" i="2"/>
  <c r="I3144" i="2"/>
  <c r="I3143" i="2"/>
  <c r="I3142" i="2"/>
  <c r="I3141" i="2"/>
  <c r="I3140" i="2"/>
  <c r="I3139" i="2"/>
  <c r="I3138" i="2"/>
  <c r="I3137" i="2"/>
  <c r="I3136" i="2"/>
  <c r="I3135" i="2"/>
  <c r="I3134" i="2"/>
  <c r="I3133" i="2"/>
  <c r="I3132" i="2"/>
  <c r="I3131" i="2"/>
  <c r="I3130" i="2"/>
  <c r="I3129" i="2"/>
  <c r="I3128" i="2"/>
  <c r="I3127" i="2"/>
  <c r="I3126" i="2"/>
  <c r="I3125" i="2"/>
  <c r="I3124" i="2"/>
  <c r="I3123" i="2"/>
  <c r="I3122" i="2"/>
  <c r="I3121" i="2"/>
  <c r="I3120" i="2"/>
  <c r="I3119" i="2"/>
  <c r="I3118" i="2"/>
  <c r="I3117" i="2"/>
  <c r="I3116" i="2"/>
  <c r="I3115" i="2"/>
  <c r="I3114" i="2"/>
  <c r="I3113" i="2"/>
  <c r="I3112" i="2"/>
  <c r="I3111" i="2"/>
  <c r="I3110" i="2"/>
  <c r="I3109" i="2"/>
  <c r="I3108" i="2"/>
  <c r="I3107" i="2"/>
  <c r="I3106" i="2"/>
  <c r="I3105" i="2"/>
  <c r="I3104" i="2"/>
  <c r="I3103" i="2"/>
  <c r="I3102" i="2"/>
  <c r="I3101" i="2"/>
  <c r="I3100" i="2"/>
  <c r="I3099" i="2"/>
  <c r="I3098" i="2"/>
  <c r="I3097" i="2"/>
  <c r="I3096" i="2"/>
  <c r="I3095" i="2"/>
  <c r="I3094" i="2"/>
  <c r="I3093" i="2"/>
  <c r="I3092" i="2"/>
  <c r="I3091" i="2"/>
  <c r="I3090" i="2"/>
  <c r="I3089" i="2"/>
  <c r="I3088" i="2"/>
  <c r="I3087" i="2"/>
  <c r="I3086" i="2"/>
  <c r="I3085" i="2"/>
  <c r="I3084" i="2"/>
  <c r="I3083" i="2"/>
  <c r="I3082" i="2"/>
  <c r="I3081" i="2"/>
  <c r="I3080" i="2"/>
  <c r="I3079" i="2"/>
  <c r="I3078" i="2"/>
  <c r="I3077" i="2"/>
  <c r="I3076" i="2"/>
  <c r="I3075" i="2"/>
  <c r="I3074" i="2"/>
  <c r="I3073" i="2"/>
  <c r="I3072" i="2"/>
  <c r="I3071" i="2"/>
  <c r="I3070" i="2"/>
  <c r="I3069" i="2"/>
  <c r="I3068" i="2"/>
  <c r="I3067" i="2"/>
  <c r="I3066" i="2"/>
  <c r="I3065" i="2"/>
  <c r="I3064" i="2"/>
  <c r="I3063" i="2"/>
  <c r="I3062" i="2"/>
  <c r="I3061" i="2"/>
  <c r="I3060" i="2"/>
  <c r="I3059" i="2"/>
  <c r="I3058" i="2"/>
  <c r="I3057" i="2"/>
  <c r="I3056" i="2"/>
  <c r="I3055" i="2"/>
  <c r="I3054" i="2"/>
  <c r="I3053" i="2"/>
  <c r="I3052" i="2"/>
  <c r="I3051" i="2"/>
  <c r="I3050" i="2"/>
  <c r="I3049" i="2"/>
  <c r="I3048" i="2"/>
  <c r="I3047" i="2"/>
  <c r="I3046" i="2"/>
  <c r="I3045" i="2"/>
  <c r="I3044" i="2"/>
  <c r="I3043" i="2"/>
  <c r="I3042" i="2"/>
  <c r="I3041" i="2"/>
  <c r="I3040" i="2"/>
  <c r="I3039" i="2"/>
  <c r="I3038" i="2"/>
  <c r="I3037" i="2"/>
  <c r="I3036" i="2"/>
  <c r="I3035" i="2"/>
  <c r="I3034" i="2"/>
  <c r="I3033" i="2"/>
  <c r="I3032" i="2"/>
  <c r="I3031" i="2"/>
  <c r="I3030" i="2"/>
  <c r="I3029" i="2"/>
  <c r="I3028" i="2"/>
  <c r="I3027" i="2"/>
  <c r="I3026" i="2"/>
  <c r="I3025" i="2"/>
  <c r="I3024" i="2"/>
  <c r="I3023" i="2"/>
  <c r="I3022" i="2"/>
  <c r="I3021" i="2"/>
  <c r="I3020" i="2"/>
  <c r="I3019" i="2"/>
  <c r="I3018" i="2"/>
  <c r="I3017" i="2"/>
  <c r="I3016" i="2"/>
  <c r="I3015" i="2"/>
  <c r="I3014" i="2"/>
  <c r="I3013" i="2"/>
  <c r="I3012" i="2"/>
  <c r="I3011" i="2"/>
  <c r="I3010" i="2"/>
  <c r="I3009" i="2"/>
  <c r="I3008" i="2"/>
  <c r="I3007" i="2"/>
  <c r="I3006" i="2"/>
  <c r="I3005" i="2"/>
  <c r="I3004" i="2"/>
  <c r="I3003" i="2"/>
  <c r="I3002" i="2"/>
  <c r="I3001" i="2"/>
  <c r="I3000" i="2"/>
  <c r="I2999" i="2"/>
  <c r="I2998" i="2"/>
  <c r="I2997" i="2"/>
  <c r="I2996" i="2"/>
  <c r="I2995" i="2"/>
  <c r="I2994" i="2"/>
  <c r="I2993" i="2"/>
  <c r="I2992" i="2"/>
  <c r="I2991" i="2"/>
  <c r="I2990" i="2"/>
  <c r="I2989" i="2"/>
  <c r="I2988" i="2"/>
  <c r="I2987" i="2"/>
  <c r="I2986" i="2"/>
  <c r="I2985" i="2"/>
  <c r="I2984" i="2"/>
  <c r="I2983" i="2"/>
  <c r="I2982" i="2"/>
  <c r="I2981" i="2"/>
  <c r="I2980" i="2"/>
  <c r="I2979" i="2"/>
  <c r="I2978" i="2"/>
  <c r="I2977" i="2"/>
  <c r="I2976" i="2"/>
  <c r="I2975" i="2"/>
  <c r="I2974" i="2"/>
  <c r="I2973" i="2"/>
  <c r="I2972" i="2"/>
  <c r="I2971" i="2"/>
  <c r="I2970" i="2"/>
  <c r="I2969" i="2"/>
  <c r="I2968" i="2"/>
  <c r="I2967" i="2"/>
  <c r="I2966" i="2"/>
  <c r="I2965" i="2"/>
  <c r="I2964" i="2"/>
  <c r="I2963" i="2"/>
  <c r="I2962" i="2"/>
  <c r="I2961" i="2"/>
  <c r="I2960" i="2"/>
  <c r="I2959" i="2"/>
  <c r="I2958" i="2"/>
  <c r="I2957" i="2"/>
  <c r="I2956" i="2"/>
  <c r="I2955" i="2"/>
  <c r="I2954" i="2"/>
  <c r="I2953" i="2"/>
  <c r="I2952" i="2"/>
  <c r="I2951" i="2"/>
  <c r="I2950" i="2"/>
  <c r="I2949" i="2"/>
  <c r="I2948" i="2"/>
  <c r="I2947" i="2"/>
  <c r="I2946" i="2"/>
  <c r="I2945" i="2"/>
  <c r="I2944" i="2"/>
  <c r="I2943" i="2"/>
  <c r="I2942" i="2"/>
  <c r="I2941" i="2"/>
  <c r="I2940" i="2"/>
  <c r="I2939" i="2"/>
  <c r="I2938" i="2"/>
  <c r="I2937" i="2"/>
  <c r="I2936" i="2"/>
  <c r="I2935" i="2"/>
  <c r="I2934" i="2"/>
  <c r="I2933" i="2"/>
  <c r="I2932" i="2"/>
  <c r="I2931" i="2"/>
  <c r="I2930" i="2"/>
  <c r="I2929" i="2"/>
  <c r="I2928" i="2"/>
  <c r="I2927" i="2"/>
  <c r="I2926" i="2"/>
  <c r="I2925" i="2"/>
  <c r="I2924" i="2"/>
  <c r="I2923" i="2"/>
  <c r="I2922" i="2"/>
  <c r="I2921" i="2"/>
  <c r="I2920" i="2"/>
  <c r="I2919" i="2"/>
  <c r="I2918" i="2"/>
  <c r="I2917" i="2"/>
  <c r="I2916" i="2"/>
  <c r="I2915" i="2"/>
  <c r="I2914" i="2"/>
  <c r="I2913" i="2"/>
  <c r="I2912" i="2"/>
  <c r="I2911" i="2"/>
  <c r="I2910" i="2"/>
  <c r="I2909" i="2"/>
  <c r="I2908" i="2"/>
  <c r="I2907" i="2"/>
  <c r="I2906" i="2"/>
  <c r="I2905" i="2"/>
  <c r="I2904" i="2"/>
  <c r="I2903" i="2"/>
  <c r="I2902" i="2"/>
  <c r="I2901" i="2"/>
  <c r="I2900" i="2"/>
  <c r="I2899" i="2"/>
  <c r="I2898" i="2"/>
  <c r="I2897" i="2"/>
  <c r="I2896" i="2"/>
  <c r="I2895" i="2"/>
  <c r="I2894" i="2"/>
  <c r="I2893" i="2"/>
  <c r="I2892" i="2"/>
  <c r="I2891" i="2"/>
  <c r="I2890" i="2"/>
  <c r="I2889" i="2"/>
  <c r="I2888" i="2"/>
  <c r="I2887" i="2"/>
  <c r="I2886" i="2"/>
  <c r="I2885" i="2"/>
  <c r="I2884" i="2"/>
  <c r="I2883" i="2"/>
  <c r="I2882" i="2"/>
  <c r="I2881" i="2"/>
  <c r="I2880" i="2"/>
  <c r="I2879" i="2"/>
  <c r="I2878" i="2"/>
  <c r="I2877" i="2"/>
  <c r="I2876" i="2"/>
  <c r="I2875" i="2"/>
  <c r="I2874" i="2"/>
  <c r="I2873" i="2"/>
  <c r="I2872" i="2"/>
  <c r="I2871" i="2"/>
  <c r="I2870" i="2"/>
  <c r="I2869" i="2"/>
  <c r="I2868" i="2"/>
  <c r="I2867" i="2"/>
  <c r="I2866" i="2"/>
  <c r="I2865" i="2"/>
  <c r="I2864" i="2"/>
  <c r="I2863" i="2"/>
  <c r="I2862" i="2"/>
  <c r="I2861" i="2"/>
  <c r="I2860" i="2"/>
  <c r="I2859" i="2"/>
  <c r="I2858" i="2"/>
  <c r="I2857" i="2"/>
  <c r="I2856" i="2"/>
  <c r="I2855" i="2"/>
  <c r="I2854" i="2"/>
  <c r="I2853" i="2"/>
  <c r="I2852" i="2"/>
  <c r="I2851" i="2"/>
  <c r="I2850" i="2"/>
  <c r="I2849" i="2"/>
  <c r="I2848" i="2"/>
  <c r="I2847" i="2"/>
  <c r="I2846" i="2"/>
  <c r="I2845" i="2"/>
  <c r="I2844" i="2"/>
  <c r="I2843" i="2"/>
  <c r="I2842" i="2"/>
  <c r="I2841" i="2"/>
  <c r="I2840" i="2"/>
  <c r="I2839" i="2"/>
  <c r="I2838" i="2"/>
  <c r="I2837" i="2"/>
  <c r="I2836" i="2"/>
  <c r="I2835" i="2"/>
  <c r="I2834" i="2"/>
  <c r="I2833" i="2"/>
  <c r="I2832" i="2"/>
  <c r="I2831" i="2"/>
  <c r="I2830" i="2"/>
  <c r="I2829" i="2"/>
  <c r="I2828" i="2"/>
  <c r="I2827" i="2"/>
  <c r="I2826" i="2"/>
  <c r="I2825" i="2"/>
  <c r="I2824" i="2"/>
  <c r="I2823" i="2"/>
  <c r="I2822" i="2"/>
  <c r="I2821" i="2"/>
  <c r="I2820" i="2"/>
  <c r="I2819" i="2"/>
  <c r="I2818" i="2"/>
  <c r="I2817" i="2"/>
  <c r="I2816" i="2"/>
  <c r="I2815" i="2"/>
  <c r="I2814" i="2"/>
  <c r="I2813" i="2"/>
  <c r="I2812" i="2"/>
  <c r="I2811" i="2"/>
  <c r="I2810" i="2"/>
  <c r="I2809" i="2"/>
  <c r="I2808" i="2"/>
  <c r="I2807" i="2"/>
  <c r="I2806" i="2"/>
  <c r="I2805" i="2"/>
  <c r="I2804" i="2"/>
  <c r="I2803" i="2"/>
  <c r="I2802" i="2"/>
  <c r="I2801" i="2"/>
  <c r="I2800" i="2"/>
  <c r="I2799" i="2"/>
  <c r="I2798" i="2"/>
  <c r="I2797" i="2"/>
  <c r="I2796" i="2"/>
  <c r="I2795" i="2"/>
  <c r="I2794" i="2"/>
  <c r="I2793" i="2"/>
  <c r="I2792" i="2"/>
  <c r="I2791" i="2"/>
  <c r="I2790" i="2"/>
  <c r="I2789" i="2"/>
  <c r="I2788" i="2"/>
  <c r="I2787" i="2"/>
  <c r="I2786" i="2"/>
  <c r="I2785" i="2"/>
  <c r="I2784" i="2"/>
  <c r="I2783" i="2"/>
  <c r="I2782" i="2"/>
  <c r="I2781" i="2"/>
  <c r="I2780" i="2"/>
  <c r="I2779" i="2"/>
  <c r="I2778" i="2"/>
  <c r="I2777" i="2"/>
  <c r="I2776" i="2"/>
  <c r="I2775" i="2"/>
  <c r="I2774" i="2"/>
  <c r="I2773" i="2"/>
  <c r="I2772" i="2"/>
  <c r="I2771" i="2"/>
  <c r="I2770" i="2"/>
  <c r="I2769" i="2"/>
  <c r="I2768" i="2"/>
  <c r="I2767" i="2"/>
  <c r="I2766" i="2"/>
  <c r="I2765" i="2"/>
  <c r="I2764" i="2"/>
  <c r="I2763" i="2"/>
  <c r="I2762" i="2"/>
  <c r="I2761" i="2"/>
  <c r="I2760" i="2"/>
  <c r="I2759" i="2"/>
  <c r="I2758" i="2"/>
  <c r="I2757" i="2"/>
  <c r="I2756" i="2"/>
  <c r="I2755" i="2"/>
  <c r="I2754" i="2"/>
  <c r="I2753" i="2"/>
  <c r="I2752" i="2"/>
  <c r="I2751" i="2"/>
  <c r="I2750" i="2"/>
  <c r="I2749" i="2"/>
  <c r="I2748" i="2"/>
  <c r="I2747" i="2"/>
  <c r="I2746" i="2"/>
  <c r="I2745" i="2"/>
  <c r="I2744" i="2"/>
  <c r="I2743" i="2"/>
  <c r="I2742" i="2"/>
  <c r="I2741" i="2"/>
  <c r="I2740" i="2"/>
  <c r="I2739" i="2"/>
  <c r="I2738" i="2"/>
  <c r="I2737" i="2"/>
  <c r="I2736" i="2"/>
  <c r="I2735" i="2"/>
  <c r="I2734" i="2"/>
  <c r="I2733" i="2"/>
  <c r="I2732" i="2"/>
  <c r="I2731" i="2"/>
  <c r="I2730" i="2"/>
  <c r="I2729" i="2"/>
  <c r="I2728" i="2"/>
  <c r="I2727" i="2"/>
  <c r="I2726" i="2"/>
  <c r="I2725" i="2"/>
  <c r="I2724" i="2"/>
  <c r="I2723" i="2"/>
  <c r="I2722" i="2"/>
  <c r="I2721" i="2"/>
  <c r="I2720" i="2"/>
  <c r="I2719" i="2"/>
  <c r="I2718" i="2"/>
  <c r="I2717" i="2"/>
  <c r="I2716" i="2"/>
  <c r="I2715" i="2"/>
  <c r="I2714" i="2"/>
  <c r="I2713" i="2"/>
  <c r="I2712" i="2"/>
  <c r="I2711" i="2"/>
  <c r="I2710" i="2"/>
  <c r="I2709" i="2"/>
  <c r="I2708" i="2"/>
  <c r="I2707" i="2"/>
  <c r="I2706" i="2"/>
  <c r="I2705" i="2"/>
  <c r="I2704" i="2"/>
  <c r="I2703" i="2"/>
  <c r="I2702" i="2"/>
  <c r="I2701" i="2"/>
  <c r="I2700" i="2"/>
  <c r="I2699" i="2"/>
  <c r="I2698" i="2"/>
  <c r="I2697" i="2"/>
  <c r="I2696" i="2"/>
  <c r="I2695" i="2"/>
  <c r="I2694" i="2"/>
  <c r="I2693" i="2"/>
  <c r="I2692" i="2"/>
  <c r="I2691" i="2"/>
  <c r="I2690" i="2"/>
  <c r="I2689" i="2"/>
  <c r="I2688" i="2"/>
  <c r="I2687" i="2"/>
  <c r="I2686" i="2"/>
  <c r="I2685" i="2"/>
  <c r="I2684" i="2"/>
  <c r="I2683" i="2"/>
  <c r="I2682" i="2"/>
  <c r="I2681" i="2"/>
  <c r="I2680" i="2"/>
  <c r="I2679" i="2"/>
  <c r="I2678" i="2"/>
  <c r="I2677" i="2"/>
  <c r="I2676" i="2"/>
  <c r="I2675" i="2"/>
  <c r="I2674" i="2"/>
  <c r="I2673" i="2"/>
  <c r="I2672" i="2"/>
  <c r="I2671" i="2"/>
  <c r="I2670" i="2"/>
  <c r="I2669" i="2"/>
  <c r="I2668" i="2"/>
  <c r="I2667" i="2"/>
  <c r="I2666" i="2"/>
  <c r="I2665" i="2"/>
  <c r="I2664" i="2"/>
  <c r="I2663" i="2"/>
  <c r="I2662" i="2"/>
  <c r="I2661" i="2"/>
  <c r="I2660" i="2"/>
  <c r="I2659" i="2"/>
  <c r="I2658" i="2"/>
  <c r="I2657" i="2"/>
  <c r="I2656" i="2"/>
  <c r="I2655" i="2"/>
  <c r="I2654" i="2"/>
  <c r="I2653" i="2"/>
  <c r="I2652" i="2"/>
  <c r="I2651" i="2"/>
  <c r="I2650" i="2"/>
  <c r="I2649" i="2"/>
  <c r="I2648" i="2"/>
  <c r="I2647" i="2"/>
  <c r="I2646" i="2"/>
  <c r="I2645" i="2"/>
  <c r="I2644" i="2"/>
  <c r="I2643" i="2"/>
  <c r="I2642" i="2"/>
  <c r="I2641" i="2"/>
  <c r="I2640" i="2"/>
  <c r="I2639" i="2"/>
  <c r="I2638" i="2"/>
  <c r="I2637" i="2"/>
  <c r="I2636" i="2"/>
  <c r="I2635" i="2"/>
  <c r="I2634" i="2"/>
  <c r="I2633" i="2"/>
  <c r="I2632" i="2"/>
  <c r="I2631" i="2"/>
  <c r="I2630" i="2"/>
  <c r="I2629" i="2"/>
  <c r="I2628" i="2"/>
  <c r="I2627" i="2"/>
  <c r="I2626" i="2"/>
  <c r="I2625" i="2"/>
  <c r="I2624" i="2"/>
  <c r="I2623" i="2"/>
  <c r="I2622" i="2"/>
  <c r="I2621" i="2"/>
  <c r="I2620" i="2"/>
  <c r="I2619" i="2"/>
  <c r="I2618" i="2"/>
  <c r="I2617" i="2"/>
  <c r="I2616" i="2"/>
  <c r="I2615" i="2"/>
  <c r="I2614" i="2"/>
  <c r="I2613" i="2"/>
  <c r="I2612" i="2"/>
  <c r="I2611" i="2"/>
  <c r="I2610" i="2"/>
  <c r="I2609" i="2"/>
  <c r="I2608" i="2"/>
  <c r="I2607" i="2"/>
  <c r="I2606" i="2"/>
  <c r="I2605" i="2"/>
  <c r="I2604" i="2"/>
  <c r="I2603" i="2"/>
  <c r="I2602" i="2"/>
  <c r="I2601" i="2"/>
  <c r="I2600" i="2"/>
  <c r="I2599" i="2"/>
  <c r="I2598" i="2"/>
  <c r="I2597" i="2"/>
  <c r="I2596" i="2"/>
  <c r="I2595" i="2"/>
  <c r="I2594" i="2"/>
  <c r="I2593" i="2"/>
  <c r="I2592" i="2"/>
  <c r="I2591" i="2"/>
  <c r="I2590" i="2"/>
  <c r="I2589" i="2"/>
  <c r="I2588" i="2"/>
  <c r="I2587" i="2"/>
  <c r="I2586" i="2"/>
  <c r="I2585" i="2"/>
  <c r="I2584" i="2"/>
  <c r="I2583" i="2"/>
  <c r="I2582" i="2"/>
  <c r="I2581" i="2"/>
  <c r="I2580" i="2"/>
  <c r="I2579" i="2"/>
  <c r="I2578" i="2"/>
  <c r="I2577" i="2"/>
  <c r="I2576" i="2"/>
  <c r="I2575" i="2"/>
  <c r="I2574" i="2"/>
  <c r="I2573" i="2"/>
  <c r="I2572" i="2"/>
  <c r="I2571" i="2"/>
  <c r="I2570" i="2"/>
  <c r="I2569" i="2"/>
  <c r="I2568" i="2"/>
  <c r="I2567" i="2"/>
  <c r="I2566" i="2"/>
  <c r="I2565" i="2"/>
  <c r="I2564" i="2"/>
  <c r="I2563" i="2"/>
  <c r="I2562" i="2"/>
  <c r="I2561" i="2"/>
  <c r="I2560" i="2"/>
  <c r="I2559" i="2"/>
  <c r="I2558" i="2"/>
  <c r="I2557" i="2"/>
  <c r="I2556" i="2"/>
  <c r="I2555" i="2"/>
  <c r="I2554" i="2"/>
  <c r="I2553" i="2"/>
  <c r="I2552" i="2"/>
  <c r="I2551" i="2"/>
  <c r="I2550" i="2"/>
  <c r="I2549" i="2"/>
  <c r="I2548" i="2"/>
  <c r="I2547" i="2"/>
  <c r="I2546" i="2"/>
  <c r="I2545" i="2"/>
  <c r="I2544" i="2"/>
  <c r="I2543" i="2"/>
  <c r="I2542" i="2"/>
  <c r="I2541" i="2"/>
  <c r="I2540" i="2"/>
  <c r="I2539" i="2"/>
  <c r="I2538" i="2"/>
  <c r="I2537" i="2"/>
  <c r="I2536" i="2"/>
  <c r="I2535" i="2"/>
  <c r="I2534" i="2"/>
  <c r="I2533" i="2"/>
  <c r="I2532" i="2"/>
  <c r="I2531" i="2"/>
  <c r="I2530" i="2"/>
  <c r="I2529" i="2"/>
  <c r="I2528" i="2"/>
  <c r="I2527" i="2"/>
  <c r="I2526" i="2"/>
  <c r="I2525" i="2"/>
  <c r="I2524" i="2"/>
  <c r="I2523" i="2"/>
  <c r="I2522" i="2"/>
  <c r="I2521" i="2"/>
  <c r="I2520" i="2"/>
  <c r="I2519" i="2"/>
  <c r="I2518" i="2"/>
  <c r="I2517" i="2"/>
  <c r="I2516" i="2"/>
  <c r="I2515" i="2"/>
  <c r="I2514" i="2"/>
  <c r="I2513" i="2"/>
  <c r="I2512" i="2"/>
  <c r="I2511" i="2"/>
  <c r="I2510" i="2"/>
  <c r="I2509" i="2"/>
  <c r="I2508" i="2"/>
  <c r="I2507" i="2"/>
  <c r="I2506" i="2"/>
  <c r="I2505" i="2"/>
  <c r="I2504" i="2"/>
  <c r="I2503" i="2"/>
  <c r="I2502" i="2"/>
  <c r="I2501" i="2"/>
  <c r="I2500" i="2"/>
  <c r="I2499" i="2"/>
  <c r="I2498" i="2"/>
  <c r="I2497" i="2"/>
  <c r="I2496" i="2"/>
  <c r="I2495" i="2"/>
  <c r="I2494" i="2"/>
  <c r="I2493" i="2"/>
  <c r="I2492" i="2"/>
  <c r="I2491" i="2"/>
  <c r="I2490" i="2"/>
  <c r="I2489" i="2"/>
  <c r="I2488" i="2"/>
  <c r="I2487" i="2"/>
  <c r="I2486" i="2"/>
  <c r="I2485" i="2"/>
  <c r="I2484" i="2"/>
  <c r="I2483" i="2"/>
  <c r="I2482" i="2"/>
  <c r="I2481" i="2"/>
  <c r="I2480" i="2"/>
  <c r="I2479" i="2"/>
  <c r="I2478" i="2"/>
  <c r="I2477" i="2"/>
  <c r="I2476" i="2"/>
  <c r="I2475" i="2"/>
  <c r="I2474" i="2"/>
  <c r="I2473" i="2"/>
  <c r="I2472" i="2"/>
  <c r="I2471" i="2"/>
  <c r="I2470" i="2"/>
  <c r="I2469" i="2"/>
  <c r="I2468" i="2"/>
  <c r="I2467" i="2"/>
  <c r="I2466" i="2"/>
  <c r="I2465" i="2"/>
  <c r="I2464" i="2"/>
  <c r="I2463" i="2"/>
  <c r="I2462" i="2"/>
  <c r="I2461" i="2"/>
  <c r="I2460" i="2"/>
  <c r="I2459" i="2"/>
  <c r="I2458" i="2"/>
  <c r="I2457" i="2"/>
  <c r="I2456" i="2"/>
  <c r="I2455" i="2"/>
  <c r="I2454" i="2"/>
  <c r="I2453" i="2"/>
  <c r="I2452" i="2"/>
  <c r="I2451" i="2"/>
  <c r="I2450" i="2"/>
  <c r="I2449" i="2"/>
  <c r="I2448" i="2"/>
  <c r="I2447" i="2"/>
  <c r="I2446" i="2"/>
  <c r="I2445" i="2"/>
  <c r="I2444" i="2"/>
  <c r="I2443" i="2"/>
  <c r="I2442" i="2"/>
  <c r="I2441" i="2"/>
  <c r="I2440" i="2"/>
  <c r="I2439" i="2"/>
  <c r="I2438" i="2"/>
  <c r="I2437" i="2"/>
  <c r="I2436" i="2"/>
  <c r="I2435" i="2"/>
  <c r="I2434" i="2"/>
  <c r="I2433" i="2"/>
  <c r="I2432" i="2"/>
  <c r="I2431" i="2"/>
  <c r="I2430" i="2"/>
  <c r="I2429" i="2"/>
  <c r="I2428" i="2"/>
  <c r="I2427" i="2"/>
  <c r="I2426" i="2"/>
  <c r="I2425" i="2"/>
  <c r="I2424" i="2"/>
  <c r="I2423" i="2"/>
  <c r="I2422" i="2"/>
  <c r="I2421" i="2"/>
  <c r="I2420" i="2"/>
  <c r="I2419" i="2"/>
  <c r="I2418" i="2"/>
  <c r="I2417" i="2"/>
  <c r="I2416" i="2"/>
  <c r="I2415" i="2"/>
  <c r="I2414" i="2"/>
  <c r="I2413" i="2"/>
  <c r="I2412" i="2"/>
  <c r="I2411" i="2"/>
  <c r="I2410" i="2"/>
  <c r="I2409" i="2"/>
  <c r="I2408" i="2"/>
  <c r="I2407" i="2"/>
  <c r="I2406" i="2"/>
  <c r="I2405" i="2"/>
  <c r="I2404" i="2"/>
  <c r="I2403" i="2"/>
  <c r="I2402" i="2"/>
  <c r="I2401" i="2"/>
  <c r="I2400" i="2"/>
  <c r="I2399" i="2"/>
  <c r="I2398" i="2"/>
  <c r="I2397" i="2"/>
  <c r="I2396" i="2"/>
  <c r="I2395" i="2"/>
  <c r="I2394" i="2"/>
  <c r="I2393" i="2"/>
  <c r="I2392" i="2"/>
  <c r="I2391" i="2"/>
  <c r="I2390" i="2"/>
  <c r="I2389" i="2"/>
  <c r="I2388" i="2"/>
  <c r="I2387" i="2"/>
  <c r="I2386" i="2"/>
  <c r="I2385" i="2"/>
  <c r="I2384" i="2"/>
  <c r="I2383" i="2"/>
  <c r="I2382" i="2"/>
  <c r="I2381" i="2"/>
  <c r="I2380" i="2"/>
  <c r="I2379" i="2"/>
  <c r="I2378" i="2"/>
  <c r="I2377" i="2"/>
  <c r="I2376" i="2"/>
  <c r="I2375" i="2"/>
  <c r="I2374" i="2"/>
  <c r="I2373" i="2"/>
  <c r="I2372" i="2"/>
  <c r="I2371" i="2"/>
  <c r="I2370" i="2"/>
  <c r="I2369" i="2"/>
  <c r="I2368" i="2"/>
  <c r="I2367" i="2"/>
  <c r="I2366" i="2"/>
  <c r="I2365" i="2"/>
  <c r="I2364" i="2"/>
  <c r="I2363" i="2"/>
  <c r="I2362" i="2"/>
  <c r="I2361" i="2"/>
  <c r="I2360" i="2"/>
  <c r="I2359" i="2"/>
  <c r="I2358" i="2"/>
  <c r="I2357" i="2"/>
  <c r="I2356" i="2"/>
  <c r="I2355" i="2"/>
  <c r="I2354" i="2"/>
  <c r="I2353" i="2"/>
  <c r="I2352" i="2"/>
  <c r="I2351" i="2"/>
  <c r="I2350" i="2"/>
  <c r="I2349" i="2"/>
  <c r="I2348" i="2"/>
  <c r="I2347" i="2"/>
  <c r="I2346" i="2"/>
  <c r="I2345" i="2"/>
  <c r="I2344" i="2"/>
  <c r="I2343" i="2"/>
  <c r="I2342" i="2"/>
  <c r="I2341" i="2"/>
  <c r="I2340" i="2"/>
  <c r="I2339" i="2"/>
  <c r="I2338" i="2"/>
  <c r="I2337" i="2"/>
  <c r="I2336" i="2"/>
  <c r="I2335" i="2"/>
  <c r="I2334" i="2"/>
  <c r="I2333" i="2"/>
  <c r="I2332" i="2"/>
  <c r="I2331" i="2"/>
  <c r="I2330" i="2"/>
  <c r="I2329" i="2"/>
  <c r="I2328" i="2"/>
  <c r="I2327" i="2"/>
  <c r="I2326" i="2"/>
  <c r="I2325" i="2"/>
  <c r="I2324" i="2"/>
  <c r="I2323" i="2"/>
  <c r="I2322" i="2"/>
  <c r="I2321" i="2"/>
  <c r="I2320" i="2"/>
  <c r="I2319" i="2"/>
  <c r="I2318" i="2"/>
  <c r="I2317" i="2"/>
  <c r="I2316" i="2"/>
  <c r="I2315" i="2"/>
  <c r="I2314" i="2"/>
  <c r="I2313" i="2"/>
  <c r="I2312" i="2"/>
  <c r="I2311" i="2"/>
  <c r="I2310" i="2"/>
  <c r="I2309" i="2"/>
  <c r="I2308" i="2"/>
  <c r="I2307" i="2"/>
  <c r="I2306" i="2"/>
  <c r="I2305" i="2"/>
  <c r="I2304" i="2"/>
  <c r="I2303" i="2"/>
  <c r="I2302" i="2"/>
  <c r="I2301" i="2"/>
  <c r="I2300" i="2"/>
  <c r="I2299" i="2"/>
  <c r="I2298" i="2"/>
  <c r="I2297" i="2"/>
  <c r="I2296" i="2"/>
  <c r="I2295" i="2"/>
  <c r="I2294" i="2"/>
  <c r="I2293" i="2"/>
  <c r="I2292" i="2"/>
  <c r="I2291" i="2"/>
  <c r="I2290" i="2"/>
  <c r="I2289" i="2"/>
  <c r="I2288" i="2"/>
  <c r="I2287" i="2"/>
  <c r="I2286" i="2"/>
  <c r="I2285" i="2"/>
  <c r="I2284" i="2"/>
  <c r="I2283" i="2"/>
  <c r="I2282" i="2"/>
  <c r="I2281" i="2"/>
  <c r="I2280" i="2"/>
  <c r="I2279" i="2"/>
  <c r="I2278" i="2"/>
  <c r="I2277" i="2"/>
  <c r="I2276" i="2"/>
  <c r="I2275" i="2"/>
  <c r="I2274" i="2"/>
  <c r="I2273" i="2"/>
  <c r="I2272" i="2"/>
  <c r="I2271" i="2"/>
  <c r="I2270" i="2"/>
  <c r="I2269" i="2"/>
  <c r="I2268" i="2"/>
  <c r="I2267" i="2"/>
  <c r="I2266" i="2"/>
  <c r="I2265" i="2"/>
  <c r="I2264" i="2"/>
  <c r="I2263" i="2"/>
  <c r="I2262" i="2"/>
  <c r="I2261" i="2"/>
  <c r="I2260" i="2"/>
  <c r="I2259" i="2"/>
  <c r="I2258" i="2"/>
  <c r="I2257" i="2"/>
  <c r="I2256" i="2"/>
  <c r="I2255" i="2"/>
  <c r="I2254" i="2"/>
  <c r="I2253" i="2"/>
  <c r="I2252" i="2"/>
  <c r="I2251" i="2"/>
  <c r="I2250" i="2"/>
  <c r="I2249" i="2"/>
  <c r="I2248" i="2"/>
  <c r="I2247" i="2"/>
  <c r="I2246" i="2"/>
  <c r="I2245" i="2"/>
  <c r="I2244" i="2"/>
  <c r="I2243" i="2"/>
  <c r="I2242" i="2"/>
  <c r="I2241" i="2"/>
  <c r="I2240" i="2"/>
  <c r="I2239" i="2"/>
  <c r="I2238" i="2"/>
  <c r="I2237" i="2"/>
  <c r="I2236" i="2"/>
  <c r="I2235" i="2"/>
  <c r="I2234" i="2"/>
  <c r="I2233" i="2"/>
  <c r="I2232" i="2"/>
  <c r="I2231" i="2"/>
  <c r="I2230" i="2"/>
  <c r="I2229" i="2"/>
  <c r="I2228" i="2"/>
  <c r="I2227" i="2"/>
  <c r="I2226" i="2"/>
  <c r="I2225" i="2"/>
  <c r="I2224" i="2"/>
  <c r="I2223" i="2"/>
  <c r="I2222" i="2"/>
  <c r="I2221" i="2"/>
  <c r="I2220" i="2"/>
  <c r="I2219" i="2"/>
  <c r="I2218" i="2"/>
  <c r="I2217" i="2"/>
  <c r="I2216" i="2"/>
  <c r="I2215" i="2"/>
  <c r="I2214" i="2"/>
  <c r="I2213" i="2"/>
  <c r="I2212" i="2"/>
  <c r="I2211" i="2"/>
  <c r="I2210" i="2"/>
  <c r="I2209" i="2"/>
  <c r="I2208" i="2"/>
  <c r="I2207" i="2"/>
  <c r="I2206" i="2"/>
  <c r="I2205" i="2"/>
  <c r="I2204" i="2"/>
  <c r="I2203" i="2"/>
  <c r="I2202" i="2"/>
  <c r="I2201" i="2"/>
  <c r="I2200" i="2"/>
  <c r="I2199" i="2"/>
  <c r="I2198" i="2"/>
  <c r="I2197" i="2"/>
  <c r="I2196" i="2"/>
  <c r="I2195" i="2"/>
  <c r="I2194" i="2"/>
  <c r="I2193" i="2"/>
  <c r="I2192" i="2"/>
  <c r="I2191" i="2"/>
  <c r="I2190" i="2"/>
  <c r="I2189" i="2"/>
  <c r="I2188" i="2"/>
  <c r="I2187" i="2"/>
  <c r="I2186" i="2"/>
  <c r="I2185" i="2"/>
  <c r="I2184" i="2"/>
  <c r="I2183" i="2"/>
  <c r="I2182" i="2"/>
  <c r="I2181" i="2"/>
  <c r="I2180" i="2"/>
  <c r="I2179" i="2"/>
  <c r="I2178" i="2"/>
  <c r="I2177" i="2"/>
  <c r="I2176" i="2"/>
  <c r="I2175" i="2"/>
  <c r="I2174" i="2"/>
  <c r="I2173" i="2"/>
  <c r="I2172" i="2"/>
  <c r="I2171" i="2"/>
  <c r="I2170" i="2"/>
  <c r="I2169" i="2"/>
  <c r="I2168" i="2"/>
  <c r="I2167" i="2"/>
  <c r="I2166" i="2"/>
  <c r="I2165" i="2"/>
  <c r="I2164" i="2"/>
  <c r="I2163" i="2"/>
  <c r="I2162" i="2"/>
  <c r="I2161" i="2"/>
  <c r="I2160" i="2"/>
  <c r="I2159" i="2"/>
  <c r="I2158" i="2"/>
  <c r="I2157" i="2"/>
  <c r="I2156" i="2"/>
  <c r="I2155" i="2"/>
  <c r="I2154" i="2"/>
  <c r="I2153" i="2"/>
  <c r="I2152" i="2"/>
  <c r="I2151" i="2"/>
  <c r="I2150" i="2"/>
  <c r="I2149" i="2"/>
  <c r="I2148" i="2"/>
  <c r="I2147" i="2"/>
  <c r="I2146" i="2"/>
  <c r="I2145" i="2"/>
  <c r="I2144" i="2"/>
  <c r="I2143" i="2"/>
  <c r="I2142" i="2"/>
  <c r="I2141" i="2"/>
  <c r="I2140" i="2"/>
  <c r="I2139" i="2"/>
  <c r="I2138" i="2"/>
  <c r="I2137" i="2"/>
  <c r="I2136" i="2"/>
  <c r="I2135" i="2"/>
  <c r="I2134" i="2"/>
  <c r="I2133" i="2"/>
  <c r="I2132" i="2"/>
  <c r="I2131" i="2"/>
  <c r="I2130" i="2"/>
  <c r="I2129" i="2"/>
  <c r="I2128" i="2"/>
  <c r="I2127" i="2"/>
  <c r="I2126" i="2"/>
  <c r="I2125" i="2"/>
  <c r="I2124" i="2"/>
  <c r="I2123" i="2"/>
  <c r="I2122" i="2"/>
  <c r="I2121" i="2"/>
  <c r="I2120" i="2"/>
  <c r="I2119" i="2"/>
  <c r="I2118" i="2"/>
  <c r="I2117" i="2"/>
  <c r="I2116" i="2"/>
  <c r="I2115" i="2"/>
  <c r="I2114" i="2"/>
  <c r="I2113" i="2"/>
  <c r="I2112" i="2"/>
  <c r="I2111" i="2"/>
  <c r="I2110" i="2"/>
  <c r="I2109" i="2"/>
  <c r="I2108" i="2"/>
  <c r="I2107" i="2"/>
  <c r="I2106" i="2"/>
  <c r="I2105" i="2"/>
  <c r="I2104" i="2"/>
  <c r="I2103" i="2"/>
  <c r="I2102" i="2"/>
  <c r="I2101" i="2"/>
  <c r="I2100" i="2"/>
  <c r="I2099" i="2"/>
  <c r="I2098" i="2"/>
  <c r="I2097" i="2"/>
  <c r="I2096" i="2"/>
  <c r="I2095" i="2"/>
  <c r="I2094" i="2"/>
  <c r="I2093" i="2"/>
  <c r="I2092" i="2"/>
  <c r="I2091" i="2"/>
  <c r="I2090" i="2"/>
  <c r="I2089" i="2"/>
  <c r="I2088" i="2"/>
  <c r="I2087" i="2"/>
  <c r="I2086" i="2"/>
  <c r="I2085" i="2"/>
  <c r="I2084" i="2"/>
  <c r="I2083" i="2"/>
  <c r="I2082" i="2"/>
  <c r="I2081" i="2"/>
  <c r="I2080" i="2"/>
  <c r="I2079" i="2"/>
  <c r="I2078" i="2"/>
  <c r="I2077" i="2"/>
  <c r="I2076" i="2"/>
  <c r="I2075" i="2"/>
  <c r="I2074" i="2"/>
  <c r="I2073" i="2"/>
  <c r="I2072" i="2"/>
  <c r="I2071" i="2"/>
  <c r="I2070" i="2"/>
  <c r="I2069" i="2"/>
  <c r="I2068" i="2"/>
  <c r="I2067" i="2"/>
  <c r="I2066" i="2"/>
  <c r="I2065" i="2"/>
  <c r="I2064" i="2"/>
  <c r="I2063" i="2"/>
  <c r="I2062" i="2"/>
  <c r="I2061" i="2"/>
  <c r="I2060" i="2"/>
  <c r="I2059" i="2"/>
  <c r="I2058" i="2"/>
  <c r="I2057" i="2"/>
  <c r="I2056" i="2"/>
  <c r="I2055" i="2"/>
  <c r="I2054" i="2"/>
  <c r="I2053" i="2"/>
  <c r="I2052" i="2"/>
  <c r="I2051" i="2"/>
  <c r="I2050" i="2"/>
  <c r="I2049" i="2"/>
  <c r="I2048" i="2"/>
  <c r="I2047" i="2"/>
  <c r="I2046" i="2"/>
  <c r="I2045" i="2"/>
  <c r="I2044" i="2"/>
  <c r="I2043" i="2"/>
  <c r="I2042" i="2"/>
  <c r="I2041" i="2"/>
  <c r="I2040" i="2"/>
  <c r="I2039" i="2"/>
  <c r="I2038" i="2"/>
  <c r="I2037" i="2"/>
  <c r="I2036" i="2"/>
  <c r="I2035" i="2"/>
  <c r="I2034" i="2"/>
  <c r="I2033" i="2"/>
  <c r="I2032" i="2"/>
  <c r="I2031" i="2"/>
  <c r="I2030" i="2"/>
  <c r="I2029" i="2"/>
  <c r="I2028" i="2"/>
  <c r="I2027" i="2"/>
  <c r="I2026" i="2"/>
  <c r="I2025" i="2"/>
  <c r="I2024" i="2"/>
  <c r="I2023" i="2"/>
  <c r="I2022" i="2"/>
  <c r="I2021" i="2"/>
  <c r="I2020" i="2"/>
  <c r="I2019" i="2"/>
  <c r="I2018" i="2"/>
  <c r="I2017" i="2"/>
  <c r="I2016" i="2"/>
  <c r="I2015" i="2"/>
  <c r="I2014" i="2"/>
  <c r="I2013" i="2"/>
  <c r="I2012" i="2"/>
  <c r="I2011" i="2"/>
  <c r="I2010" i="2"/>
  <c r="I2009" i="2"/>
  <c r="I2008" i="2"/>
  <c r="I2007" i="2"/>
  <c r="I2006" i="2"/>
  <c r="I2005" i="2"/>
  <c r="I2004" i="2"/>
  <c r="I2003" i="2"/>
  <c r="I2002" i="2"/>
  <c r="I2001" i="2"/>
  <c r="I2000" i="2"/>
  <c r="I1999" i="2"/>
  <c r="I1998" i="2"/>
  <c r="I1997" i="2"/>
  <c r="I1996" i="2"/>
  <c r="I1995" i="2"/>
  <c r="I1994" i="2"/>
  <c r="I1993" i="2"/>
  <c r="I1992" i="2"/>
  <c r="I1991" i="2"/>
  <c r="I1990" i="2"/>
  <c r="I1989" i="2"/>
  <c r="I1988" i="2"/>
  <c r="I1987" i="2"/>
  <c r="I1986" i="2"/>
  <c r="I1985" i="2"/>
  <c r="I1984" i="2"/>
  <c r="I1983" i="2"/>
  <c r="I1982" i="2"/>
  <c r="I1981" i="2"/>
  <c r="I1980" i="2"/>
  <c r="I1979" i="2"/>
  <c r="I1978" i="2"/>
  <c r="I1977" i="2"/>
  <c r="I1976" i="2"/>
  <c r="I1975" i="2"/>
  <c r="I1974" i="2"/>
  <c r="I1973" i="2"/>
  <c r="I1972" i="2"/>
  <c r="I1971" i="2"/>
  <c r="I1970" i="2"/>
  <c r="I1969" i="2"/>
  <c r="I1968" i="2"/>
  <c r="I1967" i="2"/>
  <c r="I1966" i="2"/>
  <c r="I1965" i="2"/>
  <c r="I1964" i="2"/>
  <c r="I1963" i="2"/>
  <c r="I1962" i="2"/>
  <c r="I1961" i="2"/>
  <c r="I1960" i="2"/>
  <c r="I1959" i="2"/>
  <c r="I1958" i="2"/>
  <c r="I1957" i="2"/>
  <c r="I1956" i="2"/>
  <c r="I1955" i="2"/>
  <c r="I1954" i="2"/>
  <c r="I1953" i="2"/>
  <c r="I1952" i="2"/>
  <c r="I1951" i="2"/>
  <c r="I1950" i="2"/>
  <c r="I1949" i="2"/>
  <c r="I1948" i="2"/>
  <c r="I1947" i="2"/>
  <c r="I1946" i="2"/>
  <c r="I1945" i="2"/>
  <c r="I1944" i="2"/>
  <c r="I1943" i="2"/>
  <c r="I1942" i="2"/>
  <c r="I1941" i="2"/>
  <c r="I1940" i="2"/>
  <c r="I1939" i="2"/>
  <c r="I1938" i="2"/>
  <c r="I1937" i="2"/>
  <c r="I1936" i="2"/>
  <c r="I1935" i="2"/>
  <c r="I1934" i="2"/>
  <c r="I1933" i="2"/>
  <c r="I1932" i="2"/>
  <c r="I1931" i="2"/>
  <c r="I1930" i="2"/>
  <c r="I1929" i="2"/>
  <c r="I1928" i="2"/>
  <c r="I1927" i="2"/>
  <c r="I1926" i="2"/>
  <c r="I1925" i="2"/>
  <c r="I1924" i="2"/>
  <c r="I1923" i="2"/>
  <c r="I1922" i="2"/>
  <c r="I1921" i="2"/>
  <c r="I1920" i="2"/>
  <c r="I1919" i="2"/>
  <c r="I1918" i="2"/>
  <c r="I1917" i="2"/>
  <c r="I1916" i="2"/>
  <c r="I1915" i="2"/>
  <c r="I1914" i="2"/>
  <c r="I1913" i="2"/>
  <c r="I1912" i="2"/>
  <c r="I1911" i="2"/>
  <c r="I1910" i="2"/>
  <c r="I1909" i="2"/>
  <c r="I1908" i="2"/>
  <c r="I1907" i="2"/>
  <c r="I1906" i="2"/>
  <c r="I1905" i="2"/>
  <c r="I1904" i="2"/>
  <c r="I1903" i="2"/>
  <c r="I1902" i="2"/>
  <c r="I1901" i="2"/>
  <c r="I1900" i="2"/>
  <c r="I1899" i="2"/>
  <c r="I1898" i="2"/>
  <c r="I1897" i="2"/>
  <c r="I1896" i="2"/>
  <c r="I1895" i="2"/>
  <c r="I1894" i="2"/>
  <c r="I1893" i="2"/>
  <c r="I1892" i="2"/>
  <c r="I1891" i="2"/>
  <c r="I1890" i="2"/>
  <c r="I1889" i="2"/>
  <c r="I1888" i="2"/>
  <c r="I1887" i="2"/>
  <c r="I1886" i="2"/>
  <c r="I1885" i="2"/>
  <c r="I1884" i="2"/>
  <c r="I1883" i="2"/>
  <c r="I1882" i="2"/>
  <c r="I1881" i="2"/>
  <c r="I1880" i="2"/>
  <c r="I1879" i="2"/>
  <c r="I1878" i="2"/>
  <c r="I1877" i="2"/>
  <c r="I1876" i="2"/>
  <c r="I1875" i="2"/>
  <c r="I1874" i="2"/>
  <c r="I1873" i="2"/>
  <c r="I1872" i="2"/>
  <c r="I1871" i="2"/>
  <c r="I1870" i="2"/>
  <c r="I1869" i="2"/>
  <c r="I1868" i="2"/>
  <c r="I1867" i="2"/>
  <c r="I1866" i="2"/>
  <c r="I1865" i="2"/>
  <c r="I1864" i="2"/>
  <c r="I1863" i="2"/>
  <c r="I1862" i="2"/>
  <c r="I1861" i="2"/>
  <c r="I1860" i="2"/>
  <c r="I1859" i="2"/>
  <c r="I1858" i="2"/>
  <c r="I1857" i="2"/>
  <c r="I1856" i="2"/>
  <c r="I1855" i="2"/>
  <c r="I1854" i="2"/>
  <c r="I1853" i="2"/>
  <c r="I1852" i="2"/>
  <c r="I1851" i="2"/>
  <c r="I1850" i="2"/>
  <c r="I1849" i="2"/>
  <c r="I1848" i="2"/>
  <c r="I1847" i="2"/>
  <c r="I1846" i="2"/>
  <c r="I1845" i="2"/>
  <c r="I1844" i="2"/>
  <c r="I1843" i="2"/>
  <c r="I1842" i="2"/>
  <c r="I1841" i="2"/>
  <c r="I1840" i="2"/>
  <c r="I1839" i="2"/>
  <c r="I1838" i="2"/>
  <c r="I1837" i="2"/>
  <c r="I1836" i="2"/>
  <c r="I1835" i="2"/>
  <c r="I1834" i="2"/>
  <c r="I1833" i="2"/>
  <c r="I1832" i="2"/>
  <c r="I1831" i="2"/>
  <c r="I1830" i="2"/>
  <c r="I1829" i="2"/>
  <c r="I1828" i="2"/>
  <c r="I1827" i="2"/>
  <c r="I1826" i="2"/>
  <c r="I1825" i="2"/>
  <c r="I1824" i="2"/>
  <c r="I1823" i="2"/>
  <c r="I1822" i="2"/>
  <c r="I1821" i="2"/>
  <c r="I1820" i="2"/>
  <c r="I1819" i="2"/>
  <c r="I1818" i="2"/>
  <c r="I1817" i="2"/>
  <c r="I1816" i="2"/>
  <c r="I1815" i="2"/>
  <c r="I1814" i="2"/>
  <c r="I1813" i="2"/>
  <c r="I1812" i="2"/>
  <c r="I1811" i="2"/>
  <c r="I1810" i="2"/>
  <c r="I1809" i="2"/>
  <c r="I1808" i="2"/>
  <c r="I1807" i="2"/>
  <c r="I1806" i="2"/>
  <c r="I1805" i="2"/>
  <c r="I1804" i="2"/>
  <c r="I1803" i="2"/>
  <c r="I1802" i="2"/>
  <c r="I1801" i="2"/>
  <c r="I1800" i="2"/>
  <c r="I1799" i="2"/>
  <c r="I1798" i="2"/>
  <c r="I1797" i="2"/>
  <c r="I1796" i="2"/>
  <c r="I1795" i="2"/>
  <c r="I1794" i="2"/>
  <c r="I1793" i="2"/>
  <c r="I1792" i="2"/>
  <c r="I1791" i="2"/>
  <c r="I1790" i="2"/>
  <c r="I1789" i="2"/>
  <c r="I1788" i="2"/>
  <c r="I1787" i="2"/>
  <c r="I1786" i="2"/>
  <c r="I1785" i="2"/>
  <c r="I1784" i="2"/>
  <c r="I1783" i="2"/>
  <c r="I1782" i="2"/>
  <c r="I1781" i="2"/>
  <c r="I1780" i="2"/>
  <c r="I1779" i="2"/>
  <c r="I1778" i="2"/>
  <c r="I1777" i="2"/>
  <c r="I1776" i="2"/>
  <c r="I1775" i="2"/>
  <c r="I1774" i="2"/>
  <c r="I1773" i="2"/>
  <c r="I1772" i="2"/>
  <c r="I1771" i="2"/>
  <c r="I1770" i="2"/>
  <c r="I1769" i="2"/>
  <c r="I1768" i="2"/>
  <c r="I1767" i="2"/>
  <c r="I1766" i="2"/>
  <c r="I1765" i="2"/>
  <c r="I1764" i="2"/>
  <c r="I1763" i="2"/>
  <c r="I1762" i="2"/>
  <c r="I1761" i="2"/>
  <c r="I1760" i="2"/>
  <c r="I1759" i="2"/>
  <c r="I1758" i="2"/>
  <c r="I1757" i="2"/>
  <c r="I1756" i="2"/>
  <c r="I1755" i="2"/>
  <c r="I1754" i="2"/>
  <c r="I1753" i="2"/>
  <c r="I1752" i="2"/>
  <c r="I1751" i="2"/>
  <c r="I1750" i="2"/>
  <c r="I1749" i="2"/>
  <c r="I1748" i="2"/>
  <c r="I1747" i="2"/>
  <c r="I1746" i="2"/>
  <c r="I1745" i="2"/>
  <c r="I1744" i="2"/>
  <c r="I1743" i="2"/>
  <c r="I1742" i="2"/>
  <c r="I1741" i="2"/>
  <c r="I1740" i="2"/>
  <c r="I1739" i="2"/>
  <c r="I1738" i="2"/>
  <c r="I1737" i="2"/>
  <c r="I1736" i="2"/>
  <c r="I1735" i="2"/>
  <c r="I1734" i="2"/>
  <c r="I1733" i="2"/>
  <c r="I1732" i="2"/>
  <c r="I1731" i="2"/>
  <c r="I1730" i="2"/>
  <c r="I1729" i="2"/>
  <c r="I1728" i="2"/>
  <c r="I1727" i="2"/>
  <c r="I1726" i="2"/>
  <c r="I1725" i="2"/>
  <c r="I1724" i="2"/>
  <c r="I1723" i="2"/>
  <c r="I1722" i="2"/>
  <c r="I1721" i="2"/>
  <c r="I1720" i="2"/>
  <c r="I1719" i="2"/>
  <c r="I1718" i="2"/>
  <c r="I1717" i="2"/>
  <c r="I1716" i="2"/>
  <c r="I1715" i="2"/>
  <c r="I1714" i="2"/>
  <c r="I1713" i="2"/>
  <c r="I1712" i="2"/>
  <c r="I1711" i="2"/>
  <c r="I1710" i="2"/>
  <c r="I1709" i="2"/>
  <c r="I1708" i="2"/>
  <c r="I1707" i="2"/>
  <c r="I1706" i="2"/>
  <c r="I1705" i="2"/>
  <c r="I1704" i="2"/>
  <c r="I1703" i="2"/>
  <c r="I1702" i="2"/>
  <c r="I1701" i="2"/>
  <c r="I1700" i="2"/>
  <c r="I1699" i="2"/>
  <c r="I1698" i="2"/>
  <c r="I1697" i="2"/>
  <c r="I1696" i="2"/>
  <c r="I1695" i="2"/>
  <c r="I1694" i="2"/>
  <c r="I1693" i="2"/>
  <c r="I1692" i="2"/>
  <c r="I1691" i="2"/>
  <c r="I1690" i="2"/>
  <c r="I1689" i="2"/>
  <c r="I1688" i="2"/>
  <c r="I1687" i="2"/>
  <c r="I1686" i="2"/>
  <c r="I1685" i="2"/>
  <c r="I1684" i="2"/>
  <c r="I1683" i="2"/>
  <c r="I1682" i="2"/>
  <c r="I1681" i="2"/>
  <c r="I1680" i="2"/>
  <c r="I1679" i="2"/>
  <c r="I1678" i="2"/>
  <c r="I1677" i="2"/>
  <c r="I1676" i="2"/>
  <c r="I1675" i="2"/>
  <c r="I1674" i="2"/>
  <c r="I1673" i="2"/>
  <c r="I1672" i="2"/>
  <c r="I1671" i="2"/>
  <c r="I1670" i="2"/>
  <c r="I1669" i="2"/>
  <c r="I1668" i="2"/>
  <c r="I1667" i="2"/>
  <c r="I1666" i="2"/>
  <c r="I1665" i="2"/>
  <c r="I1664" i="2"/>
  <c r="I1663" i="2"/>
  <c r="I1662" i="2"/>
  <c r="I1661" i="2"/>
  <c r="I1660" i="2"/>
  <c r="I1659" i="2"/>
  <c r="I1658" i="2"/>
  <c r="I1657" i="2"/>
  <c r="I1656" i="2"/>
  <c r="I1655" i="2"/>
  <c r="I1654" i="2"/>
  <c r="I1653" i="2"/>
  <c r="I1652" i="2"/>
  <c r="I1651" i="2"/>
  <c r="I1650" i="2"/>
  <c r="I1649" i="2"/>
  <c r="I1648" i="2"/>
  <c r="I1647" i="2"/>
  <c r="I1646" i="2"/>
  <c r="I1645" i="2"/>
  <c r="I1644" i="2"/>
  <c r="I1643" i="2"/>
  <c r="I1642" i="2"/>
  <c r="I1641" i="2"/>
  <c r="I1640" i="2"/>
  <c r="I1639" i="2"/>
  <c r="I1638" i="2"/>
  <c r="I1637" i="2"/>
  <c r="I1636" i="2"/>
  <c r="I1635" i="2"/>
  <c r="I1634" i="2"/>
  <c r="I1633" i="2"/>
  <c r="I1632" i="2"/>
  <c r="I1631" i="2"/>
  <c r="I1630" i="2"/>
  <c r="I1629" i="2"/>
  <c r="I1628" i="2"/>
  <c r="I1627" i="2"/>
  <c r="I1626" i="2"/>
  <c r="I1625" i="2"/>
  <c r="I1624" i="2"/>
  <c r="I1623" i="2"/>
  <c r="I1622" i="2"/>
  <c r="I1621" i="2"/>
  <c r="I1620" i="2"/>
  <c r="I1619" i="2"/>
  <c r="I1618" i="2"/>
  <c r="I1617" i="2"/>
  <c r="I1616" i="2"/>
  <c r="I1615" i="2"/>
  <c r="I1614" i="2"/>
  <c r="I1613" i="2"/>
  <c r="I1612" i="2"/>
  <c r="I1611" i="2"/>
  <c r="I1610" i="2"/>
  <c r="I1609" i="2"/>
  <c r="I1608" i="2"/>
  <c r="I1607" i="2"/>
  <c r="I1606" i="2"/>
  <c r="I1605" i="2"/>
  <c r="I1604" i="2"/>
  <c r="I1603" i="2"/>
  <c r="I1602" i="2"/>
  <c r="I1601" i="2"/>
  <c r="I1600" i="2"/>
  <c r="I1599" i="2"/>
  <c r="I1598" i="2"/>
  <c r="I1597" i="2"/>
  <c r="I1596" i="2"/>
  <c r="I1595" i="2"/>
  <c r="I1594" i="2"/>
  <c r="I1593" i="2"/>
  <c r="I1592" i="2"/>
  <c r="I1591" i="2"/>
  <c r="I1590" i="2"/>
  <c r="I1589" i="2"/>
  <c r="I1588" i="2"/>
  <c r="I1587" i="2"/>
  <c r="I1586" i="2"/>
  <c r="I1585" i="2"/>
  <c r="I1584" i="2"/>
  <c r="I1583" i="2"/>
  <c r="I1582" i="2"/>
  <c r="I1581" i="2"/>
  <c r="I1580" i="2"/>
  <c r="I1579" i="2"/>
  <c r="I1578" i="2"/>
  <c r="I1577" i="2"/>
  <c r="I1576" i="2"/>
  <c r="I1575" i="2"/>
  <c r="I1574" i="2"/>
  <c r="I1573" i="2"/>
  <c r="I1572" i="2"/>
  <c r="I1571" i="2"/>
  <c r="I1570" i="2"/>
  <c r="I1569" i="2"/>
  <c r="I1568" i="2"/>
  <c r="I1567" i="2"/>
  <c r="I1566" i="2"/>
  <c r="I1565" i="2"/>
  <c r="I1564" i="2"/>
  <c r="I1563" i="2"/>
  <c r="I1562" i="2"/>
  <c r="I1561" i="2"/>
  <c r="I1560" i="2"/>
  <c r="I1559" i="2"/>
  <c r="I1558" i="2"/>
  <c r="I1557" i="2"/>
  <c r="I1556" i="2"/>
  <c r="I1555" i="2"/>
  <c r="I1554" i="2"/>
  <c r="I1553" i="2"/>
  <c r="I1552" i="2"/>
  <c r="I1551" i="2"/>
  <c r="I1550" i="2"/>
  <c r="I1549" i="2"/>
  <c r="I1548" i="2"/>
  <c r="I1547" i="2"/>
  <c r="I1546" i="2"/>
  <c r="I1545" i="2"/>
  <c r="I1544" i="2"/>
  <c r="I1543" i="2"/>
  <c r="I1542" i="2"/>
  <c r="I1541" i="2"/>
  <c r="I1540" i="2"/>
  <c r="I1539" i="2"/>
  <c r="I1538" i="2"/>
  <c r="I1537" i="2"/>
  <c r="I1536" i="2"/>
  <c r="I1535" i="2"/>
  <c r="I1534" i="2"/>
  <c r="I1533" i="2"/>
  <c r="I1532" i="2"/>
  <c r="I1531" i="2"/>
  <c r="I1530" i="2"/>
  <c r="I1529" i="2"/>
  <c r="I1528" i="2"/>
  <c r="I1527" i="2"/>
  <c r="I1526" i="2"/>
  <c r="I1525" i="2"/>
  <c r="I1524" i="2"/>
  <c r="I1523" i="2"/>
  <c r="I1522" i="2"/>
  <c r="I1521" i="2"/>
  <c r="I1520" i="2"/>
  <c r="I1519" i="2"/>
  <c r="I1518" i="2"/>
  <c r="I1517" i="2"/>
  <c r="I1516" i="2"/>
  <c r="I1515" i="2"/>
  <c r="I1514" i="2"/>
  <c r="I1513" i="2"/>
  <c r="I1512" i="2"/>
  <c r="I1511" i="2"/>
  <c r="I1510" i="2"/>
  <c r="I1509" i="2"/>
  <c r="I1508" i="2"/>
  <c r="I1507" i="2"/>
  <c r="I1506" i="2"/>
  <c r="I1505" i="2"/>
  <c r="I1504" i="2"/>
  <c r="I1503" i="2"/>
  <c r="I1502" i="2"/>
  <c r="I1501" i="2"/>
  <c r="I1500" i="2"/>
  <c r="I1499" i="2"/>
  <c r="I1498" i="2"/>
  <c r="I1497" i="2"/>
  <c r="I1496" i="2"/>
  <c r="I1495" i="2"/>
  <c r="I1494" i="2"/>
  <c r="I1493" i="2"/>
  <c r="I1492" i="2"/>
  <c r="I1491" i="2"/>
  <c r="I1490" i="2"/>
  <c r="I1489" i="2"/>
  <c r="I1488" i="2"/>
  <c r="I1487" i="2"/>
  <c r="I1486" i="2"/>
  <c r="I1485" i="2"/>
  <c r="I1484" i="2"/>
  <c r="I1483" i="2"/>
  <c r="I1482" i="2"/>
  <c r="I1481" i="2"/>
  <c r="I1480" i="2"/>
  <c r="I1479" i="2"/>
  <c r="I1478" i="2"/>
  <c r="I1477" i="2"/>
  <c r="I1476" i="2"/>
  <c r="I1475" i="2"/>
  <c r="I1474" i="2"/>
  <c r="I1473" i="2"/>
  <c r="I1472" i="2"/>
  <c r="I1471" i="2"/>
  <c r="I1470" i="2"/>
  <c r="I1469" i="2"/>
  <c r="I1468" i="2"/>
  <c r="I1467" i="2"/>
  <c r="I1466" i="2"/>
  <c r="I1465" i="2"/>
  <c r="I1464" i="2"/>
  <c r="I1463" i="2"/>
  <c r="I1462" i="2"/>
  <c r="I1461" i="2"/>
  <c r="I1460" i="2"/>
  <c r="I1459" i="2"/>
  <c r="I1458" i="2"/>
  <c r="I1457" i="2"/>
  <c r="I1456" i="2"/>
  <c r="I1455" i="2"/>
  <c r="I1454" i="2"/>
  <c r="I1453" i="2"/>
  <c r="I1452" i="2"/>
  <c r="I1451" i="2"/>
  <c r="I1450" i="2"/>
  <c r="I1449" i="2"/>
  <c r="I1448" i="2"/>
  <c r="I1447" i="2"/>
  <c r="I1446" i="2"/>
  <c r="I1445" i="2"/>
  <c r="I1444" i="2"/>
  <c r="I1443" i="2"/>
  <c r="I1442" i="2"/>
  <c r="I1441" i="2"/>
  <c r="I1440" i="2"/>
  <c r="I1439" i="2"/>
  <c r="I1438" i="2"/>
  <c r="I1437" i="2"/>
  <c r="I1436" i="2"/>
  <c r="I1435" i="2"/>
  <c r="I1434" i="2"/>
  <c r="I1433" i="2"/>
  <c r="I1432" i="2"/>
  <c r="I1431" i="2"/>
  <c r="I1430" i="2"/>
  <c r="I1429" i="2"/>
  <c r="I1428" i="2"/>
  <c r="I1427" i="2"/>
  <c r="I1426" i="2"/>
  <c r="I1425" i="2"/>
  <c r="I1424" i="2"/>
  <c r="I1423" i="2"/>
  <c r="I1422" i="2"/>
  <c r="I1421" i="2"/>
  <c r="I1420" i="2"/>
  <c r="I1419" i="2"/>
  <c r="I1418" i="2"/>
  <c r="I1417" i="2"/>
  <c r="I1416" i="2"/>
  <c r="I1415" i="2"/>
  <c r="I1414" i="2"/>
  <c r="I1413" i="2"/>
  <c r="I1412" i="2"/>
  <c r="I1411" i="2"/>
  <c r="I1410" i="2"/>
  <c r="I1409" i="2"/>
  <c r="I1408" i="2"/>
  <c r="I1407" i="2"/>
  <c r="I1406" i="2"/>
  <c r="I1405" i="2"/>
  <c r="I1404" i="2"/>
  <c r="I1403" i="2"/>
  <c r="I1402" i="2"/>
  <c r="I1401" i="2"/>
  <c r="I1400" i="2"/>
  <c r="I1399" i="2"/>
  <c r="I1398" i="2"/>
  <c r="I1397" i="2"/>
  <c r="I1396" i="2"/>
  <c r="I1395" i="2"/>
  <c r="I1394" i="2"/>
  <c r="I1393" i="2"/>
  <c r="I1392" i="2"/>
  <c r="I1391" i="2"/>
  <c r="I1390" i="2"/>
  <c r="I1389" i="2"/>
  <c r="I1388" i="2"/>
  <c r="I1387" i="2"/>
  <c r="I1386" i="2"/>
  <c r="I1385" i="2"/>
  <c r="I1384" i="2"/>
  <c r="I1383" i="2"/>
  <c r="I1382" i="2"/>
  <c r="I1381" i="2"/>
  <c r="I1380" i="2"/>
  <c r="I1379" i="2"/>
  <c r="I1378" i="2"/>
  <c r="I1377" i="2"/>
  <c r="I1376" i="2"/>
  <c r="I1375" i="2"/>
  <c r="I1374" i="2"/>
  <c r="I1373" i="2"/>
  <c r="I1372" i="2"/>
  <c r="I1371" i="2"/>
  <c r="I1370" i="2"/>
  <c r="I1369" i="2"/>
  <c r="I1368" i="2"/>
  <c r="I1367" i="2"/>
  <c r="I1366" i="2"/>
  <c r="I1365" i="2"/>
  <c r="I1364" i="2"/>
  <c r="I1363" i="2"/>
  <c r="I1362" i="2"/>
  <c r="I1361" i="2"/>
  <c r="I1360" i="2"/>
  <c r="I1359" i="2"/>
  <c r="I1358" i="2"/>
  <c r="I1357" i="2"/>
  <c r="I1356" i="2"/>
  <c r="I1355" i="2"/>
  <c r="I1354" i="2"/>
  <c r="I1353" i="2"/>
  <c r="I1352" i="2"/>
  <c r="I1351" i="2"/>
  <c r="I1350" i="2"/>
  <c r="I1349" i="2"/>
  <c r="I1348" i="2"/>
  <c r="I1347" i="2"/>
  <c r="I1346" i="2"/>
  <c r="I1345" i="2"/>
  <c r="I1344" i="2"/>
  <c r="I1343" i="2"/>
  <c r="I1342" i="2"/>
  <c r="I1341" i="2"/>
  <c r="I1340" i="2"/>
  <c r="I1339" i="2"/>
  <c r="I1338" i="2"/>
  <c r="I1337" i="2"/>
  <c r="I1336" i="2"/>
  <c r="I1335" i="2"/>
  <c r="I1334" i="2"/>
  <c r="I1333" i="2"/>
  <c r="I1332" i="2"/>
  <c r="I1331" i="2"/>
  <c r="I1330" i="2"/>
  <c r="I1329" i="2"/>
  <c r="I1328" i="2"/>
  <c r="I1327" i="2"/>
  <c r="I1326" i="2"/>
  <c r="I1325" i="2"/>
  <c r="I1324" i="2"/>
  <c r="I1323" i="2"/>
  <c r="I1322" i="2"/>
  <c r="I1321" i="2"/>
  <c r="I1320" i="2"/>
  <c r="I1319" i="2"/>
  <c r="I1318" i="2"/>
  <c r="I1317" i="2"/>
  <c r="I1316" i="2"/>
  <c r="I1315" i="2"/>
  <c r="I1314" i="2"/>
  <c r="I1313" i="2"/>
  <c r="I1312" i="2"/>
  <c r="I1311" i="2"/>
  <c r="I1310" i="2"/>
  <c r="I1309" i="2"/>
  <c r="I1308" i="2"/>
  <c r="I1307" i="2"/>
  <c r="I1306" i="2"/>
  <c r="I1305" i="2"/>
  <c r="I1304" i="2"/>
  <c r="I1303" i="2"/>
  <c r="I1302" i="2"/>
  <c r="I1301" i="2"/>
  <c r="I1300" i="2"/>
  <c r="I1299" i="2"/>
  <c r="I1298" i="2"/>
  <c r="I1297" i="2"/>
  <c r="I1296" i="2"/>
  <c r="I1295" i="2"/>
  <c r="I1294" i="2"/>
  <c r="I1293" i="2"/>
  <c r="I1292" i="2"/>
  <c r="I1291" i="2"/>
  <c r="I1290" i="2"/>
  <c r="I1289" i="2"/>
  <c r="I1288" i="2"/>
  <c r="I1287" i="2"/>
  <c r="I1286" i="2"/>
  <c r="I1285" i="2"/>
  <c r="I1284" i="2"/>
  <c r="I1283" i="2"/>
  <c r="I1282" i="2"/>
  <c r="I1281" i="2"/>
  <c r="I1280" i="2"/>
  <c r="I1279" i="2"/>
  <c r="I1278" i="2"/>
  <c r="I1277" i="2"/>
  <c r="I1276" i="2"/>
  <c r="I1275" i="2"/>
  <c r="I1274" i="2"/>
  <c r="I1273" i="2"/>
  <c r="I1272" i="2"/>
  <c r="I1271" i="2"/>
  <c r="I1270" i="2"/>
  <c r="I1269" i="2"/>
  <c r="I1268" i="2"/>
  <c r="I1267" i="2"/>
  <c r="I1266" i="2"/>
  <c r="I1265" i="2"/>
  <c r="I1264" i="2"/>
  <c r="I1263" i="2"/>
  <c r="I1262" i="2"/>
  <c r="I1261" i="2"/>
  <c r="I1260" i="2"/>
  <c r="I1259" i="2"/>
  <c r="I1258" i="2"/>
  <c r="I1257" i="2"/>
  <c r="I1256" i="2"/>
  <c r="I1255" i="2"/>
  <c r="I1254" i="2"/>
  <c r="I1253" i="2"/>
  <c r="I1252" i="2"/>
  <c r="I1251" i="2"/>
  <c r="I1250" i="2"/>
  <c r="I1249" i="2"/>
  <c r="I1248" i="2"/>
  <c r="I1247" i="2"/>
  <c r="I1246" i="2"/>
  <c r="I1245" i="2"/>
  <c r="I1244" i="2"/>
  <c r="I1243" i="2"/>
  <c r="I1242" i="2"/>
  <c r="I1241" i="2"/>
  <c r="I1240" i="2"/>
  <c r="I1239" i="2"/>
  <c r="I1238" i="2"/>
  <c r="I1237" i="2"/>
  <c r="I1236" i="2"/>
  <c r="I1235" i="2"/>
  <c r="I1234" i="2"/>
  <c r="I1233" i="2"/>
  <c r="I1232" i="2"/>
  <c r="I1231" i="2"/>
  <c r="I1230" i="2"/>
  <c r="I1229" i="2"/>
  <c r="I1228" i="2"/>
  <c r="I1227" i="2"/>
  <c r="I1226" i="2"/>
  <c r="I1225" i="2"/>
  <c r="I1224" i="2"/>
  <c r="I1223" i="2"/>
  <c r="I1222" i="2"/>
  <c r="I1221" i="2"/>
  <c r="I1220" i="2"/>
  <c r="I1219" i="2"/>
  <c r="I1218" i="2"/>
  <c r="I1217" i="2"/>
  <c r="I1216" i="2"/>
  <c r="I1215" i="2"/>
  <c r="I1214" i="2"/>
  <c r="I1213" i="2"/>
  <c r="I1212" i="2"/>
  <c r="I1211" i="2"/>
  <c r="I1210" i="2"/>
  <c r="I1209" i="2"/>
  <c r="I1208" i="2"/>
  <c r="I1207" i="2"/>
  <c r="I1206" i="2"/>
  <c r="I1205" i="2"/>
  <c r="I1204" i="2"/>
  <c r="I1203" i="2"/>
  <c r="I1202" i="2"/>
  <c r="I1201" i="2"/>
  <c r="I1200" i="2"/>
  <c r="I1199" i="2"/>
  <c r="I1198" i="2"/>
  <c r="I1197" i="2"/>
  <c r="I1196" i="2"/>
  <c r="I1195" i="2"/>
  <c r="I1194" i="2"/>
  <c r="I1193" i="2"/>
  <c r="I1192" i="2"/>
  <c r="I1191" i="2"/>
  <c r="I1190" i="2"/>
  <c r="I1189" i="2"/>
  <c r="I1188" i="2"/>
  <c r="I1187" i="2"/>
  <c r="I1186" i="2"/>
  <c r="I1185" i="2"/>
  <c r="I1184" i="2"/>
  <c r="I1183" i="2"/>
  <c r="I1182" i="2"/>
  <c r="I1181" i="2"/>
  <c r="I1180" i="2"/>
  <c r="I1179" i="2"/>
  <c r="I1178" i="2"/>
  <c r="I1177" i="2"/>
  <c r="I1176" i="2"/>
  <c r="I1175" i="2"/>
  <c r="I1174" i="2"/>
  <c r="I1173" i="2"/>
  <c r="I1172" i="2"/>
  <c r="I1171" i="2"/>
  <c r="I1170" i="2"/>
  <c r="I1169" i="2"/>
  <c r="I1168" i="2"/>
  <c r="I1167" i="2"/>
  <c r="I1166" i="2"/>
  <c r="I1165" i="2"/>
  <c r="I1164" i="2"/>
  <c r="I1163" i="2"/>
  <c r="I1162" i="2"/>
  <c r="I1161" i="2"/>
  <c r="I1160" i="2"/>
  <c r="I1159" i="2"/>
  <c r="I1158" i="2"/>
  <c r="I1157" i="2"/>
  <c r="I1156" i="2"/>
  <c r="I1155" i="2"/>
  <c r="I1154" i="2"/>
  <c r="I1153" i="2"/>
  <c r="I1152" i="2"/>
  <c r="I1151" i="2"/>
  <c r="I1150" i="2"/>
  <c r="I1149" i="2"/>
  <c r="I1148" i="2"/>
  <c r="I1147" i="2"/>
  <c r="I1146" i="2"/>
  <c r="I1145" i="2"/>
  <c r="I1144" i="2"/>
  <c r="I1143" i="2"/>
  <c r="I1142" i="2"/>
  <c r="I1141" i="2"/>
  <c r="I1140" i="2"/>
  <c r="I1139" i="2"/>
  <c r="I1138" i="2"/>
  <c r="I1137" i="2"/>
  <c r="I1136" i="2"/>
  <c r="I1135" i="2"/>
  <c r="I1134" i="2"/>
  <c r="I1133" i="2"/>
  <c r="I1132" i="2"/>
  <c r="I1131" i="2"/>
  <c r="I1130" i="2"/>
  <c r="I1129" i="2"/>
  <c r="I1128" i="2"/>
  <c r="I1127" i="2"/>
  <c r="I1126" i="2"/>
  <c r="I1125" i="2"/>
  <c r="I1124" i="2"/>
  <c r="I1123" i="2"/>
  <c r="I1122" i="2"/>
  <c r="I1121" i="2"/>
  <c r="I1120" i="2"/>
  <c r="I1119" i="2"/>
  <c r="I1118" i="2"/>
  <c r="I1117" i="2"/>
  <c r="I1116" i="2"/>
  <c r="I1115" i="2"/>
  <c r="I1114" i="2"/>
  <c r="I1113" i="2"/>
  <c r="I1112" i="2"/>
  <c r="I1111" i="2"/>
  <c r="I1110" i="2"/>
  <c r="I1109" i="2"/>
  <c r="I1108" i="2"/>
  <c r="I1107" i="2"/>
  <c r="I1106" i="2"/>
  <c r="I1105" i="2"/>
  <c r="I1104" i="2"/>
  <c r="I1103" i="2"/>
  <c r="I1102" i="2"/>
  <c r="I1101" i="2"/>
  <c r="I1100" i="2"/>
  <c r="I1099" i="2"/>
  <c r="I1098" i="2"/>
  <c r="I1097" i="2"/>
  <c r="I1096" i="2"/>
  <c r="I1095" i="2"/>
  <c r="I1094" i="2"/>
  <c r="I1093" i="2"/>
  <c r="I1092" i="2"/>
  <c r="I1091" i="2"/>
  <c r="I1090" i="2"/>
  <c r="I1089" i="2"/>
  <c r="I1088" i="2"/>
  <c r="I1087" i="2"/>
  <c r="I1086" i="2"/>
  <c r="I1085" i="2"/>
  <c r="I1084" i="2"/>
  <c r="I1083" i="2"/>
  <c r="I1082" i="2"/>
  <c r="I1081" i="2"/>
  <c r="I1080" i="2"/>
  <c r="I1079" i="2"/>
  <c r="I1078" i="2"/>
  <c r="I1077" i="2"/>
  <c r="I1076" i="2"/>
  <c r="I1075" i="2"/>
  <c r="I1074" i="2"/>
  <c r="I1073" i="2"/>
  <c r="I1072" i="2"/>
  <c r="I1071" i="2"/>
  <c r="I1070" i="2"/>
  <c r="I1069" i="2"/>
  <c r="I1068" i="2"/>
  <c r="I1067" i="2"/>
  <c r="I1066" i="2"/>
  <c r="I1065" i="2"/>
  <c r="I1064" i="2"/>
  <c r="I1063" i="2"/>
  <c r="I1062" i="2"/>
  <c r="I1061" i="2"/>
  <c r="I1060" i="2"/>
  <c r="I1059" i="2"/>
  <c r="I1058" i="2"/>
  <c r="I1057" i="2"/>
  <c r="I1056" i="2"/>
  <c r="I1055" i="2"/>
  <c r="I1054" i="2"/>
  <c r="I1053" i="2"/>
  <c r="I1052" i="2"/>
  <c r="I1051" i="2"/>
  <c r="I1050" i="2"/>
  <c r="I1049" i="2"/>
  <c r="I1048" i="2"/>
  <c r="I1047" i="2"/>
  <c r="I1046" i="2"/>
  <c r="I1045" i="2"/>
  <c r="I1044" i="2"/>
  <c r="I1043" i="2"/>
  <c r="I1042" i="2"/>
  <c r="I1041" i="2"/>
  <c r="I1040" i="2"/>
  <c r="I1039" i="2"/>
  <c r="I1038" i="2"/>
  <c r="I1037" i="2"/>
  <c r="I1036" i="2"/>
  <c r="I1035" i="2"/>
  <c r="I1034" i="2"/>
  <c r="I1033" i="2"/>
  <c r="I1032" i="2"/>
  <c r="I1031" i="2"/>
  <c r="I1030" i="2"/>
  <c r="I1029" i="2"/>
  <c r="I1028" i="2"/>
  <c r="I1027" i="2"/>
  <c r="I1026" i="2"/>
  <c r="I1025" i="2"/>
  <c r="I1024" i="2"/>
  <c r="I1023" i="2"/>
  <c r="I1022" i="2"/>
  <c r="I1021" i="2"/>
  <c r="I1020" i="2"/>
  <c r="I1019" i="2"/>
  <c r="I1018" i="2"/>
  <c r="I1017" i="2"/>
  <c r="I1016" i="2"/>
  <c r="I1015" i="2"/>
  <c r="I1014" i="2"/>
  <c r="I1013" i="2"/>
  <c r="I1012" i="2"/>
  <c r="I1011" i="2"/>
  <c r="I1010" i="2"/>
  <c r="I1009" i="2"/>
  <c r="I1008" i="2"/>
  <c r="I1007" i="2"/>
  <c r="I1006" i="2"/>
  <c r="I1005" i="2"/>
  <c r="I1004" i="2"/>
  <c r="I1003" i="2"/>
  <c r="I1002" i="2"/>
  <c r="I1001" i="2"/>
  <c r="I1000" i="2"/>
  <c r="I999" i="2"/>
  <c r="I998" i="2"/>
  <c r="I997" i="2"/>
  <c r="I996" i="2"/>
  <c r="I995" i="2"/>
  <c r="I994" i="2"/>
  <c r="I993" i="2"/>
  <c r="I992" i="2"/>
  <c r="I991" i="2"/>
  <c r="I990" i="2"/>
  <c r="I989" i="2"/>
  <c r="I988" i="2"/>
  <c r="I987" i="2"/>
  <c r="I986" i="2"/>
  <c r="I985" i="2"/>
  <c r="I984" i="2"/>
  <c r="I983" i="2"/>
  <c r="I982" i="2"/>
  <c r="I981" i="2"/>
  <c r="I980" i="2"/>
  <c r="I979" i="2"/>
  <c r="I978" i="2"/>
  <c r="I977" i="2"/>
  <c r="I976" i="2"/>
  <c r="I975" i="2"/>
  <c r="I974" i="2"/>
  <c r="I973" i="2"/>
  <c r="I972" i="2"/>
  <c r="I971" i="2"/>
  <c r="I970" i="2"/>
  <c r="I969" i="2"/>
  <c r="I968" i="2"/>
  <c r="I967" i="2"/>
  <c r="I966" i="2"/>
  <c r="I965" i="2"/>
  <c r="I964" i="2"/>
  <c r="I963" i="2"/>
  <c r="I962" i="2"/>
  <c r="I961" i="2"/>
  <c r="I960" i="2"/>
  <c r="I959" i="2"/>
  <c r="I958" i="2"/>
  <c r="I957" i="2"/>
  <c r="I956" i="2"/>
  <c r="I955" i="2"/>
  <c r="I954" i="2"/>
  <c r="I953" i="2"/>
  <c r="I952" i="2"/>
  <c r="I951" i="2"/>
  <c r="I950" i="2"/>
  <c r="I949" i="2"/>
  <c r="I948" i="2"/>
  <c r="I947" i="2"/>
  <c r="I946" i="2"/>
  <c r="I945" i="2"/>
  <c r="I944" i="2"/>
  <c r="I943" i="2"/>
  <c r="I942" i="2"/>
  <c r="I941" i="2"/>
  <c r="I940" i="2"/>
  <c r="I939" i="2"/>
  <c r="I938" i="2"/>
  <c r="I937" i="2"/>
  <c r="I936" i="2"/>
  <c r="I935" i="2"/>
  <c r="I934" i="2"/>
  <c r="I933" i="2"/>
  <c r="I932" i="2"/>
  <c r="I931" i="2"/>
  <c r="I930" i="2"/>
  <c r="I929" i="2"/>
  <c r="I928" i="2"/>
  <c r="I927" i="2"/>
  <c r="I926" i="2"/>
  <c r="I925" i="2"/>
  <c r="I924" i="2"/>
  <c r="I923" i="2"/>
  <c r="I922" i="2"/>
  <c r="I921" i="2"/>
  <c r="I920" i="2"/>
  <c r="I919" i="2"/>
  <c r="I918" i="2"/>
  <c r="I917" i="2"/>
  <c r="I916" i="2"/>
  <c r="I915" i="2"/>
  <c r="I914" i="2"/>
  <c r="I913" i="2"/>
  <c r="I912" i="2"/>
  <c r="I911" i="2"/>
  <c r="I910" i="2"/>
  <c r="I909" i="2"/>
  <c r="I908" i="2"/>
  <c r="I907" i="2"/>
  <c r="I906" i="2"/>
  <c r="I905" i="2"/>
  <c r="I904" i="2"/>
  <c r="I903" i="2"/>
  <c r="I902" i="2"/>
  <c r="I901" i="2"/>
  <c r="I900" i="2"/>
  <c r="I899" i="2"/>
  <c r="I898" i="2"/>
  <c r="I897" i="2"/>
  <c r="I896" i="2"/>
  <c r="I895" i="2"/>
  <c r="I894" i="2"/>
  <c r="I893" i="2"/>
  <c r="I892" i="2"/>
  <c r="I891" i="2"/>
  <c r="I890" i="2"/>
  <c r="I889" i="2"/>
  <c r="I888" i="2"/>
  <c r="I887" i="2"/>
  <c r="I886" i="2"/>
  <c r="I885" i="2"/>
  <c r="I884" i="2"/>
  <c r="I883" i="2"/>
  <c r="I882" i="2"/>
  <c r="I881" i="2"/>
  <c r="I880" i="2"/>
  <c r="I879" i="2"/>
  <c r="I878" i="2"/>
  <c r="I877" i="2"/>
  <c r="I876" i="2"/>
  <c r="I875" i="2"/>
  <c r="I874" i="2"/>
  <c r="I873" i="2"/>
  <c r="I872" i="2"/>
  <c r="I871" i="2"/>
  <c r="I870" i="2"/>
  <c r="I869" i="2"/>
  <c r="I868" i="2"/>
  <c r="I867" i="2"/>
  <c r="I866" i="2"/>
  <c r="I865" i="2"/>
  <c r="I864" i="2"/>
  <c r="I863" i="2"/>
  <c r="I862" i="2"/>
  <c r="I861" i="2"/>
  <c r="I860" i="2"/>
  <c r="I859" i="2"/>
  <c r="I858" i="2"/>
  <c r="I857" i="2"/>
  <c r="I856" i="2"/>
  <c r="I855" i="2"/>
  <c r="I854" i="2"/>
  <c r="I853" i="2"/>
  <c r="I852" i="2"/>
  <c r="I851" i="2"/>
  <c r="I850" i="2"/>
  <c r="I849" i="2"/>
  <c r="I848" i="2"/>
  <c r="I847" i="2"/>
  <c r="I846" i="2"/>
  <c r="I845" i="2"/>
  <c r="I844" i="2"/>
  <c r="I843" i="2"/>
  <c r="I842" i="2"/>
  <c r="I841" i="2"/>
  <c r="I840" i="2"/>
  <c r="I839" i="2"/>
  <c r="I838" i="2"/>
  <c r="I837" i="2"/>
  <c r="I836" i="2"/>
  <c r="I835" i="2"/>
  <c r="I834" i="2"/>
  <c r="I833" i="2"/>
  <c r="I832" i="2"/>
  <c r="I831" i="2"/>
  <c r="I830" i="2"/>
  <c r="I829" i="2"/>
  <c r="I828" i="2"/>
  <c r="I827" i="2"/>
  <c r="I826" i="2"/>
  <c r="I825" i="2"/>
  <c r="I824" i="2"/>
  <c r="I823" i="2"/>
  <c r="I822" i="2"/>
  <c r="I821" i="2"/>
  <c r="I820" i="2"/>
  <c r="I819" i="2"/>
  <c r="I818" i="2"/>
  <c r="I817" i="2"/>
  <c r="I816" i="2"/>
  <c r="I815" i="2"/>
  <c r="I814" i="2"/>
  <c r="I813" i="2"/>
  <c r="I812" i="2"/>
  <c r="I811" i="2"/>
  <c r="I810" i="2"/>
  <c r="I809" i="2"/>
  <c r="I808" i="2"/>
  <c r="I807" i="2"/>
  <c r="I806" i="2"/>
  <c r="I805" i="2"/>
  <c r="I804" i="2"/>
  <c r="I803" i="2"/>
  <c r="I802" i="2"/>
  <c r="I801" i="2"/>
  <c r="I800" i="2"/>
  <c r="I799" i="2"/>
  <c r="I798" i="2"/>
  <c r="I797" i="2"/>
  <c r="I796" i="2"/>
  <c r="I795" i="2"/>
  <c r="I794" i="2"/>
  <c r="I793" i="2"/>
  <c r="I792" i="2"/>
  <c r="I791" i="2"/>
  <c r="I790" i="2"/>
  <c r="I789" i="2"/>
  <c r="I788" i="2"/>
  <c r="I787" i="2"/>
  <c r="I786" i="2"/>
  <c r="I785" i="2"/>
  <c r="I784" i="2"/>
  <c r="I783" i="2"/>
  <c r="I782" i="2"/>
  <c r="I781" i="2"/>
  <c r="I780" i="2"/>
  <c r="I779" i="2"/>
  <c r="I778" i="2"/>
  <c r="I777" i="2"/>
  <c r="I776" i="2"/>
  <c r="I775" i="2"/>
  <c r="I774" i="2"/>
  <c r="I773" i="2"/>
  <c r="I772" i="2"/>
  <c r="I771" i="2"/>
  <c r="I770" i="2"/>
  <c r="I769" i="2"/>
  <c r="I768" i="2"/>
  <c r="I767" i="2"/>
  <c r="I766" i="2"/>
  <c r="I765" i="2"/>
  <c r="I764" i="2"/>
  <c r="I763" i="2"/>
  <c r="I762" i="2"/>
  <c r="I761" i="2"/>
  <c r="I760" i="2"/>
  <c r="I759" i="2"/>
  <c r="I758" i="2"/>
  <c r="I757" i="2"/>
  <c r="I756" i="2"/>
  <c r="I755" i="2"/>
  <c r="I754" i="2"/>
  <c r="I753" i="2"/>
  <c r="I752" i="2"/>
  <c r="I751" i="2"/>
  <c r="I750" i="2"/>
  <c r="I749" i="2"/>
  <c r="I748" i="2"/>
  <c r="I747" i="2"/>
  <c r="I746" i="2"/>
  <c r="I745" i="2"/>
  <c r="I744" i="2"/>
  <c r="I743" i="2"/>
  <c r="I742" i="2"/>
  <c r="I741" i="2"/>
  <c r="I740" i="2"/>
  <c r="I739" i="2"/>
  <c r="I738" i="2"/>
  <c r="I737" i="2"/>
  <c r="I736" i="2"/>
  <c r="I735" i="2"/>
  <c r="I734" i="2"/>
  <c r="I733" i="2"/>
  <c r="I732" i="2"/>
  <c r="I731" i="2"/>
  <c r="I730" i="2"/>
  <c r="I729" i="2"/>
  <c r="I728" i="2"/>
  <c r="I727" i="2"/>
  <c r="I726" i="2"/>
  <c r="I725" i="2"/>
  <c r="I724" i="2"/>
  <c r="I723" i="2"/>
  <c r="I722" i="2"/>
  <c r="I721" i="2"/>
  <c r="I720" i="2"/>
  <c r="I719" i="2"/>
  <c r="I718" i="2"/>
  <c r="I717" i="2"/>
  <c r="I716" i="2"/>
  <c r="I715" i="2"/>
  <c r="I714" i="2"/>
  <c r="I713" i="2"/>
  <c r="I712" i="2"/>
  <c r="I711" i="2"/>
  <c r="I710" i="2"/>
  <c r="I709" i="2"/>
  <c r="I708" i="2"/>
  <c r="I707" i="2"/>
  <c r="I706" i="2"/>
  <c r="I705" i="2"/>
  <c r="I704" i="2"/>
  <c r="I703" i="2"/>
  <c r="I702" i="2"/>
  <c r="I701" i="2"/>
  <c r="I700" i="2"/>
  <c r="I699" i="2"/>
  <c r="I698" i="2"/>
  <c r="I697" i="2"/>
  <c r="I696" i="2"/>
  <c r="I695" i="2"/>
  <c r="I694" i="2"/>
  <c r="I693" i="2"/>
  <c r="I692" i="2"/>
  <c r="I691" i="2"/>
  <c r="I690" i="2"/>
  <c r="I689" i="2"/>
  <c r="I688" i="2"/>
  <c r="I687" i="2"/>
  <c r="I686" i="2"/>
  <c r="I685" i="2"/>
  <c r="I684" i="2"/>
  <c r="I683" i="2"/>
  <c r="I682" i="2"/>
  <c r="I681" i="2"/>
  <c r="I680" i="2"/>
  <c r="I679" i="2"/>
  <c r="I678" i="2"/>
  <c r="I677" i="2"/>
  <c r="I676" i="2"/>
  <c r="I675" i="2"/>
  <c r="I674" i="2"/>
  <c r="I673" i="2"/>
  <c r="I672" i="2"/>
  <c r="I671" i="2"/>
  <c r="I670" i="2"/>
  <c r="I669" i="2"/>
  <c r="I668" i="2"/>
  <c r="I667" i="2"/>
  <c r="I666" i="2"/>
  <c r="I665" i="2"/>
  <c r="I664" i="2"/>
  <c r="I663" i="2"/>
  <c r="I662" i="2"/>
  <c r="I661" i="2"/>
  <c r="I660" i="2"/>
  <c r="I659" i="2"/>
  <c r="I658" i="2"/>
  <c r="I657" i="2"/>
  <c r="I656" i="2"/>
  <c r="I655" i="2"/>
  <c r="I654" i="2"/>
  <c r="I653" i="2"/>
  <c r="I652" i="2"/>
  <c r="I651" i="2"/>
  <c r="I650" i="2"/>
  <c r="I649" i="2"/>
  <c r="I648" i="2"/>
  <c r="I647" i="2"/>
  <c r="I646" i="2"/>
  <c r="I645" i="2"/>
  <c r="I644" i="2"/>
  <c r="I643" i="2"/>
  <c r="I642" i="2"/>
  <c r="I641" i="2"/>
  <c r="I640" i="2"/>
  <c r="I639" i="2"/>
  <c r="I638" i="2"/>
  <c r="I637" i="2"/>
  <c r="I636" i="2"/>
  <c r="I635" i="2"/>
  <c r="I634" i="2"/>
  <c r="I633" i="2"/>
  <c r="I632" i="2"/>
  <c r="I631" i="2"/>
  <c r="I630" i="2"/>
  <c r="I629" i="2"/>
  <c r="I628" i="2"/>
  <c r="I627" i="2"/>
  <c r="I626" i="2"/>
  <c r="I625" i="2"/>
  <c r="I624" i="2"/>
  <c r="I623" i="2"/>
  <c r="I622" i="2"/>
  <c r="I621" i="2"/>
  <c r="I620" i="2"/>
  <c r="I619" i="2"/>
  <c r="I618" i="2"/>
  <c r="I617" i="2"/>
  <c r="I616" i="2"/>
  <c r="I615" i="2"/>
  <c r="I614" i="2"/>
  <c r="I613" i="2"/>
  <c r="I612" i="2"/>
  <c r="I611" i="2"/>
  <c r="I610" i="2"/>
  <c r="I609" i="2"/>
  <c r="I608" i="2"/>
  <c r="I607" i="2"/>
  <c r="I606" i="2"/>
  <c r="I605" i="2"/>
  <c r="I604" i="2"/>
  <c r="I603" i="2"/>
  <c r="I602" i="2"/>
  <c r="I601" i="2"/>
  <c r="I600" i="2"/>
  <c r="I599" i="2"/>
  <c r="I598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I584" i="2"/>
  <c r="I583" i="2"/>
  <c r="I582" i="2"/>
  <c r="I581" i="2"/>
  <c r="I580" i="2"/>
  <c r="I579" i="2"/>
  <c r="I578" i="2"/>
  <c r="I577" i="2"/>
  <c r="I576" i="2"/>
  <c r="I575" i="2"/>
  <c r="I574" i="2"/>
  <c r="I573" i="2"/>
  <c r="I572" i="2"/>
  <c r="I571" i="2"/>
  <c r="I570" i="2"/>
  <c r="I569" i="2"/>
  <c r="I568" i="2"/>
  <c r="I567" i="2"/>
  <c r="I566" i="2"/>
  <c r="I565" i="2"/>
  <c r="I564" i="2"/>
  <c r="I563" i="2"/>
  <c r="I562" i="2"/>
  <c r="I561" i="2"/>
  <c r="I560" i="2"/>
  <c r="I559" i="2"/>
  <c r="I558" i="2"/>
  <c r="I557" i="2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11" i="5" l="1"/>
  <c r="I9" i="5"/>
  <c r="E12" i="4"/>
  <c r="F12" i="4" s="1"/>
  <c r="H12" i="4"/>
  <c r="C12" i="4"/>
  <c r="D12" i="4" s="1"/>
  <c r="C11" i="4"/>
  <c r="D11" i="4" s="1"/>
  <c r="E11" i="4"/>
  <c r="H11" i="4"/>
  <c r="H9" i="4"/>
  <c r="C10" i="4"/>
  <c r="D10" i="4" s="1"/>
  <c r="I10" i="3" s="1"/>
  <c r="E10" i="4"/>
  <c r="H10" i="4"/>
  <c r="K771" i="4"/>
  <c r="K774" i="4"/>
  <c r="K251" i="4"/>
  <c r="K70" i="4"/>
  <c r="J196" i="4"/>
  <c r="K379" i="4"/>
  <c r="K803" i="4"/>
  <c r="K196" i="4"/>
  <c r="K515" i="4"/>
  <c r="K582" i="4"/>
  <c r="J639" i="4"/>
  <c r="K966" i="4"/>
  <c r="J356" i="4"/>
  <c r="K359" i="4"/>
  <c r="K859" i="4"/>
  <c r="K870" i="4"/>
  <c r="K967" i="4"/>
  <c r="K187" i="4"/>
  <c r="K451" i="4"/>
  <c r="J612" i="4"/>
  <c r="K775" i="4"/>
  <c r="K794" i="4"/>
  <c r="K934" i="4"/>
  <c r="J260" i="4"/>
  <c r="J388" i="4"/>
  <c r="K410" i="4"/>
  <c r="K743" i="4"/>
  <c r="K612" i="4"/>
  <c r="K27" i="4"/>
  <c r="K38" i="4"/>
  <c r="J127" i="4"/>
  <c r="K260" i="4"/>
  <c r="K282" i="4"/>
  <c r="K388" i="4"/>
  <c r="G20" i="4"/>
  <c r="G66" i="4"/>
  <c r="G742" i="4"/>
  <c r="K102" i="4"/>
  <c r="K347" i="4"/>
  <c r="K356" i="4"/>
  <c r="K603" i="4"/>
  <c r="K707" i="4"/>
  <c r="J831" i="4"/>
  <c r="K355" i="4"/>
  <c r="G152" i="4"/>
  <c r="K327" i="4"/>
  <c r="K346" i="4"/>
  <c r="K420" i="4"/>
  <c r="K507" i="4"/>
  <c r="K516" i="4"/>
  <c r="J543" i="4"/>
  <c r="J676" i="4"/>
  <c r="K698" i="4"/>
  <c r="K923" i="4"/>
  <c r="K998" i="4"/>
  <c r="J63" i="4"/>
  <c r="J223" i="4"/>
  <c r="K250" i="4"/>
  <c r="J319" i="4"/>
  <c r="J516" i="4"/>
  <c r="K839" i="4"/>
  <c r="K676" i="4"/>
  <c r="K219" i="4"/>
  <c r="K411" i="4"/>
  <c r="J479" i="4"/>
  <c r="K506" i="4"/>
  <c r="K643" i="4"/>
  <c r="J895" i="4"/>
  <c r="K922" i="4"/>
  <c r="J164" i="4"/>
  <c r="K442" i="4"/>
  <c r="K739" i="4"/>
  <c r="K935" i="4"/>
  <c r="G56" i="4"/>
  <c r="K186" i="4"/>
  <c r="J292" i="4"/>
  <c r="K326" i="4"/>
  <c r="J447" i="4"/>
  <c r="J575" i="4"/>
  <c r="K647" i="4"/>
  <c r="J863" i="4"/>
  <c r="J927" i="4"/>
  <c r="K135" i="4"/>
  <c r="K164" i="4"/>
  <c r="K486" i="4"/>
  <c r="K742" i="4"/>
  <c r="K902" i="4"/>
  <c r="J31" i="4"/>
  <c r="K134" i="4"/>
  <c r="J255" i="4"/>
  <c r="K292" i="4"/>
  <c r="K550" i="4"/>
  <c r="J671" i="4"/>
  <c r="J735" i="4"/>
  <c r="J804" i="4"/>
  <c r="K835" i="4"/>
  <c r="J959" i="4"/>
  <c r="G998" i="4"/>
  <c r="K378" i="4"/>
  <c r="K551" i="4"/>
  <c r="J991" i="4"/>
  <c r="J95" i="4"/>
  <c r="K154" i="4"/>
  <c r="K283" i="4"/>
  <c r="J420" i="4"/>
  <c r="K455" i="4"/>
  <c r="K804" i="4"/>
  <c r="K826" i="4"/>
  <c r="K871" i="4"/>
  <c r="K999" i="4"/>
  <c r="F36" i="4"/>
  <c r="K36" i="4"/>
  <c r="J259" i="4"/>
  <c r="K259" i="4"/>
  <c r="J263" i="4"/>
  <c r="K263" i="4"/>
  <c r="J315" i="4"/>
  <c r="K315" i="4"/>
  <c r="J358" i="4"/>
  <c r="K358" i="4"/>
  <c r="F452" i="4"/>
  <c r="J452" i="4"/>
  <c r="F644" i="4"/>
  <c r="J644" i="4"/>
  <c r="J699" i="4"/>
  <c r="K699" i="4"/>
  <c r="J731" i="4"/>
  <c r="K731" i="4"/>
  <c r="F740" i="4"/>
  <c r="K740" i="4"/>
  <c r="J740" i="4"/>
  <c r="F836" i="4"/>
  <c r="J836" i="4"/>
  <c r="J423" i="4"/>
  <c r="K423" i="4"/>
  <c r="F548" i="4"/>
  <c r="K548" i="4"/>
  <c r="J548" i="4"/>
  <c r="J679" i="4"/>
  <c r="K679" i="4"/>
  <c r="F996" i="4"/>
  <c r="K996" i="4"/>
  <c r="J996" i="4"/>
  <c r="J39" i="4"/>
  <c r="K39" i="4"/>
  <c r="F132" i="4"/>
  <c r="K132" i="4"/>
  <c r="J132" i="4"/>
  <c r="J198" i="4"/>
  <c r="K198" i="4"/>
  <c r="J294" i="4"/>
  <c r="K294" i="4"/>
  <c r="J314" i="4"/>
  <c r="K314" i="4"/>
  <c r="K351" i="4"/>
  <c r="J351" i="4"/>
  <c r="J422" i="4"/>
  <c r="K422" i="4"/>
  <c r="J487" i="4"/>
  <c r="K487" i="4"/>
  <c r="J675" i="4"/>
  <c r="K675" i="4"/>
  <c r="J806" i="4"/>
  <c r="K806" i="4"/>
  <c r="F868" i="4"/>
  <c r="K868" i="4"/>
  <c r="J36" i="4"/>
  <c r="J103" i="4"/>
  <c r="K103" i="4"/>
  <c r="K195" i="4"/>
  <c r="K452" i="4"/>
  <c r="J615" i="4"/>
  <c r="K615" i="4"/>
  <c r="J666" i="4"/>
  <c r="K666" i="4"/>
  <c r="J678" i="4"/>
  <c r="G678" i="4"/>
  <c r="G806" i="4"/>
  <c r="F68" i="4"/>
  <c r="K68" i="4"/>
  <c r="J68" i="4"/>
  <c r="J71" i="4"/>
  <c r="K71" i="4"/>
  <c r="J99" i="4"/>
  <c r="K99" i="4"/>
  <c r="G162" i="4"/>
  <c r="J166" i="4"/>
  <c r="K166" i="4"/>
  <c r="K287" i="4"/>
  <c r="J287" i="4"/>
  <c r="J391" i="4"/>
  <c r="K391" i="4"/>
  <c r="K415" i="4"/>
  <c r="J415" i="4"/>
  <c r="G454" i="4"/>
  <c r="K475" i="4"/>
  <c r="J483" i="4"/>
  <c r="K483" i="4"/>
  <c r="J538" i="4"/>
  <c r="K538" i="4"/>
  <c r="K539" i="4"/>
  <c r="J547" i="4"/>
  <c r="K547" i="4"/>
  <c r="J570" i="4"/>
  <c r="K570" i="4"/>
  <c r="K571" i="4"/>
  <c r="J579" i="4"/>
  <c r="K579" i="4"/>
  <c r="G646" i="4"/>
  <c r="K711" i="4"/>
  <c r="J763" i="4"/>
  <c r="K763" i="4"/>
  <c r="K799" i="4"/>
  <c r="J799" i="4"/>
  <c r="J807" i="4"/>
  <c r="G838" i="4"/>
  <c r="F900" i="4"/>
  <c r="K900" i="4"/>
  <c r="J963" i="4"/>
  <c r="K963" i="4"/>
  <c r="K987" i="4"/>
  <c r="J995" i="4"/>
  <c r="K995" i="4"/>
  <c r="J323" i="4"/>
  <c r="K323" i="4"/>
  <c r="J443" i="4"/>
  <c r="K443" i="4"/>
  <c r="J635" i="4"/>
  <c r="K635" i="4"/>
  <c r="F964" i="4"/>
  <c r="K964" i="4"/>
  <c r="J964" i="4"/>
  <c r="J35" i="4"/>
  <c r="K35" i="4"/>
  <c r="G294" i="4"/>
  <c r="K419" i="4"/>
  <c r="J767" i="4"/>
  <c r="J986" i="4"/>
  <c r="K986" i="4"/>
  <c r="K26" i="4"/>
  <c r="J90" i="4"/>
  <c r="K90" i="4"/>
  <c r="K91" i="4"/>
  <c r="J122" i="4"/>
  <c r="K122" i="4"/>
  <c r="K123" i="4"/>
  <c r="J131" i="4"/>
  <c r="K131" i="4"/>
  <c r="K163" i="4"/>
  <c r="K167" i="4"/>
  <c r="J227" i="4"/>
  <c r="K227" i="4"/>
  <c r="J228" i="4"/>
  <c r="J231" i="4"/>
  <c r="K231" i="4"/>
  <c r="J390" i="4"/>
  <c r="K390" i="4"/>
  <c r="J518" i="4"/>
  <c r="K518" i="4"/>
  <c r="K583" i="4"/>
  <c r="J614" i="4"/>
  <c r="K614" i="4"/>
  <c r="J867" i="4"/>
  <c r="K867" i="4"/>
  <c r="J868" i="4"/>
  <c r="J903" i="4"/>
  <c r="K903" i="4"/>
  <c r="J954" i="4"/>
  <c r="K954" i="4"/>
  <c r="K955" i="4"/>
  <c r="G358" i="4"/>
  <c r="K191" i="4"/>
  <c r="J191" i="4"/>
  <c r="G198" i="4"/>
  <c r="K291" i="4"/>
  <c r="K295" i="4"/>
  <c r="G422" i="4"/>
  <c r="J634" i="4"/>
  <c r="K634" i="4"/>
  <c r="G710" i="4"/>
  <c r="G52" i="4"/>
  <c r="J159" i="4"/>
  <c r="K228" i="4"/>
  <c r="J230" i="4"/>
  <c r="G230" i="4"/>
  <c r="F324" i="4"/>
  <c r="K324" i="4"/>
  <c r="J324" i="4"/>
  <c r="K387" i="4"/>
  <c r="G390" i="4"/>
  <c r="K474" i="4"/>
  <c r="G518" i="4"/>
  <c r="K519" i="4"/>
  <c r="K611" i="4"/>
  <c r="G614" i="4"/>
  <c r="K678" i="4"/>
  <c r="K710" i="4"/>
  <c r="J762" i="4"/>
  <c r="K762" i="4"/>
  <c r="K858" i="4"/>
  <c r="F932" i="4"/>
  <c r="K932" i="4"/>
  <c r="F100" i="4"/>
  <c r="K100" i="4"/>
  <c r="J199" i="4"/>
  <c r="K199" i="4"/>
  <c r="J262" i="4"/>
  <c r="G262" i="4"/>
  <c r="F484" i="4"/>
  <c r="K484" i="4"/>
  <c r="F580" i="4"/>
  <c r="K580" i="4"/>
  <c r="J827" i="4"/>
  <c r="K827" i="4"/>
  <c r="J931" i="4"/>
  <c r="K931" i="4"/>
  <c r="K644" i="4"/>
  <c r="K667" i="4"/>
  <c r="J730" i="4"/>
  <c r="K730" i="4"/>
  <c r="F772" i="4"/>
  <c r="J772" i="4"/>
  <c r="K836" i="4"/>
  <c r="J58" i="4"/>
  <c r="K58" i="4"/>
  <c r="K59" i="4"/>
  <c r="J67" i="4"/>
  <c r="K67" i="4"/>
  <c r="G84" i="4"/>
  <c r="G116" i="4"/>
  <c r="J155" i="4"/>
  <c r="K155" i="4"/>
  <c r="K218" i="4"/>
  <c r="K383" i="4"/>
  <c r="J383" i="4"/>
  <c r="K454" i="4"/>
  <c r="K511" i="4"/>
  <c r="J511" i="4"/>
  <c r="K602" i="4"/>
  <c r="K607" i="4"/>
  <c r="J607" i="4"/>
  <c r="K646" i="4"/>
  <c r="J703" i="4"/>
  <c r="F708" i="4"/>
  <c r="J708" i="4"/>
  <c r="G774" i="4"/>
  <c r="J795" i="4"/>
  <c r="K795" i="4"/>
  <c r="K838" i="4"/>
  <c r="J890" i="4"/>
  <c r="K890" i="4"/>
  <c r="K891" i="4"/>
  <c r="J899" i="4"/>
  <c r="K899" i="4"/>
  <c r="J900" i="4"/>
  <c r="G24" i="4"/>
  <c r="G34" i="4"/>
  <c r="G98" i="4"/>
  <c r="G130" i="4"/>
  <c r="G486" i="4"/>
  <c r="G582" i="4"/>
  <c r="G870" i="4"/>
  <c r="G902" i="4"/>
  <c r="G934" i="4"/>
  <c r="G88" i="4"/>
  <c r="G120" i="4"/>
  <c r="G134" i="4"/>
  <c r="G326" i="4"/>
  <c r="G550" i="4"/>
  <c r="G966" i="4"/>
  <c r="E9" i="4"/>
  <c r="F9" i="4" s="1"/>
  <c r="K14" i="4"/>
  <c r="K15" i="4"/>
  <c r="J28" i="4"/>
  <c r="G36" i="4"/>
  <c r="K46" i="4"/>
  <c r="K47" i="4"/>
  <c r="J60" i="4"/>
  <c r="G68" i="4"/>
  <c r="K78" i="4"/>
  <c r="K79" i="4"/>
  <c r="J92" i="4"/>
  <c r="G100" i="4"/>
  <c r="K110" i="4"/>
  <c r="K111" i="4"/>
  <c r="J124" i="4"/>
  <c r="G132" i="4"/>
  <c r="K142" i="4"/>
  <c r="K143" i="4"/>
  <c r="J156" i="4"/>
  <c r="G164" i="4"/>
  <c r="K174" i="4"/>
  <c r="K175" i="4"/>
  <c r="J188" i="4"/>
  <c r="G196" i="4"/>
  <c r="K206" i="4"/>
  <c r="K207" i="4"/>
  <c r="J220" i="4"/>
  <c r="G228" i="4"/>
  <c r="K238" i="4"/>
  <c r="K239" i="4"/>
  <c r="J252" i="4"/>
  <c r="G260" i="4"/>
  <c r="K270" i="4"/>
  <c r="K271" i="4"/>
  <c r="J284" i="4"/>
  <c r="G292" i="4"/>
  <c r="K302" i="4"/>
  <c r="K303" i="4"/>
  <c r="J316" i="4"/>
  <c r="G324" i="4"/>
  <c r="K334" i="4"/>
  <c r="K335" i="4"/>
  <c r="J348" i="4"/>
  <c r="G356" i="4"/>
  <c r="K366" i="4"/>
  <c r="K367" i="4"/>
  <c r="J380" i="4"/>
  <c r="G388" i="4"/>
  <c r="K398" i="4"/>
  <c r="K399" i="4"/>
  <c r="J412" i="4"/>
  <c r="G420" i="4"/>
  <c r="K430" i="4"/>
  <c r="K431" i="4"/>
  <c r="J444" i="4"/>
  <c r="G452" i="4"/>
  <c r="K462" i="4"/>
  <c r="K463" i="4"/>
  <c r="J476" i="4"/>
  <c r="G484" i="4"/>
  <c r="K494" i="4"/>
  <c r="K495" i="4"/>
  <c r="J508" i="4"/>
  <c r="G516" i="4"/>
  <c r="K526" i="4"/>
  <c r="K527" i="4"/>
  <c r="J540" i="4"/>
  <c r="G548" i="4"/>
  <c r="K558" i="4"/>
  <c r="K559" i="4"/>
  <c r="J572" i="4"/>
  <c r="G580" i="4"/>
  <c r="K590" i="4"/>
  <c r="K591" i="4"/>
  <c r="J604" i="4"/>
  <c r="G612" i="4"/>
  <c r="K622" i="4"/>
  <c r="K623" i="4"/>
  <c r="J636" i="4"/>
  <c r="G644" i="4"/>
  <c r="K654" i="4"/>
  <c r="K655" i="4"/>
  <c r="J668" i="4"/>
  <c r="G676" i="4"/>
  <c r="K686" i="4"/>
  <c r="K687" i="4"/>
  <c r="J700" i="4"/>
  <c r="G708" i="4"/>
  <c r="K718" i="4"/>
  <c r="K719" i="4"/>
  <c r="J732" i="4"/>
  <c r="G740" i="4"/>
  <c r="K750" i="4"/>
  <c r="K751" i="4"/>
  <c r="J764" i="4"/>
  <c r="G772" i="4"/>
  <c r="K782" i="4"/>
  <c r="K783" i="4"/>
  <c r="J796" i="4"/>
  <c r="G804" i="4"/>
  <c r="K814" i="4"/>
  <c r="K815" i="4"/>
  <c r="J828" i="4"/>
  <c r="G836" i="4"/>
  <c r="K846" i="4"/>
  <c r="K847" i="4"/>
  <c r="J860" i="4"/>
  <c r="G868" i="4"/>
  <c r="K878" i="4"/>
  <c r="K879" i="4"/>
  <c r="J892" i="4"/>
  <c r="G900" i="4"/>
  <c r="K910" i="4"/>
  <c r="K911" i="4"/>
  <c r="J924" i="4"/>
  <c r="G932" i="4"/>
  <c r="K942" i="4"/>
  <c r="K943" i="4"/>
  <c r="J956" i="4"/>
  <c r="G964" i="4"/>
  <c r="K974" i="4"/>
  <c r="K975" i="4"/>
  <c r="J988" i="4"/>
  <c r="G996" i="4"/>
  <c r="K28" i="4"/>
  <c r="K60" i="4"/>
  <c r="K92" i="4"/>
  <c r="K124" i="4"/>
  <c r="K156" i="4"/>
  <c r="K188" i="4"/>
  <c r="K220" i="4"/>
  <c r="K252" i="4"/>
  <c r="K284" i="4"/>
  <c r="K316" i="4"/>
  <c r="K348" i="4"/>
  <c r="K380" i="4"/>
  <c r="K412" i="4"/>
  <c r="K444" i="4"/>
  <c r="K476" i="4"/>
  <c r="K508" i="4"/>
  <c r="K540" i="4"/>
  <c r="K572" i="4"/>
  <c r="K604" i="4"/>
  <c r="K636" i="4"/>
  <c r="K668" i="4"/>
  <c r="K700" i="4"/>
  <c r="K732" i="4"/>
  <c r="K764" i="4"/>
  <c r="K796" i="4"/>
  <c r="K828" i="4"/>
  <c r="K860" i="4"/>
  <c r="K892" i="4"/>
  <c r="K924" i="4"/>
  <c r="K956" i="4"/>
  <c r="K988" i="4"/>
  <c r="G148" i="4"/>
  <c r="G180" i="4"/>
  <c r="G184" i="4"/>
  <c r="G194" i="4"/>
  <c r="G212" i="4"/>
  <c r="G216" i="4"/>
  <c r="G226" i="4"/>
  <c r="G244" i="4"/>
  <c r="G248" i="4"/>
  <c r="G258" i="4"/>
  <c r="G276" i="4"/>
  <c r="G280" i="4"/>
  <c r="G290" i="4"/>
  <c r="G308" i="4"/>
  <c r="G312" i="4"/>
  <c r="G322" i="4"/>
  <c r="G340" i="4"/>
  <c r="G344" i="4"/>
  <c r="G354" i="4"/>
  <c r="G372" i="4"/>
  <c r="G376" i="4"/>
  <c r="G386" i="4"/>
  <c r="G404" i="4"/>
  <c r="G408" i="4"/>
  <c r="G418" i="4"/>
  <c r="G436" i="4"/>
  <c r="G440" i="4"/>
  <c r="G450" i="4"/>
  <c r="G468" i="4"/>
  <c r="G472" i="4"/>
  <c r="G482" i="4"/>
  <c r="G500" i="4"/>
  <c r="G504" i="4"/>
  <c r="G514" i="4"/>
  <c r="G532" i="4"/>
  <c r="G536" i="4"/>
  <c r="G546" i="4"/>
  <c r="G564" i="4"/>
  <c r="G568" i="4"/>
  <c r="G578" i="4"/>
  <c r="G596" i="4"/>
  <c r="G600" i="4"/>
  <c r="G610" i="4"/>
  <c r="G628" i="4"/>
  <c r="G632" i="4"/>
  <c r="G642" i="4"/>
  <c r="G660" i="4"/>
  <c r="G664" i="4"/>
  <c r="G674" i="4"/>
  <c r="G692" i="4"/>
  <c r="G696" i="4"/>
  <c r="G706" i="4"/>
  <c r="G724" i="4"/>
  <c r="G728" i="4"/>
  <c r="G738" i="4"/>
  <c r="G756" i="4"/>
  <c r="G760" i="4"/>
  <c r="G770" i="4"/>
  <c r="G788" i="4"/>
  <c r="G792" i="4"/>
  <c r="G802" i="4"/>
  <c r="G820" i="4"/>
  <c r="G824" i="4"/>
  <c r="G834" i="4"/>
  <c r="G852" i="4"/>
  <c r="G856" i="4"/>
  <c r="G866" i="4"/>
  <c r="G884" i="4"/>
  <c r="G888" i="4"/>
  <c r="G898" i="4"/>
  <c r="G916" i="4"/>
  <c r="G920" i="4"/>
  <c r="G930" i="4"/>
  <c r="G948" i="4"/>
  <c r="G952" i="4"/>
  <c r="G962" i="4"/>
  <c r="G980" i="4"/>
  <c r="G984" i="4"/>
  <c r="G994" i="4"/>
  <c r="G30" i="4"/>
  <c r="G62" i="4"/>
  <c r="G94" i="4"/>
  <c r="G126" i="4"/>
  <c r="G158" i="4"/>
  <c r="G190" i="4"/>
  <c r="G222" i="4"/>
  <c r="G254" i="4"/>
  <c r="G286" i="4"/>
  <c r="G318" i="4"/>
  <c r="G350" i="4"/>
  <c r="G382" i="4"/>
  <c r="G414" i="4"/>
  <c r="G446" i="4"/>
  <c r="G478" i="4"/>
  <c r="G510" i="4"/>
  <c r="G542" i="4"/>
  <c r="G574" i="4"/>
  <c r="G606" i="4"/>
  <c r="G638" i="4"/>
  <c r="G670" i="4"/>
  <c r="G702" i="4"/>
  <c r="G734" i="4"/>
  <c r="G766" i="4"/>
  <c r="G798" i="4"/>
  <c r="G830" i="4"/>
  <c r="G862" i="4"/>
  <c r="G894" i="4"/>
  <c r="G926" i="4"/>
  <c r="G958" i="4"/>
  <c r="G990" i="4"/>
  <c r="G14" i="4"/>
  <c r="K20" i="4"/>
  <c r="J24" i="4"/>
  <c r="G28" i="4"/>
  <c r="K34" i="4"/>
  <c r="G46" i="4"/>
  <c r="K52" i="4"/>
  <c r="J56" i="4"/>
  <c r="G60" i="4"/>
  <c r="K66" i="4"/>
  <c r="G78" i="4"/>
  <c r="K84" i="4"/>
  <c r="J88" i="4"/>
  <c r="G92" i="4"/>
  <c r="K98" i="4"/>
  <c r="G110" i="4"/>
  <c r="K116" i="4"/>
  <c r="J120" i="4"/>
  <c r="G124" i="4"/>
  <c r="K130" i="4"/>
  <c r="G142" i="4"/>
  <c r="K148" i="4"/>
  <c r="J152" i="4"/>
  <c r="G156" i="4"/>
  <c r="K162" i="4"/>
  <c r="G174" i="4"/>
  <c r="K180" i="4"/>
  <c r="J184" i="4"/>
  <c r="G188" i="4"/>
  <c r="K194" i="4"/>
  <c r="G206" i="4"/>
  <c r="K212" i="4"/>
  <c r="J216" i="4"/>
  <c r="G220" i="4"/>
  <c r="K226" i="4"/>
  <c r="G238" i="4"/>
  <c r="K244" i="4"/>
  <c r="J248" i="4"/>
  <c r="G252" i="4"/>
  <c r="K258" i="4"/>
  <c r="G270" i="4"/>
  <c r="K276" i="4"/>
  <c r="J280" i="4"/>
  <c r="G284" i="4"/>
  <c r="K290" i="4"/>
  <c r="G302" i="4"/>
  <c r="K308" i="4"/>
  <c r="J312" i="4"/>
  <c r="G316" i="4"/>
  <c r="K322" i="4"/>
  <c r="G334" i="4"/>
  <c r="K340" i="4"/>
  <c r="J344" i="4"/>
  <c r="G348" i="4"/>
  <c r="K354" i="4"/>
  <c r="G366" i="4"/>
  <c r="K372" i="4"/>
  <c r="J376" i="4"/>
  <c r="G380" i="4"/>
  <c r="K386" i="4"/>
  <c r="G398" i="4"/>
  <c r="K404" i="4"/>
  <c r="J408" i="4"/>
  <c r="G412" i="4"/>
  <c r="K418" i="4"/>
  <c r="G430" i="4"/>
  <c r="K436" i="4"/>
  <c r="J440" i="4"/>
  <c r="G444" i="4"/>
  <c r="K450" i="4"/>
  <c r="G462" i="4"/>
  <c r="K468" i="4"/>
  <c r="J472" i="4"/>
  <c r="G476" i="4"/>
  <c r="K482" i="4"/>
  <c r="G494" i="4"/>
  <c r="K500" i="4"/>
  <c r="J504" i="4"/>
  <c r="G508" i="4"/>
  <c r="K514" i="4"/>
  <c r="G526" i="4"/>
  <c r="K532" i="4"/>
  <c r="J536" i="4"/>
  <c r="G540" i="4"/>
  <c r="K546" i="4"/>
  <c r="G558" i="4"/>
  <c r="K564" i="4"/>
  <c r="J568" i="4"/>
  <c r="G572" i="4"/>
  <c r="K578" i="4"/>
  <c r="G590" i="4"/>
  <c r="K596" i="4"/>
  <c r="J600" i="4"/>
  <c r="G604" i="4"/>
  <c r="K610" i="4"/>
  <c r="G622" i="4"/>
  <c r="K628" i="4"/>
  <c r="J632" i="4"/>
  <c r="G636" i="4"/>
  <c r="K642" i="4"/>
  <c r="G654" i="4"/>
  <c r="K660" i="4"/>
  <c r="J664" i="4"/>
  <c r="G668" i="4"/>
  <c r="K674" i="4"/>
  <c r="G686" i="4"/>
  <c r="K692" i="4"/>
  <c r="J696" i="4"/>
  <c r="G700" i="4"/>
  <c r="K706" i="4"/>
  <c r="G718" i="4"/>
  <c r="K724" i="4"/>
  <c r="J728" i="4"/>
  <c r="G732" i="4"/>
  <c r="K738" i="4"/>
  <c r="G750" i="4"/>
  <c r="K756" i="4"/>
  <c r="J760" i="4"/>
  <c r="G764" i="4"/>
  <c r="K770" i="4"/>
  <c r="G782" i="4"/>
  <c r="K788" i="4"/>
  <c r="J792" i="4"/>
  <c r="G796" i="4"/>
  <c r="K802" i="4"/>
  <c r="G814" i="4"/>
  <c r="K820" i="4"/>
  <c r="J824" i="4"/>
  <c r="G828" i="4"/>
  <c r="K834" i="4"/>
  <c r="G846" i="4"/>
  <c r="K852" i="4"/>
  <c r="J856" i="4"/>
  <c r="G860" i="4"/>
  <c r="K866" i="4"/>
  <c r="G878" i="4"/>
  <c r="K884" i="4"/>
  <c r="J888" i="4"/>
  <c r="G892" i="4"/>
  <c r="K898" i="4"/>
  <c r="G910" i="4"/>
  <c r="K916" i="4"/>
  <c r="J920" i="4"/>
  <c r="G924" i="4"/>
  <c r="K930" i="4"/>
  <c r="G942" i="4"/>
  <c r="K948" i="4"/>
  <c r="J952" i="4"/>
  <c r="G956" i="4"/>
  <c r="K962" i="4"/>
  <c r="G974" i="4"/>
  <c r="K980" i="4"/>
  <c r="J984" i="4"/>
  <c r="G988" i="4"/>
  <c r="K994" i="4"/>
  <c r="J16" i="4"/>
  <c r="G38" i="4"/>
  <c r="J48" i="4"/>
  <c r="G70" i="4"/>
  <c r="J80" i="4"/>
  <c r="G102" i="4"/>
  <c r="J112" i="4"/>
  <c r="J144" i="4"/>
  <c r="J176" i="4"/>
  <c r="J208" i="4"/>
  <c r="J240" i="4"/>
  <c r="J272" i="4"/>
  <c r="J304" i="4"/>
  <c r="J336" i="4"/>
  <c r="J368" i="4"/>
  <c r="J400" i="4"/>
  <c r="J432" i="4"/>
  <c r="J464" i="4"/>
  <c r="J496" i="4"/>
  <c r="J528" i="4"/>
  <c r="J560" i="4"/>
  <c r="J592" i="4"/>
  <c r="J624" i="4"/>
  <c r="J656" i="4"/>
  <c r="J688" i="4"/>
  <c r="J720" i="4"/>
  <c r="J752" i="4"/>
  <c r="J784" i="4"/>
  <c r="J816" i="4"/>
  <c r="J848" i="4"/>
  <c r="J880" i="4"/>
  <c r="J912" i="4"/>
  <c r="J944" i="4"/>
  <c r="J976" i="4"/>
  <c r="K40" i="4"/>
  <c r="K72" i="4"/>
  <c r="K104" i="4"/>
  <c r="K136" i="4"/>
  <c r="K168" i="4"/>
  <c r="K200" i="4"/>
  <c r="K232" i="4"/>
  <c r="K264" i="4"/>
  <c r="K296" i="4"/>
  <c r="K328" i="4"/>
  <c r="K360" i="4"/>
  <c r="K392" i="4"/>
  <c r="K424" i="4"/>
  <c r="K456" i="4"/>
  <c r="K488" i="4"/>
  <c r="K520" i="4"/>
  <c r="K552" i="4"/>
  <c r="K584" i="4"/>
  <c r="K616" i="4"/>
  <c r="K648" i="4"/>
  <c r="K680" i="4"/>
  <c r="K712" i="4"/>
  <c r="K744" i="4"/>
  <c r="K776" i="4"/>
  <c r="K808" i="4"/>
  <c r="K840" i="4"/>
  <c r="K872" i="4"/>
  <c r="K904" i="4"/>
  <c r="K936" i="4"/>
  <c r="K968" i="4"/>
  <c r="G22" i="4"/>
  <c r="G44" i="4"/>
  <c r="G54" i="4"/>
  <c r="G76" i="4"/>
  <c r="G86" i="4"/>
  <c r="G108" i="4"/>
  <c r="G118" i="4"/>
  <c r="G140" i="4"/>
  <c r="G150" i="4"/>
  <c r="G172" i="4"/>
  <c r="G182" i="4"/>
  <c r="G204" i="4"/>
  <c r="G214" i="4"/>
  <c r="G236" i="4"/>
  <c r="G246" i="4"/>
  <c r="G268" i="4"/>
  <c r="G278" i="4"/>
  <c r="G300" i="4"/>
  <c r="G310" i="4"/>
  <c r="G332" i="4"/>
  <c r="G342" i="4"/>
  <c r="G364" i="4"/>
  <c r="G374" i="4"/>
  <c r="G396" i="4"/>
  <c r="G406" i="4"/>
  <c r="G428" i="4"/>
  <c r="G438" i="4"/>
  <c r="G460" i="4"/>
  <c r="G470" i="4"/>
  <c r="G492" i="4"/>
  <c r="G502" i="4"/>
  <c r="G524" i="4"/>
  <c r="G534" i="4"/>
  <c r="G556" i="4"/>
  <c r="G566" i="4"/>
  <c r="G588" i="4"/>
  <c r="G598" i="4"/>
  <c r="G620" i="4"/>
  <c r="G630" i="4"/>
  <c r="G652" i="4"/>
  <c r="G662" i="4"/>
  <c r="G684" i="4"/>
  <c r="G694" i="4"/>
  <c r="G716" i="4"/>
  <c r="G726" i="4"/>
  <c r="G748" i="4"/>
  <c r="G758" i="4"/>
  <c r="G780" i="4"/>
  <c r="G790" i="4"/>
  <c r="G812" i="4"/>
  <c r="G822" i="4"/>
  <c r="G844" i="4"/>
  <c r="G854" i="4"/>
  <c r="G876" i="4"/>
  <c r="G886" i="4"/>
  <c r="G908" i="4"/>
  <c r="G918" i="4"/>
  <c r="G940" i="4"/>
  <c r="G950" i="4"/>
  <c r="G972" i="4"/>
  <c r="G982" i="4"/>
  <c r="K16" i="4"/>
  <c r="G32" i="4"/>
  <c r="G42" i="4"/>
  <c r="K48" i="4"/>
  <c r="G64" i="4"/>
  <c r="G74" i="4"/>
  <c r="K80" i="4"/>
  <c r="G96" i="4"/>
  <c r="G106" i="4"/>
  <c r="K112" i="4"/>
  <c r="G128" i="4"/>
  <c r="G138" i="4"/>
  <c r="K144" i="4"/>
  <c r="G160" i="4"/>
  <c r="G170" i="4"/>
  <c r="K176" i="4"/>
  <c r="G192" i="4"/>
  <c r="G202" i="4"/>
  <c r="K208" i="4"/>
  <c r="G224" i="4"/>
  <c r="G234" i="4"/>
  <c r="K240" i="4"/>
  <c r="G256" i="4"/>
  <c r="G266" i="4"/>
  <c r="K272" i="4"/>
  <c r="G288" i="4"/>
  <c r="G298" i="4"/>
  <c r="K304" i="4"/>
  <c r="G320" i="4"/>
  <c r="G330" i="4"/>
  <c r="K336" i="4"/>
  <c r="G352" i="4"/>
  <c r="G362" i="4"/>
  <c r="K368" i="4"/>
  <c r="G384" i="4"/>
  <c r="G394" i="4"/>
  <c r="K400" i="4"/>
  <c r="G416" i="4"/>
  <c r="G426" i="4"/>
  <c r="K432" i="4"/>
  <c r="G448" i="4"/>
  <c r="G458" i="4"/>
  <c r="K464" i="4"/>
  <c r="G480" i="4"/>
  <c r="G490" i="4"/>
  <c r="K496" i="4"/>
  <c r="G512" i="4"/>
  <c r="G522" i="4"/>
  <c r="K528" i="4"/>
  <c r="G544" i="4"/>
  <c r="G554" i="4"/>
  <c r="K560" i="4"/>
  <c r="G576" i="4"/>
  <c r="G586" i="4"/>
  <c r="K592" i="4"/>
  <c r="G608" i="4"/>
  <c r="G618" i="4"/>
  <c r="K624" i="4"/>
  <c r="G640" i="4"/>
  <c r="G650" i="4"/>
  <c r="K656" i="4"/>
  <c r="G672" i="4"/>
  <c r="G682" i="4"/>
  <c r="K688" i="4"/>
  <c r="G704" i="4"/>
  <c r="G714" i="4"/>
  <c r="K720" i="4"/>
  <c r="G736" i="4"/>
  <c r="G746" i="4"/>
  <c r="K752" i="4"/>
  <c r="G768" i="4"/>
  <c r="G778" i="4"/>
  <c r="K784" i="4"/>
  <c r="G800" i="4"/>
  <c r="G810" i="4"/>
  <c r="K816" i="4"/>
  <c r="G832" i="4"/>
  <c r="G842" i="4"/>
  <c r="K848" i="4"/>
  <c r="G864" i="4"/>
  <c r="G874" i="4"/>
  <c r="K880" i="4"/>
  <c r="G896" i="4"/>
  <c r="G906" i="4"/>
  <c r="K912" i="4"/>
  <c r="G928" i="4"/>
  <c r="G938" i="4"/>
  <c r="K944" i="4"/>
  <c r="G960" i="4"/>
  <c r="G970" i="4"/>
  <c r="K976" i="4"/>
  <c r="G992" i="4"/>
  <c r="J119" i="4"/>
  <c r="J183" i="4"/>
  <c r="J247" i="4"/>
  <c r="J311" i="4"/>
  <c r="J535" i="4"/>
  <c r="J727" i="4"/>
  <c r="J759" i="4"/>
  <c r="J887" i="4"/>
  <c r="J23" i="4"/>
  <c r="J279" i="4"/>
  <c r="J407" i="4"/>
  <c r="J471" i="4"/>
  <c r="J503" i="4"/>
  <c r="J599" i="4"/>
  <c r="J631" i="4"/>
  <c r="J695" i="4"/>
  <c r="J791" i="4"/>
  <c r="J983" i="4"/>
  <c r="G18" i="4"/>
  <c r="K22" i="4"/>
  <c r="K24" i="4"/>
  <c r="G40" i="4"/>
  <c r="J43" i="4"/>
  <c r="J44" i="4"/>
  <c r="G50" i="4"/>
  <c r="K54" i="4"/>
  <c r="K55" i="4"/>
  <c r="K56" i="4"/>
  <c r="G72" i="4"/>
  <c r="J75" i="4"/>
  <c r="J76" i="4"/>
  <c r="G82" i="4"/>
  <c r="K86" i="4"/>
  <c r="K87" i="4"/>
  <c r="K88" i="4"/>
  <c r="G104" i="4"/>
  <c r="J107" i="4"/>
  <c r="J108" i="4"/>
  <c r="G114" i="4"/>
  <c r="K118" i="4"/>
  <c r="K120" i="4"/>
  <c r="G136" i="4"/>
  <c r="J139" i="4"/>
  <c r="J140" i="4"/>
  <c r="G146" i="4"/>
  <c r="K150" i="4"/>
  <c r="K151" i="4"/>
  <c r="K152" i="4"/>
  <c r="G168" i="4"/>
  <c r="J171" i="4"/>
  <c r="J172" i="4"/>
  <c r="G178" i="4"/>
  <c r="K182" i="4"/>
  <c r="K184" i="4"/>
  <c r="G200" i="4"/>
  <c r="J203" i="4"/>
  <c r="J204" i="4"/>
  <c r="G210" i="4"/>
  <c r="K214" i="4"/>
  <c r="K215" i="4"/>
  <c r="K216" i="4"/>
  <c r="G232" i="4"/>
  <c r="J235" i="4"/>
  <c r="J236" i="4"/>
  <c r="G242" i="4"/>
  <c r="K246" i="4"/>
  <c r="K248" i="4"/>
  <c r="G264" i="4"/>
  <c r="J267" i="4"/>
  <c r="J268" i="4"/>
  <c r="G274" i="4"/>
  <c r="K278" i="4"/>
  <c r="K280" i="4"/>
  <c r="G296" i="4"/>
  <c r="J299" i="4"/>
  <c r="J300" i="4"/>
  <c r="G306" i="4"/>
  <c r="K310" i="4"/>
  <c r="K312" i="4"/>
  <c r="G328" i="4"/>
  <c r="J331" i="4"/>
  <c r="J332" i="4"/>
  <c r="G338" i="4"/>
  <c r="K342" i="4"/>
  <c r="K343" i="4"/>
  <c r="K344" i="4"/>
  <c r="G360" i="4"/>
  <c r="J363" i="4"/>
  <c r="J364" i="4"/>
  <c r="G370" i="4"/>
  <c r="K374" i="4"/>
  <c r="K375" i="4"/>
  <c r="K376" i="4"/>
  <c r="G392" i="4"/>
  <c r="J395" i="4"/>
  <c r="J396" i="4"/>
  <c r="G402" i="4"/>
  <c r="K406" i="4"/>
  <c r="K408" i="4"/>
  <c r="G424" i="4"/>
  <c r="J427" i="4"/>
  <c r="J428" i="4"/>
  <c r="G434" i="4"/>
  <c r="K438" i="4"/>
  <c r="K439" i="4"/>
  <c r="K440" i="4"/>
  <c r="G456" i="4"/>
  <c r="J459" i="4"/>
  <c r="J460" i="4"/>
  <c r="G466" i="4"/>
  <c r="K470" i="4"/>
  <c r="K472" i="4"/>
  <c r="G488" i="4"/>
  <c r="J491" i="4"/>
  <c r="J492" i="4"/>
  <c r="G498" i="4"/>
  <c r="K502" i="4"/>
  <c r="K504" i="4"/>
  <c r="G520" i="4"/>
  <c r="J523" i="4"/>
  <c r="J524" i="4"/>
  <c r="G530" i="4"/>
  <c r="K534" i="4"/>
  <c r="K536" i="4"/>
  <c r="G552" i="4"/>
  <c r="J555" i="4"/>
  <c r="J556" i="4"/>
  <c r="G562" i="4"/>
  <c r="K566" i="4"/>
  <c r="K567" i="4"/>
  <c r="K568" i="4"/>
  <c r="G584" i="4"/>
  <c r="J587" i="4"/>
  <c r="J588" i="4"/>
  <c r="G594" i="4"/>
  <c r="K598" i="4"/>
  <c r="K600" i="4"/>
  <c r="G616" i="4"/>
  <c r="J619" i="4"/>
  <c r="J620" i="4"/>
  <c r="G626" i="4"/>
  <c r="K630" i="4"/>
  <c r="K632" i="4"/>
  <c r="G648" i="4"/>
  <c r="J651" i="4"/>
  <c r="J652" i="4"/>
  <c r="G658" i="4"/>
  <c r="K662" i="4"/>
  <c r="K663" i="4"/>
  <c r="K664" i="4"/>
  <c r="G680" i="4"/>
  <c r="J683" i="4"/>
  <c r="J684" i="4"/>
  <c r="G690" i="4"/>
  <c r="K694" i="4"/>
  <c r="K696" i="4"/>
  <c r="G712" i="4"/>
  <c r="J715" i="4"/>
  <c r="J716" i="4"/>
  <c r="G722" i="4"/>
  <c r="K726" i="4"/>
  <c r="K728" i="4"/>
  <c r="G744" i="4"/>
  <c r="J747" i="4"/>
  <c r="J748" i="4"/>
  <c r="G754" i="4"/>
  <c r="K758" i="4"/>
  <c r="K760" i="4"/>
  <c r="G776" i="4"/>
  <c r="J779" i="4"/>
  <c r="J780" i="4"/>
  <c r="G786" i="4"/>
  <c r="K790" i="4"/>
  <c r="K792" i="4"/>
  <c r="G808" i="4"/>
  <c r="J811" i="4"/>
  <c r="J812" i="4"/>
  <c r="G818" i="4"/>
  <c r="K822" i="4"/>
  <c r="K823" i="4"/>
  <c r="K824" i="4"/>
  <c r="G840" i="4"/>
  <c r="J843" i="4"/>
  <c r="J844" i="4"/>
  <c r="G850" i="4"/>
  <c r="K854" i="4"/>
  <c r="K855" i="4"/>
  <c r="K856" i="4"/>
  <c r="G872" i="4"/>
  <c r="J875" i="4"/>
  <c r="J876" i="4"/>
  <c r="G882" i="4"/>
  <c r="K886" i="4"/>
  <c r="K888" i="4"/>
  <c r="G904" i="4"/>
  <c r="J907" i="4"/>
  <c r="J908" i="4"/>
  <c r="G914" i="4"/>
  <c r="K918" i="4"/>
  <c r="K919" i="4"/>
  <c r="K920" i="4"/>
  <c r="G936" i="4"/>
  <c r="J939" i="4"/>
  <c r="J940" i="4"/>
  <c r="G946" i="4"/>
  <c r="K950" i="4"/>
  <c r="K951" i="4"/>
  <c r="K952" i="4"/>
  <c r="G968" i="4"/>
  <c r="J971" i="4"/>
  <c r="J972" i="4"/>
  <c r="G978" i="4"/>
  <c r="K982" i="4"/>
  <c r="K984" i="4"/>
  <c r="J32" i="4"/>
  <c r="K42" i="4"/>
  <c r="K44" i="4"/>
  <c r="J64" i="4"/>
  <c r="K74" i="4"/>
  <c r="K76" i="4"/>
  <c r="J96" i="4"/>
  <c r="K106" i="4"/>
  <c r="K108" i="4"/>
  <c r="J128" i="4"/>
  <c r="K138" i="4"/>
  <c r="K140" i="4"/>
  <c r="J160" i="4"/>
  <c r="K170" i="4"/>
  <c r="K172" i="4"/>
  <c r="J192" i="4"/>
  <c r="K202" i="4"/>
  <c r="K204" i="4"/>
  <c r="J224" i="4"/>
  <c r="K234" i="4"/>
  <c r="K236" i="4"/>
  <c r="J256" i="4"/>
  <c r="K266" i="4"/>
  <c r="K268" i="4"/>
  <c r="J288" i="4"/>
  <c r="K298" i="4"/>
  <c r="K300" i="4"/>
  <c r="J320" i="4"/>
  <c r="K330" i="4"/>
  <c r="K332" i="4"/>
  <c r="J352" i="4"/>
  <c r="K362" i="4"/>
  <c r="K364" i="4"/>
  <c r="J384" i="4"/>
  <c r="K394" i="4"/>
  <c r="K396" i="4"/>
  <c r="J416" i="4"/>
  <c r="K426" i="4"/>
  <c r="K428" i="4"/>
  <c r="J448" i="4"/>
  <c r="K458" i="4"/>
  <c r="K460" i="4"/>
  <c r="J480" i="4"/>
  <c r="K490" i="4"/>
  <c r="K492" i="4"/>
  <c r="J512" i="4"/>
  <c r="K522" i="4"/>
  <c r="K524" i="4"/>
  <c r="J544" i="4"/>
  <c r="K554" i="4"/>
  <c r="K556" i="4"/>
  <c r="J576" i="4"/>
  <c r="K586" i="4"/>
  <c r="K588" i="4"/>
  <c r="J608" i="4"/>
  <c r="K618" i="4"/>
  <c r="K620" i="4"/>
  <c r="J640" i="4"/>
  <c r="K650" i="4"/>
  <c r="K652" i="4"/>
  <c r="J672" i="4"/>
  <c r="K682" i="4"/>
  <c r="K684" i="4"/>
  <c r="J704" i="4"/>
  <c r="K714" i="4"/>
  <c r="K716" i="4"/>
  <c r="J736" i="4"/>
  <c r="K746" i="4"/>
  <c r="K748" i="4"/>
  <c r="J768" i="4"/>
  <c r="K778" i="4"/>
  <c r="K780" i="4"/>
  <c r="J800" i="4"/>
  <c r="K810" i="4"/>
  <c r="K812" i="4"/>
  <c r="J832" i="4"/>
  <c r="K842" i="4"/>
  <c r="K844" i="4"/>
  <c r="J864" i="4"/>
  <c r="K874" i="4"/>
  <c r="K876" i="4"/>
  <c r="J896" i="4"/>
  <c r="K906" i="4"/>
  <c r="K908" i="4"/>
  <c r="J928" i="4"/>
  <c r="K938" i="4"/>
  <c r="K940" i="4"/>
  <c r="J960" i="4"/>
  <c r="K970" i="4"/>
  <c r="K972" i="4"/>
  <c r="J992" i="4"/>
  <c r="G16" i="4"/>
  <c r="J19" i="4"/>
  <c r="J20" i="4"/>
  <c r="G26" i="4"/>
  <c r="K30" i="4"/>
  <c r="K32" i="4"/>
  <c r="G48" i="4"/>
  <c r="J51" i="4"/>
  <c r="J52" i="4"/>
  <c r="G58" i="4"/>
  <c r="K62" i="4"/>
  <c r="K64" i="4"/>
  <c r="G80" i="4"/>
  <c r="J83" i="4"/>
  <c r="J84" i="4"/>
  <c r="G90" i="4"/>
  <c r="K94" i="4"/>
  <c r="K96" i="4"/>
  <c r="G112" i="4"/>
  <c r="J115" i="4"/>
  <c r="J116" i="4"/>
  <c r="G122" i="4"/>
  <c r="K126" i="4"/>
  <c r="K128" i="4"/>
  <c r="G144" i="4"/>
  <c r="J147" i="4"/>
  <c r="J148" i="4"/>
  <c r="G154" i="4"/>
  <c r="K158" i="4"/>
  <c r="K160" i="4"/>
  <c r="G176" i="4"/>
  <c r="J179" i="4"/>
  <c r="J180" i="4"/>
  <c r="G186" i="4"/>
  <c r="K190" i="4"/>
  <c r="K192" i="4"/>
  <c r="G208" i="4"/>
  <c r="J211" i="4"/>
  <c r="J212" i="4"/>
  <c r="G218" i="4"/>
  <c r="K222" i="4"/>
  <c r="K224" i="4"/>
  <c r="G240" i="4"/>
  <c r="J243" i="4"/>
  <c r="J244" i="4"/>
  <c r="G250" i="4"/>
  <c r="K254" i="4"/>
  <c r="K256" i="4"/>
  <c r="G272" i="4"/>
  <c r="J275" i="4"/>
  <c r="J276" i="4"/>
  <c r="G282" i="4"/>
  <c r="K286" i="4"/>
  <c r="K288" i="4"/>
  <c r="G304" i="4"/>
  <c r="J307" i="4"/>
  <c r="J308" i="4"/>
  <c r="G314" i="4"/>
  <c r="K318" i="4"/>
  <c r="K320" i="4"/>
  <c r="G336" i="4"/>
  <c r="J339" i="4"/>
  <c r="J340" i="4"/>
  <c r="G346" i="4"/>
  <c r="K350" i="4"/>
  <c r="K352" i="4"/>
  <c r="G368" i="4"/>
  <c r="J371" i="4"/>
  <c r="J372" i="4"/>
  <c r="G378" i="4"/>
  <c r="K382" i="4"/>
  <c r="K384" i="4"/>
  <c r="G400" i="4"/>
  <c r="J403" i="4"/>
  <c r="J404" i="4"/>
  <c r="G410" i="4"/>
  <c r="K414" i="4"/>
  <c r="K416" i="4"/>
  <c r="G432" i="4"/>
  <c r="J435" i="4"/>
  <c r="J436" i="4"/>
  <c r="G442" i="4"/>
  <c r="K446" i="4"/>
  <c r="K448" i="4"/>
  <c r="G464" i="4"/>
  <c r="J467" i="4"/>
  <c r="J468" i="4"/>
  <c r="G474" i="4"/>
  <c r="K478" i="4"/>
  <c r="K480" i="4"/>
  <c r="G496" i="4"/>
  <c r="J499" i="4"/>
  <c r="J500" i="4"/>
  <c r="G506" i="4"/>
  <c r="K510" i="4"/>
  <c r="K512" i="4"/>
  <c r="G528" i="4"/>
  <c r="J531" i="4"/>
  <c r="J532" i="4"/>
  <c r="G538" i="4"/>
  <c r="K542" i="4"/>
  <c r="K544" i="4"/>
  <c r="G560" i="4"/>
  <c r="J563" i="4"/>
  <c r="J564" i="4"/>
  <c r="G570" i="4"/>
  <c r="K574" i="4"/>
  <c r="K576" i="4"/>
  <c r="G592" i="4"/>
  <c r="J595" i="4"/>
  <c r="J596" i="4"/>
  <c r="G602" i="4"/>
  <c r="K606" i="4"/>
  <c r="K608" i="4"/>
  <c r="G624" i="4"/>
  <c r="J627" i="4"/>
  <c r="J628" i="4"/>
  <c r="G634" i="4"/>
  <c r="K638" i="4"/>
  <c r="K640" i="4"/>
  <c r="G656" i="4"/>
  <c r="J659" i="4"/>
  <c r="J660" i="4"/>
  <c r="G666" i="4"/>
  <c r="K670" i="4"/>
  <c r="K672" i="4"/>
  <c r="G688" i="4"/>
  <c r="J691" i="4"/>
  <c r="J692" i="4"/>
  <c r="G698" i="4"/>
  <c r="K702" i="4"/>
  <c r="K704" i="4"/>
  <c r="G720" i="4"/>
  <c r="J723" i="4"/>
  <c r="J724" i="4"/>
  <c r="G730" i="4"/>
  <c r="K734" i="4"/>
  <c r="K736" i="4"/>
  <c r="G752" i="4"/>
  <c r="J755" i="4"/>
  <c r="J756" i="4"/>
  <c r="G762" i="4"/>
  <c r="K766" i="4"/>
  <c r="K768" i="4"/>
  <c r="G784" i="4"/>
  <c r="J787" i="4"/>
  <c r="J788" i="4"/>
  <c r="G794" i="4"/>
  <c r="K798" i="4"/>
  <c r="K800" i="4"/>
  <c r="G816" i="4"/>
  <c r="J819" i="4"/>
  <c r="J820" i="4"/>
  <c r="G826" i="4"/>
  <c r="K830" i="4"/>
  <c r="K832" i="4"/>
  <c r="G848" i="4"/>
  <c r="J851" i="4"/>
  <c r="J852" i="4"/>
  <c r="G858" i="4"/>
  <c r="K862" i="4"/>
  <c r="K864" i="4"/>
  <c r="G880" i="4"/>
  <c r="J883" i="4"/>
  <c r="J884" i="4"/>
  <c r="G890" i="4"/>
  <c r="K894" i="4"/>
  <c r="K896" i="4"/>
  <c r="G912" i="4"/>
  <c r="J915" i="4"/>
  <c r="J916" i="4"/>
  <c r="G922" i="4"/>
  <c r="K926" i="4"/>
  <c r="K928" i="4"/>
  <c r="G944" i="4"/>
  <c r="J947" i="4"/>
  <c r="J948" i="4"/>
  <c r="G954" i="4"/>
  <c r="K958" i="4"/>
  <c r="K960" i="4"/>
  <c r="G976" i="4"/>
  <c r="J979" i="4"/>
  <c r="J980" i="4"/>
  <c r="G986" i="4"/>
  <c r="K990" i="4"/>
  <c r="K992" i="4"/>
  <c r="K18" i="4"/>
  <c r="J40" i="4"/>
  <c r="K50" i="4"/>
  <c r="J72" i="4"/>
  <c r="K82" i="4"/>
  <c r="J104" i="4"/>
  <c r="K114" i="4"/>
  <c r="J136" i="4"/>
  <c r="K146" i="4"/>
  <c r="J168" i="4"/>
  <c r="K178" i="4"/>
  <c r="J200" i="4"/>
  <c r="K210" i="4"/>
  <c r="J232" i="4"/>
  <c r="K242" i="4"/>
  <c r="J264" i="4"/>
  <c r="K274" i="4"/>
  <c r="J296" i="4"/>
  <c r="K306" i="4"/>
  <c r="J328" i="4"/>
  <c r="K338" i="4"/>
  <c r="J360" i="4"/>
  <c r="K370" i="4"/>
  <c r="J392" i="4"/>
  <c r="K402" i="4"/>
  <c r="J424" i="4"/>
  <c r="K434" i="4"/>
  <c r="J456" i="4"/>
  <c r="K466" i="4"/>
  <c r="J488" i="4"/>
  <c r="K498" i="4"/>
  <c r="J520" i="4"/>
  <c r="K530" i="4"/>
  <c r="J552" i="4"/>
  <c r="K562" i="4"/>
  <c r="J584" i="4"/>
  <c r="K594" i="4"/>
  <c r="J616" i="4"/>
  <c r="K626" i="4"/>
  <c r="J648" i="4"/>
  <c r="K658" i="4"/>
  <c r="J680" i="4"/>
  <c r="K690" i="4"/>
  <c r="J712" i="4"/>
  <c r="K722" i="4"/>
  <c r="J744" i="4"/>
  <c r="K754" i="4"/>
  <c r="J776" i="4"/>
  <c r="K786" i="4"/>
  <c r="J808" i="4"/>
  <c r="K818" i="4"/>
  <c r="J840" i="4"/>
  <c r="K850" i="4"/>
  <c r="J872" i="4"/>
  <c r="K882" i="4"/>
  <c r="J904" i="4"/>
  <c r="K914" i="4"/>
  <c r="J936" i="4"/>
  <c r="K946" i="4"/>
  <c r="J968" i="4"/>
  <c r="K978" i="4"/>
  <c r="C6" i="4"/>
  <c r="D6" i="4" s="1"/>
  <c r="C9" i="4"/>
  <c r="D9" i="4" s="1"/>
  <c r="I9" i="3" s="1"/>
  <c r="J9" i="3" s="1"/>
  <c r="H8" i="4"/>
  <c r="E7" i="4"/>
  <c r="E5" i="4"/>
  <c r="E3" i="4"/>
  <c r="F3" i="4" s="1"/>
  <c r="E6" i="4"/>
  <c r="C4" i="4"/>
  <c r="H7" i="4"/>
  <c r="H3" i="4"/>
  <c r="E8" i="4"/>
  <c r="C5" i="4"/>
  <c r="D5" i="4" s="1"/>
  <c r="E4" i="4"/>
  <c r="H6" i="4"/>
  <c r="C3" i="4"/>
  <c r="D3" i="4" s="1"/>
  <c r="H5" i="4"/>
  <c r="C8" i="4"/>
  <c r="D8" i="4" s="1"/>
  <c r="I8" i="3" s="1"/>
  <c r="K13" i="4"/>
  <c r="J13" i="4"/>
  <c r="K17" i="4"/>
  <c r="J17" i="4"/>
  <c r="K21" i="4"/>
  <c r="J21" i="4"/>
  <c r="K25" i="4"/>
  <c r="J25" i="4"/>
  <c r="K29" i="4"/>
  <c r="J29" i="4"/>
  <c r="K33" i="4"/>
  <c r="J33" i="4"/>
  <c r="K37" i="4"/>
  <c r="J37" i="4"/>
  <c r="K41" i="4"/>
  <c r="J41" i="4"/>
  <c r="K45" i="4"/>
  <c r="J45" i="4"/>
  <c r="K49" i="4"/>
  <c r="J49" i="4"/>
  <c r="K53" i="4"/>
  <c r="J53" i="4"/>
  <c r="K57" i="4"/>
  <c r="J57" i="4"/>
  <c r="K61" i="4"/>
  <c r="J61" i="4"/>
  <c r="K65" i="4"/>
  <c r="J65" i="4"/>
  <c r="K69" i="4"/>
  <c r="J69" i="4"/>
  <c r="K73" i="4"/>
  <c r="J73" i="4"/>
  <c r="K77" i="4"/>
  <c r="J77" i="4"/>
  <c r="K81" i="4"/>
  <c r="J81" i="4"/>
  <c r="K85" i="4"/>
  <c r="J85" i="4"/>
  <c r="K89" i="4"/>
  <c r="J89" i="4"/>
  <c r="K93" i="4"/>
  <c r="J93" i="4"/>
  <c r="K97" i="4"/>
  <c r="J97" i="4"/>
  <c r="K101" i="4"/>
  <c r="J101" i="4"/>
  <c r="K105" i="4"/>
  <c r="J105" i="4"/>
  <c r="K109" i="4"/>
  <c r="J109" i="4"/>
  <c r="K113" i="4"/>
  <c r="J113" i="4"/>
  <c r="K117" i="4"/>
  <c r="J117" i="4"/>
  <c r="K121" i="4"/>
  <c r="J121" i="4"/>
  <c r="K125" i="4"/>
  <c r="J125" i="4"/>
  <c r="K129" i="4"/>
  <c r="J129" i="4"/>
  <c r="K133" i="4"/>
  <c r="J133" i="4"/>
  <c r="K137" i="4"/>
  <c r="J137" i="4"/>
  <c r="K141" i="4"/>
  <c r="J141" i="4"/>
  <c r="K145" i="4"/>
  <c r="J145" i="4"/>
  <c r="K149" i="4"/>
  <c r="J149" i="4"/>
  <c r="K153" i="4"/>
  <c r="J153" i="4"/>
  <c r="K157" i="4"/>
  <c r="J157" i="4"/>
  <c r="K161" i="4"/>
  <c r="J161" i="4"/>
  <c r="K165" i="4"/>
  <c r="J165" i="4"/>
  <c r="K169" i="4"/>
  <c r="J169" i="4"/>
  <c r="K173" i="4"/>
  <c r="J173" i="4"/>
  <c r="K177" i="4"/>
  <c r="J177" i="4"/>
  <c r="K181" i="4"/>
  <c r="J181" i="4"/>
  <c r="K185" i="4"/>
  <c r="J185" i="4"/>
  <c r="K189" i="4"/>
  <c r="J189" i="4"/>
  <c r="K193" i="4"/>
  <c r="J193" i="4"/>
  <c r="K197" i="4"/>
  <c r="J197" i="4"/>
  <c r="K201" i="4"/>
  <c r="J201" i="4"/>
  <c r="K205" i="4"/>
  <c r="J205" i="4"/>
  <c r="K209" i="4"/>
  <c r="J209" i="4"/>
  <c r="K213" i="4"/>
  <c r="J213" i="4"/>
  <c r="K217" i="4"/>
  <c r="J217" i="4"/>
  <c r="K221" i="4"/>
  <c r="J221" i="4"/>
  <c r="K225" i="4"/>
  <c r="J225" i="4"/>
  <c r="K229" i="4"/>
  <c r="J229" i="4"/>
  <c r="K233" i="4"/>
  <c r="J233" i="4"/>
  <c r="K237" i="4"/>
  <c r="J237" i="4"/>
  <c r="K241" i="4"/>
  <c r="J241" i="4"/>
  <c r="K245" i="4"/>
  <c r="J245" i="4"/>
  <c r="K249" i="4"/>
  <c r="J249" i="4"/>
  <c r="K253" i="4"/>
  <c r="J253" i="4"/>
  <c r="K257" i="4"/>
  <c r="J257" i="4"/>
  <c r="K261" i="4"/>
  <c r="J261" i="4"/>
  <c r="K265" i="4"/>
  <c r="J265" i="4"/>
  <c r="K269" i="4"/>
  <c r="J269" i="4"/>
  <c r="K273" i="4"/>
  <c r="J273" i="4"/>
  <c r="K277" i="4"/>
  <c r="J277" i="4"/>
  <c r="K281" i="4"/>
  <c r="J281" i="4"/>
  <c r="K285" i="4"/>
  <c r="J285" i="4"/>
  <c r="K289" i="4"/>
  <c r="J289" i="4"/>
  <c r="K293" i="4"/>
  <c r="J293" i="4"/>
  <c r="K297" i="4"/>
  <c r="J297" i="4"/>
  <c r="K301" i="4"/>
  <c r="J301" i="4"/>
  <c r="K305" i="4"/>
  <c r="J305" i="4"/>
  <c r="K309" i="4"/>
  <c r="J309" i="4"/>
  <c r="K313" i="4"/>
  <c r="J313" i="4"/>
  <c r="K317" i="4"/>
  <c r="J317" i="4"/>
  <c r="K321" i="4"/>
  <c r="J321" i="4"/>
  <c r="K325" i="4"/>
  <c r="J325" i="4"/>
  <c r="K329" i="4"/>
  <c r="J329" i="4"/>
  <c r="K333" i="4"/>
  <c r="J333" i="4"/>
  <c r="K337" i="4"/>
  <c r="J337" i="4"/>
  <c r="K341" i="4"/>
  <c r="J341" i="4"/>
  <c r="K345" i="4"/>
  <c r="J345" i="4"/>
  <c r="K349" i="4"/>
  <c r="J349" i="4"/>
  <c r="K353" i="4"/>
  <c r="J353" i="4"/>
  <c r="K357" i="4"/>
  <c r="J357" i="4"/>
  <c r="K361" i="4"/>
  <c r="J361" i="4"/>
  <c r="K365" i="4"/>
  <c r="J365" i="4"/>
  <c r="K369" i="4"/>
  <c r="J369" i="4"/>
  <c r="K373" i="4"/>
  <c r="J373" i="4"/>
  <c r="K377" i="4"/>
  <c r="J377" i="4"/>
  <c r="K381" i="4"/>
  <c r="J381" i="4"/>
  <c r="K385" i="4"/>
  <c r="J385" i="4"/>
  <c r="K389" i="4"/>
  <c r="J389" i="4"/>
  <c r="K393" i="4"/>
  <c r="J393" i="4"/>
  <c r="K397" i="4"/>
  <c r="J397" i="4"/>
  <c r="K401" i="4"/>
  <c r="J401" i="4"/>
  <c r="K405" i="4"/>
  <c r="J405" i="4"/>
  <c r="K409" i="4"/>
  <c r="J409" i="4"/>
  <c r="K413" i="4"/>
  <c r="J413" i="4"/>
  <c r="K417" i="4"/>
  <c r="J417" i="4"/>
  <c r="K421" i="4"/>
  <c r="J421" i="4"/>
  <c r="K425" i="4"/>
  <c r="J425" i="4"/>
  <c r="K429" i="4"/>
  <c r="J429" i="4"/>
  <c r="K433" i="4"/>
  <c r="J433" i="4"/>
  <c r="K437" i="4"/>
  <c r="J437" i="4"/>
  <c r="K441" i="4"/>
  <c r="J441" i="4"/>
  <c r="K445" i="4"/>
  <c r="J445" i="4"/>
  <c r="K449" i="4"/>
  <c r="J449" i="4"/>
  <c r="K453" i="4"/>
  <c r="J453" i="4"/>
  <c r="K457" i="4"/>
  <c r="J457" i="4"/>
  <c r="K461" i="4"/>
  <c r="J461" i="4"/>
  <c r="K465" i="4"/>
  <c r="J465" i="4"/>
  <c r="K469" i="4"/>
  <c r="J469" i="4"/>
  <c r="K473" i="4"/>
  <c r="J473" i="4"/>
  <c r="K477" i="4"/>
  <c r="J477" i="4"/>
  <c r="K481" i="4"/>
  <c r="J481" i="4"/>
  <c r="K485" i="4"/>
  <c r="J485" i="4"/>
  <c r="K489" i="4"/>
  <c r="J489" i="4"/>
  <c r="K493" i="4"/>
  <c r="J493" i="4"/>
  <c r="K497" i="4"/>
  <c r="J497" i="4"/>
  <c r="K501" i="4"/>
  <c r="J501" i="4"/>
  <c r="K505" i="4"/>
  <c r="J505" i="4"/>
  <c r="K509" i="4"/>
  <c r="J509" i="4"/>
  <c r="K513" i="4"/>
  <c r="J513" i="4"/>
  <c r="K517" i="4"/>
  <c r="J517" i="4"/>
  <c r="K521" i="4"/>
  <c r="J521" i="4"/>
  <c r="K525" i="4"/>
  <c r="J525" i="4"/>
  <c r="K529" i="4"/>
  <c r="J529" i="4"/>
  <c r="K533" i="4"/>
  <c r="J533" i="4"/>
  <c r="K537" i="4"/>
  <c r="J537" i="4"/>
  <c r="K541" i="4"/>
  <c r="J541" i="4"/>
  <c r="K545" i="4"/>
  <c r="J545" i="4"/>
  <c r="K549" i="4"/>
  <c r="J549" i="4"/>
  <c r="K553" i="4"/>
  <c r="J553" i="4"/>
  <c r="K557" i="4"/>
  <c r="J557" i="4"/>
  <c r="K561" i="4"/>
  <c r="J561" i="4"/>
  <c r="K565" i="4"/>
  <c r="J565" i="4"/>
  <c r="K569" i="4"/>
  <c r="J569" i="4"/>
  <c r="K573" i="4"/>
  <c r="J573" i="4"/>
  <c r="K577" i="4"/>
  <c r="J577" i="4"/>
  <c r="K581" i="4"/>
  <c r="J581" i="4"/>
  <c r="K585" i="4"/>
  <c r="J585" i="4"/>
  <c r="K589" i="4"/>
  <c r="J589" i="4"/>
  <c r="K593" i="4"/>
  <c r="J593" i="4"/>
  <c r="K597" i="4"/>
  <c r="J597" i="4"/>
  <c r="K601" i="4"/>
  <c r="J601" i="4"/>
  <c r="K605" i="4"/>
  <c r="J605" i="4"/>
  <c r="K609" i="4"/>
  <c r="J609" i="4"/>
  <c r="K613" i="4"/>
  <c r="J613" i="4"/>
  <c r="K617" i="4"/>
  <c r="J617" i="4"/>
  <c r="K621" i="4"/>
  <c r="J621" i="4"/>
  <c r="K625" i="4"/>
  <c r="J625" i="4"/>
  <c r="K629" i="4"/>
  <c r="J629" i="4"/>
  <c r="K633" i="4"/>
  <c r="J633" i="4"/>
  <c r="K637" i="4"/>
  <c r="J637" i="4"/>
  <c r="K641" i="4"/>
  <c r="J641" i="4"/>
  <c r="K645" i="4"/>
  <c r="J645" i="4"/>
  <c r="K649" i="4"/>
  <c r="J649" i="4"/>
  <c r="K653" i="4"/>
  <c r="J653" i="4"/>
  <c r="K657" i="4"/>
  <c r="J657" i="4"/>
  <c r="K661" i="4"/>
  <c r="J661" i="4"/>
  <c r="K665" i="4"/>
  <c r="J665" i="4"/>
  <c r="K669" i="4"/>
  <c r="J669" i="4"/>
  <c r="K673" i="4"/>
  <c r="J673" i="4"/>
  <c r="K677" i="4"/>
  <c r="J677" i="4"/>
  <c r="K681" i="4"/>
  <c r="J681" i="4"/>
  <c r="K685" i="4"/>
  <c r="J685" i="4"/>
  <c r="K689" i="4"/>
  <c r="J689" i="4"/>
  <c r="K693" i="4"/>
  <c r="J693" i="4"/>
  <c r="K697" i="4"/>
  <c r="J697" i="4"/>
  <c r="K701" i="4"/>
  <c r="J701" i="4"/>
  <c r="K705" i="4"/>
  <c r="J705" i="4"/>
  <c r="K709" i="4"/>
  <c r="J709" i="4"/>
  <c r="K713" i="4"/>
  <c r="J713" i="4"/>
  <c r="K717" i="4"/>
  <c r="J717" i="4"/>
  <c r="K721" i="4"/>
  <c r="J721" i="4"/>
  <c r="K725" i="4"/>
  <c r="J725" i="4"/>
  <c r="K729" i="4"/>
  <c r="J729" i="4"/>
  <c r="K733" i="4"/>
  <c r="J733" i="4"/>
  <c r="K737" i="4"/>
  <c r="J737" i="4"/>
  <c r="K741" i="4"/>
  <c r="J741" i="4"/>
  <c r="K745" i="4"/>
  <c r="J745" i="4"/>
  <c r="K749" i="4"/>
  <c r="J749" i="4"/>
  <c r="K753" i="4"/>
  <c r="J753" i="4"/>
  <c r="K757" i="4"/>
  <c r="J757" i="4"/>
  <c r="K761" i="4"/>
  <c r="J761" i="4"/>
  <c r="K765" i="4"/>
  <c r="J765" i="4"/>
  <c r="K769" i="4"/>
  <c r="J769" i="4"/>
  <c r="K773" i="4"/>
  <c r="J773" i="4"/>
  <c r="K777" i="4"/>
  <c r="J777" i="4"/>
  <c r="K781" i="4"/>
  <c r="J781" i="4"/>
  <c r="K785" i="4"/>
  <c r="J785" i="4"/>
  <c r="K789" i="4"/>
  <c r="J789" i="4"/>
  <c r="K793" i="4"/>
  <c r="J793" i="4"/>
  <c r="K797" i="4"/>
  <c r="J797" i="4"/>
  <c r="K801" i="4"/>
  <c r="J801" i="4"/>
  <c r="K805" i="4"/>
  <c r="J805" i="4"/>
  <c r="K809" i="4"/>
  <c r="J809" i="4"/>
  <c r="K813" i="4"/>
  <c r="J813" i="4"/>
  <c r="K817" i="4"/>
  <c r="J817" i="4"/>
  <c r="K821" i="4"/>
  <c r="J821" i="4"/>
  <c r="K825" i="4"/>
  <c r="J825" i="4"/>
  <c r="K829" i="4"/>
  <c r="J829" i="4"/>
  <c r="K833" i="4"/>
  <c r="J833" i="4"/>
  <c r="K837" i="4"/>
  <c r="J837" i="4"/>
  <c r="K841" i="4"/>
  <c r="J841" i="4"/>
  <c r="K845" i="4"/>
  <c r="J845" i="4"/>
  <c r="K849" i="4"/>
  <c r="J849" i="4"/>
  <c r="K853" i="4"/>
  <c r="J853" i="4"/>
  <c r="K857" i="4"/>
  <c r="J857" i="4"/>
  <c r="K861" i="4"/>
  <c r="J861" i="4"/>
  <c r="K865" i="4"/>
  <c r="J865" i="4"/>
  <c r="K869" i="4"/>
  <c r="J869" i="4"/>
  <c r="K873" i="4"/>
  <c r="J873" i="4"/>
  <c r="K877" i="4"/>
  <c r="J877" i="4"/>
  <c r="K881" i="4"/>
  <c r="J881" i="4"/>
  <c r="K885" i="4"/>
  <c r="J885" i="4"/>
  <c r="K889" i="4"/>
  <c r="J889" i="4"/>
  <c r="K893" i="4"/>
  <c r="J893" i="4"/>
  <c r="K897" i="4"/>
  <c r="J897" i="4"/>
  <c r="K901" i="4"/>
  <c r="J901" i="4"/>
  <c r="K905" i="4"/>
  <c r="J905" i="4"/>
  <c r="K909" i="4"/>
  <c r="J909" i="4"/>
  <c r="K913" i="4"/>
  <c r="J913" i="4"/>
  <c r="K917" i="4"/>
  <c r="J917" i="4"/>
  <c r="K921" i="4"/>
  <c r="J921" i="4"/>
  <c r="K925" i="4"/>
  <c r="J925" i="4"/>
  <c r="K929" i="4"/>
  <c r="J929" i="4"/>
  <c r="K933" i="4"/>
  <c r="J933" i="4"/>
  <c r="K937" i="4"/>
  <c r="J937" i="4"/>
  <c r="K941" i="4"/>
  <c r="J941" i="4"/>
  <c r="K945" i="4"/>
  <c r="J945" i="4"/>
  <c r="K949" i="4"/>
  <c r="J949" i="4"/>
  <c r="K953" i="4"/>
  <c r="J953" i="4"/>
  <c r="K957" i="4"/>
  <c r="J957" i="4"/>
  <c r="K961" i="4"/>
  <c r="J961" i="4"/>
  <c r="K965" i="4"/>
  <c r="J965" i="4"/>
  <c r="K969" i="4"/>
  <c r="J969" i="4"/>
  <c r="K973" i="4"/>
  <c r="J973" i="4"/>
  <c r="K977" i="4"/>
  <c r="J977" i="4"/>
  <c r="K981" i="4"/>
  <c r="J981" i="4"/>
  <c r="K985" i="4"/>
  <c r="J985" i="4"/>
  <c r="K989" i="4"/>
  <c r="J989" i="4"/>
  <c r="K993" i="4"/>
  <c r="J993" i="4"/>
  <c r="K997" i="4"/>
  <c r="J997" i="4"/>
  <c r="H4" i="4"/>
  <c r="C7" i="4"/>
  <c r="D7" i="4" s="1"/>
  <c r="I7" i="3" s="1"/>
  <c r="F13" i="4"/>
  <c r="F14" i="4"/>
  <c r="G15" i="4"/>
  <c r="F15" i="4"/>
  <c r="F17" i="4"/>
  <c r="F18" i="4"/>
  <c r="G19" i="4"/>
  <c r="F19" i="4"/>
  <c r="F21" i="4"/>
  <c r="F22" i="4"/>
  <c r="G23" i="4"/>
  <c r="F23" i="4"/>
  <c r="F25" i="4"/>
  <c r="F26" i="4"/>
  <c r="G27" i="4"/>
  <c r="F27" i="4"/>
  <c r="F29" i="4"/>
  <c r="F30" i="4"/>
  <c r="G31" i="4"/>
  <c r="F31" i="4"/>
  <c r="F33" i="4"/>
  <c r="F34" i="4"/>
  <c r="G35" i="4"/>
  <c r="F35" i="4"/>
  <c r="F37" i="4"/>
  <c r="F38" i="4"/>
  <c r="G39" i="4"/>
  <c r="F39" i="4"/>
  <c r="F41" i="4"/>
  <c r="F42" i="4"/>
  <c r="G43" i="4"/>
  <c r="F43" i="4"/>
  <c r="F45" i="4"/>
  <c r="F46" i="4"/>
  <c r="G47" i="4"/>
  <c r="F47" i="4"/>
  <c r="F49" i="4"/>
  <c r="F50" i="4"/>
  <c r="G51" i="4"/>
  <c r="F51" i="4"/>
  <c r="F53" i="4"/>
  <c r="F54" i="4"/>
  <c r="G55" i="4"/>
  <c r="F55" i="4"/>
  <c r="F57" i="4"/>
  <c r="F58" i="4"/>
  <c r="G59" i="4"/>
  <c r="F59" i="4"/>
  <c r="F61" i="4"/>
  <c r="F62" i="4"/>
  <c r="G63" i="4"/>
  <c r="F63" i="4"/>
  <c r="F65" i="4"/>
  <c r="F66" i="4"/>
  <c r="G67" i="4"/>
  <c r="F67" i="4"/>
  <c r="F69" i="4"/>
  <c r="F70" i="4"/>
  <c r="G71" i="4"/>
  <c r="F71" i="4"/>
  <c r="F73" i="4"/>
  <c r="F74" i="4"/>
  <c r="G75" i="4"/>
  <c r="F75" i="4"/>
  <c r="F77" i="4"/>
  <c r="F78" i="4"/>
  <c r="G79" i="4"/>
  <c r="F79" i="4"/>
  <c r="F81" i="4"/>
  <c r="F82" i="4"/>
  <c r="G83" i="4"/>
  <c r="F83" i="4"/>
  <c r="F85" i="4"/>
  <c r="F86" i="4"/>
  <c r="G87" i="4"/>
  <c r="F87" i="4"/>
  <c r="F89" i="4"/>
  <c r="F90" i="4"/>
  <c r="G91" i="4"/>
  <c r="F91" i="4"/>
  <c r="F93" i="4"/>
  <c r="F94" i="4"/>
  <c r="G95" i="4"/>
  <c r="F95" i="4"/>
  <c r="F97" i="4"/>
  <c r="F98" i="4"/>
  <c r="G99" i="4"/>
  <c r="F99" i="4"/>
  <c r="F101" i="4"/>
  <c r="F102" i="4"/>
  <c r="G103" i="4"/>
  <c r="F103" i="4"/>
  <c r="F105" i="4"/>
  <c r="F106" i="4"/>
  <c r="G107" i="4"/>
  <c r="F107" i="4"/>
  <c r="F109" i="4"/>
  <c r="F110" i="4"/>
  <c r="G111" i="4"/>
  <c r="F111" i="4"/>
  <c r="F113" i="4"/>
  <c r="F114" i="4"/>
  <c r="G115" i="4"/>
  <c r="F115" i="4"/>
  <c r="F117" i="4"/>
  <c r="F118" i="4"/>
  <c r="G119" i="4"/>
  <c r="F119" i="4"/>
  <c r="F121" i="4"/>
  <c r="F122" i="4"/>
  <c r="G123" i="4"/>
  <c r="F123" i="4"/>
  <c r="F125" i="4"/>
  <c r="F126" i="4"/>
  <c r="G127" i="4"/>
  <c r="F127" i="4"/>
  <c r="F129" i="4"/>
  <c r="F130" i="4"/>
  <c r="G131" i="4"/>
  <c r="F131" i="4"/>
  <c r="F133" i="4"/>
  <c r="F134" i="4"/>
  <c r="G135" i="4"/>
  <c r="F135" i="4"/>
  <c r="F137" i="4"/>
  <c r="F138" i="4"/>
  <c r="G139" i="4"/>
  <c r="F139" i="4"/>
  <c r="F141" i="4"/>
  <c r="F142" i="4"/>
  <c r="G143" i="4"/>
  <c r="F143" i="4"/>
  <c r="F145" i="4"/>
  <c r="F146" i="4"/>
  <c r="G147" i="4"/>
  <c r="F147" i="4"/>
  <c r="F149" i="4"/>
  <c r="F150" i="4"/>
  <c r="G151" i="4"/>
  <c r="F151" i="4"/>
  <c r="F153" i="4"/>
  <c r="F154" i="4"/>
  <c r="G155" i="4"/>
  <c r="F155" i="4"/>
  <c r="F157" i="4"/>
  <c r="F158" i="4"/>
  <c r="G159" i="4"/>
  <c r="F159" i="4"/>
  <c r="F161" i="4"/>
  <c r="F162" i="4"/>
  <c r="G163" i="4"/>
  <c r="F163" i="4"/>
  <c r="F165" i="4"/>
  <c r="F166" i="4"/>
  <c r="G167" i="4"/>
  <c r="F167" i="4"/>
  <c r="F169" i="4"/>
  <c r="F170" i="4"/>
  <c r="G171" i="4"/>
  <c r="F171" i="4"/>
  <c r="F173" i="4"/>
  <c r="F174" i="4"/>
  <c r="G175" i="4"/>
  <c r="F175" i="4"/>
  <c r="F177" i="4"/>
  <c r="F178" i="4"/>
  <c r="G179" i="4"/>
  <c r="F179" i="4"/>
  <c r="F181" i="4"/>
  <c r="F182" i="4"/>
  <c r="G183" i="4"/>
  <c r="F183" i="4"/>
  <c r="F185" i="4"/>
  <c r="F186" i="4"/>
  <c r="G187" i="4"/>
  <c r="F187" i="4"/>
  <c r="F189" i="4"/>
  <c r="F190" i="4"/>
  <c r="G191" i="4"/>
  <c r="F191" i="4"/>
  <c r="F193" i="4"/>
  <c r="F194" i="4"/>
  <c r="G195" i="4"/>
  <c r="F195" i="4"/>
  <c r="F197" i="4"/>
  <c r="F198" i="4"/>
  <c r="G199" i="4"/>
  <c r="F199" i="4"/>
  <c r="F201" i="4"/>
  <c r="F202" i="4"/>
  <c r="G203" i="4"/>
  <c r="F203" i="4"/>
  <c r="F205" i="4"/>
  <c r="F206" i="4"/>
  <c r="G207" i="4"/>
  <c r="F207" i="4"/>
  <c r="F209" i="4"/>
  <c r="F210" i="4"/>
  <c r="G211" i="4"/>
  <c r="F211" i="4"/>
  <c r="F213" i="4"/>
  <c r="F214" i="4"/>
  <c r="G215" i="4"/>
  <c r="F215" i="4"/>
  <c r="F217" i="4"/>
  <c r="F218" i="4"/>
  <c r="G219" i="4"/>
  <c r="F219" i="4"/>
  <c r="F221" i="4"/>
  <c r="F222" i="4"/>
  <c r="G223" i="4"/>
  <c r="F223" i="4"/>
  <c r="F225" i="4"/>
  <c r="F226" i="4"/>
  <c r="G227" i="4"/>
  <c r="F227" i="4"/>
  <c r="F229" i="4"/>
  <c r="F230" i="4"/>
  <c r="G231" i="4"/>
  <c r="F231" i="4"/>
  <c r="F233" i="4"/>
  <c r="F234" i="4"/>
  <c r="G235" i="4"/>
  <c r="F235" i="4"/>
  <c r="F237" i="4"/>
  <c r="F238" i="4"/>
  <c r="G239" i="4"/>
  <c r="F239" i="4"/>
  <c r="F241" i="4"/>
  <c r="F242" i="4"/>
  <c r="G243" i="4"/>
  <c r="F243" i="4"/>
  <c r="F245" i="4"/>
  <c r="F246" i="4"/>
  <c r="G247" i="4"/>
  <c r="F247" i="4"/>
  <c r="F249" i="4"/>
  <c r="F250" i="4"/>
  <c r="G251" i="4"/>
  <c r="F251" i="4"/>
  <c r="F253" i="4"/>
  <c r="F254" i="4"/>
  <c r="G255" i="4"/>
  <c r="F255" i="4"/>
  <c r="F257" i="4"/>
  <c r="F258" i="4"/>
  <c r="G259" i="4"/>
  <c r="F259" i="4"/>
  <c r="F261" i="4"/>
  <c r="F262" i="4"/>
  <c r="G263" i="4"/>
  <c r="F263" i="4"/>
  <c r="F265" i="4"/>
  <c r="F266" i="4"/>
  <c r="G267" i="4"/>
  <c r="F267" i="4"/>
  <c r="F269" i="4"/>
  <c r="F270" i="4"/>
  <c r="G271" i="4"/>
  <c r="F271" i="4"/>
  <c r="F273" i="4"/>
  <c r="F274" i="4"/>
  <c r="G275" i="4"/>
  <c r="F275" i="4"/>
  <c r="F277" i="4"/>
  <c r="F278" i="4"/>
  <c r="G279" i="4"/>
  <c r="F279" i="4"/>
  <c r="F281" i="4"/>
  <c r="F282" i="4"/>
  <c r="G283" i="4"/>
  <c r="F283" i="4"/>
  <c r="F285" i="4"/>
  <c r="F286" i="4"/>
  <c r="G287" i="4"/>
  <c r="F287" i="4"/>
  <c r="F289" i="4"/>
  <c r="F290" i="4"/>
  <c r="G291" i="4"/>
  <c r="F291" i="4"/>
  <c r="F293" i="4"/>
  <c r="F294" i="4"/>
  <c r="G295" i="4"/>
  <c r="F295" i="4"/>
  <c r="F297" i="4"/>
  <c r="F298" i="4"/>
  <c r="G299" i="4"/>
  <c r="F299" i="4"/>
  <c r="F301" i="4"/>
  <c r="F302" i="4"/>
  <c r="G303" i="4"/>
  <c r="F303" i="4"/>
  <c r="F305" i="4"/>
  <c r="F306" i="4"/>
  <c r="G307" i="4"/>
  <c r="F307" i="4"/>
  <c r="F309" i="4"/>
  <c r="F310" i="4"/>
  <c r="G311" i="4"/>
  <c r="F311" i="4"/>
  <c r="F313" i="4"/>
  <c r="F314" i="4"/>
  <c r="G315" i="4"/>
  <c r="F315" i="4"/>
  <c r="F317" i="4"/>
  <c r="F318" i="4"/>
  <c r="G319" i="4"/>
  <c r="F319" i="4"/>
  <c r="F321" i="4"/>
  <c r="F322" i="4"/>
  <c r="G323" i="4"/>
  <c r="F323" i="4"/>
  <c r="F325" i="4"/>
  <c r="F326" i="4"/>
  <c r="G327" i="4"/>
  <c r="F327" i="4"/>
  <c r="F329" i="4"/>
  <c r="F330" i="4"/>
  <c r="G331" i="4"/>
  <c r="F331" i="4"/>
  <c r="F333" i="4"/>
  <c r="F334" i="4"/>
  <c r="G335" i="4"/>
  <c r="F335" i="4"/>
  <c r="F337" i="4"/>
  <c r="F338" i="4"/>
  <c r="G339" i="4"/>
  <c r="F339" i="4"/>
  <c r="F341" i="4"/>
  <c r="F342" i="4"/>
  <c r="G343" i="4"/>
  <c r="F343" i="4"/>
  <c r="F345" i="4"/>
  <c r="F346" i="4"/>
  <c r="G347" i="4"/>
  <c r="F347" i="4"/>
  <c r="F349" i="4"/>
  <c r="F350" i="4"/>
  <c r="G351" i="4"/>
  <c r="F351" i="4"/>
  <c r="F353" i="4"/>
  <c r="F354" i="4"/>
  <c r="G355" i="4"/>
  <c r="F355" i="4"/>
  <c r="F357" i="4"/>
  <c r="F358" i="4"/>
  <c r="G359" i="4"/>
  <c r="F359" i="4"/>
  <c r="F361" i="4"/>
  <c r="F362" i="4"/>
  <c r="G363" i="4"/>
  <c r="F363" i="4"/>
  <c r="F365" i="4"/>
  <c r="F366" i="4"/>
  <c r="G367" i="4"/>
  <c r="F367" i="4"/>
  <c r="F369" i="4"/>
  <c r="F370" i="4"/>
  <c r="G371" i="4"/>
  <c r="F371" i="4"/>
  <c r="F373" i="4"/>
  <c r="F374" i="4"/>
  <c r="G375" i="4"/>
  <c r="F375" i="4"/>
  <c r="F377" i="4"/>
  <c r="F378" i="4"/>
  <c r="G379" i="4"/>
  <c r="F379" i="4"/>
  <c r="F381" i="4"/>
  <c r="F382" i="4"/>
  <c r="G383" i="4"/>
  <c r="F383" i="4"/>
  <c r="F385" i="4"/>
  <c r="F386" i="4"/>
  <c r="G387" i="4"/>
  <c r="F387" i="4"/>
  <c r="F389" i="4"/>
  <c r="F390" i="4"/>
  <c r="G391" i="4"/>
  <c r="F391" i="4"/>
  <c r="F393" i="4"/>
  <c r="F394" i="4"/>
  <c r="G395" i="4"/>
  <c r="F395" i="4"/>
  <c r="F397" i="4"/>
  <c r="F398" i="4"/>
  <c r="G399" i="4"/>
  <c r="F399" i="4"/>
  <c r="F401" i="4"/>
  <c r="F402" i="4"/>
  <c r="G403" i="4"/>
  <c r="F403" i="4"/>
  <c r="F405" i="4"/>
  <c r="F406" i="4"/>
  <c r="G407" i="4"/>
  <c r="F407" i="4"/>
  <c r="F409" i="4"/>
  <c r="F410" i="4"/>
  <c r="G411" i="4"/>
  <c r="F411" i="4"/>
  <c r="F413" i="4"/>
  <c r="F414" i="4"/>
  <c r="G415" i="4"/>
  <c r="F415" i="4"/>
  <c r="F417" i="4"/>
  <c r="F418" i="4"/>
  <c r="G419" i="4"/>
  <c r="F419" i="4"/>
  <c r="F421" i="4"/>
  <c r="F422" i="4"/>
  <c r="G423" i="4"/>
  <c r="F423" i="4"/>
  <c r="F425" i="4"/>
  <c r="F426" i="4"/>
  <c r="G427" i="4"/>
  <c r="F427" i="4"/>
  <c r="F429" i="4"/>
  <c r="F430" i="4"/>
  <c r="G431" i="4"/>
  <c r="F431" i="4"/>
  <c r="F433" i="4"/>
  <c r="F434" i="4"/>
  <c r="G435" i="4"/>
  <c r="F435" i="4"/>
  <c r="F437" i="4"/>
  <c r="F438" i="4"/>
  <c r="G439" i="4"/>
  <c r="F439" i="4"/>
  <c r="F441" i="4"/>
  <c r="F442" i="4"/>
  <c r="G443" i="4"/>
  <c r="F443" i="4"/>
  <c r="F445" i="4"/>
  <c r="F446" i="4"/>
  <c r="G447" i="4"/>
  <c r="F447" i="4"/>
  <c r="F449" i="4"/>
  <c r="F450" i="4"/>
  <c r="G451" i="4"/>
  <c r="F451" i="4"/>
  <c r="F453" i="4"/>
  <c r="F454" i="4"/>
  <c r="G455" i="4"/>
  <c r="F455" i="4"/>
  <c r="F457" i="4"/>
  <c r="F458" i="4"/>
  <c r="G459" i="4"/>
  <c r="F459" i="4"/>
  <c r="F461" i="4"/>
  <c r="F462" i="4"/>
  <c r="G463" i="4"/>
  <c r="F463" i="4"/>
  <c r="F465" i="4"/>
  <c r="F466" i="4"/>
  <c r="G467" i="4"/>
  <c r="F467" i="4"/>
  <c r="F469" i="4"/>
  <c r="F470" i="4"/>
  <c r="G471" i="4"/>
  <c r="F471" i="4"/>
  <c r="F473" i="4"/>
  <c r="F474" i="4"/>
  <c r="G475" i="4"/>
  <c r="F475" i="4"/>
  <c r="F477" i="4"/>
  <c r="F478" i="4"/>
  <c r="G479" i="4"/>
  <c r="F479" i="4"/>
  <c r="F481" i="4"/>
  <c r="F482" i="4"/>
  <c r="G483" i="4"/>
  <c r="F483" i="4"/>
  <c r="F485" i="4"/>
  <c r="F486" i="4"/>
  <c r="G487" i="4"/>
  <c r="F487" i="4"/>
  <c r="F489" i="4"/>
  <c r="F490" i="4"/>
  <c r="G491" i="4"/>
  <c r="F491" i="4"/>
  <c r="F493" i="4"/>
  <c r="F494" i="4"/>
  <c r="G495" i="4"/>
  <c r="F495" i="4"/>
  <c r="F497" i="4"/>
  <c r="F498" i="4"/>
  <c r="G499" i="4"/>
  <c r="F499" i="4"/>
  <c r="F501" i="4"/>
  <c r="F502" i="4"/>
  <c r="G503" i="4"/>
  <c r="F503" i="4"/>
  <c r="F505" i="4"/>
  <c r="F506" i="4"/>
  <c r="G507" i="4"/>
  <c r="F507" i="4"/>
  <c r="F509" i="4"/>
  <c r="F510" i="4"/>
  <c r="G511" i="4"/>
  <c r="F511" i="4"/>
  <c r="F513" i="4"/>
  <c r="F514" i="4"/>
  <c r="G515" i="4"/>
  <c r="F515" i="4"/>
  <c r="F517" i="4"/>
  <c r="F518" i="4"/>
  <c r="G519" i="4"/>
  <c r="F519" i="4"/>
  <c r="F521" i="4"/>
  <c r="F522" i="4"/>
  <c r="G523" i="4"/>
  <c r="F523" i="4"/>
  <c r="F525" i="4"/>
  <c r="F526" i="4"/>
  <c r="G527" i="4"/>
  <c r="F527" i="4"/>
  <c r="F529" i="4"/>
  <c r="F530" i="4"/>
  <c r="G531" i="4"/>
  <c r="F531" i="4"/>
  <c r="F533" i="4"/>
  <c r="F534" i="4"/>
  <c r="G535" i="4"/>
  <c r="F535" i="4"/>
  <c r="F537" i="4"/>
  <c r="F538" i="4"/>
  <c r="G539" i="4"/>
  <c r="F539" i="4"/>
  <c r="F541" i="4"/>
  <c r="F542" i="4"/>
  <c r="G543" i="4"/>
  <c r="F543" i="4"/>
  <c r="F545" i="4"/>
  <c r="F546" i="4"/>
  <c r="G547" i="4"/>
  <c r="F547" i="4"/>
  <c r="F549" i="4"/>
  <c r="F550" i="4"/>
  <c r="G551" i="4"/>
  <c r="F551" i="4"/>
  <c r="F553" i="4"/>
  <c r="F554" i="4"/>
  <c r="G555" i="4"/>
  <c r="F555" i="4"/>
  <c r="F557" i="4"/>
  <c r="F558" i="4"/>
  <c r="G559" i="4"/>
  <c r="F559" i="4"/>
  <c r="F561" i="4"/>
  <c r="F562" i="4"/>
  <c r="G563" i="4"/>
  <c r="F563" i="4"/>
  <c r="F565" i="4"/>
  <c r="F566" i="4"/>
  <c r="G567" i="4"/>
  <c r="F567" i="4"/>
  <c r="F569" i="4"/>
  <c r="F570" i="4"/>
  <c r="G571" i="4"/>
  <c r="F571" i="4"/>
  <c r="F573" i="4"/>
  <c r="F574" i="4"/>
  <c r="G575" i="4"/>
  <c r="F575" i="4"/>
  <c r="F577" i="4"/>
  <c r="F578" i="4"/>
  <c r="G579" i="4"/>
  <c r="F579" i="4"/>
  <c r="F581" i="4"/>
  <c r="F582" i="4"/>
  <c r="G583" i="4"/>
  <c r="F583" i="4"/>
  <c r="F585" i="4"/>
  <c r="F586" i="4"/>
  <c r="G587" i="4"/>
  <c r="F587" i="4"/>
  <c r="F589" i="4"/>
  <c r="F590" i="4"/>
  <c r="G591" i="4"/>
  <c r="F591" i="4"/>
  <c r="F593" i="4"/>
  <c r="F594" i="4"/>
  <c r="G595" i="4"/>
  <c r="F595" i="4"/>
  <c r="F597" i="4"/>
  <c r="F598" i="4"/>
  <c r="G599" i="4"/>
  <c r="F599" i="4"/>
  <c r="F601" i="4"/>
  <c r="F602" i="4"/>
  <c r="G603" i="4"/>
  <c r="F603" i="4"/>
  <c r="F605" i="4"/>
  <c r="F606" i="4"/>
  <c r="G607" i="4"/>
  <c r="F607" i="4"/>
  <c r="F609" i="4"/>
  <c r="F610" i="4"/>
  <c r="G611" i="4"/>
  <c r="F611" i="4"/>
  <c r="F613" i="4"/>
  <c r="F614" i="4"/>
  <c r="G615" i="4"/>
  <c r="F615" i="4"/>
  <c r="F617" i="4"/>
  <c r="F618" i="4"/>
  <c r="G619" i="4"/>
  <c r="F619" i="4"/>
  <c r="F621" i="4"/>
  <c r="F622" i="4"/>
  <c r="G623" i="4"/>
  <c r="F623" i="4"/>
  <c r="F625" i="4"/>
  <c r="F626" i="4"/>
  <c r="G627" i="4"/>
  <c r="F627" i="4"/>
  <c r="F629" i="4"/>
  <c r="F630" i="4"/>
  <c r="G631" i="4"/>
  <c r="F631" i="4"/>
  <c r="F633" i="4"/>
  <c r="F634" i="4"/>
  <c r="G635" i="4"/>
  <c r="F635" i="4"/>
  <c r="F637" i="4"/>
  <c r="F638" i="4"/>
  <c r="G639" i="4"/>
  <c r="F639" i="4"/>
  <c r="F641" i="4"/>
  <c r="F642" i="4"/>
  <c r="G643" i="4"/>
  <c r="F643" i="4"/>
  <c r="F645" i="4"/>
  <c r="F646" i="4"/>
  <c r="G647" i="4"/>
  <c r="F647" i="4"/>
  <c r="F649" i="4"/>
  <c r="F650" i="4"/>
  <c r="G651" i="4"/>
  <c r="F651" i="4"/>
  <c r="F653" i="4"/>
  <c r="F654" i="4"/>
  <c r="G655" i="4"/>
  <c r="F655" i="4"/>
  <c r="F657" i="4"/>
  <c r="F658" i="4"/>
  <c r="G659" i="4"/>
  <c r="F659" i="4"/>
  <c r="F661" i="4"/>
  <c r="F662" i="4"/>
  <c r="G663" i="4"/>
  <c r="F663" i="4"/>
  <c r="F665" i="4"/>
  <c r="F666" i="4"/>
  <c r="G667" i="4"/>
  <c r="F667" i="4"/>
  <c r="F669" i="4"/>
  <c r="F670" i="4"/>
  <c r="G671" i="4"/>
  <c r="F671" i="4"/>
  <c r="F673" i="4"/>
  <c r="F674" i="4"/>
  <c r="G675" i="4"/>
  <c r="F675" i="4"/>
  <c r="F677" i="4"/>
  <c r="F678" i="4"/>
  <c r="G679" i="4"/>
  <c r="F679" i="4"/>
  <c r="F681" i="4"/>
  <c r="F682" i="4"/>
  <c r="G683" i="4"/>
  <c r="F683" i="4"/>
  <c r="F685" i="4"/>
  <c r="F686" i="4"/>
  <c r="G687" i="4"/>
  <c r="F687" i="4"/>
  <c r="F689" i="4"/>
  <c r="F690" i="4"/>
  <c r="G691" i="4"/>
  <c r="F691" i="4"/>
  <c r="F693" i="4"/>
  <c r="F694" i="4"/>
  <c r="G695" i="4"/>
  <c r="F695" i="4"/>
  <c r="F697" i="4"/>
  <c r="F698" i="4"/>
  <c r="G699" i="4"/>
  <c r="F699" i="4"/>
  <c r="F701" i="4"/>
  <c r="F702" i="4"/>
  <c r="G703" i="4"/>
  <c r="F703" i="4"/>
  <c r="F705" i="4"/>
  <c r="F706" i="4"/>
  <c r="G707" i="4"/>
  <c r="F707" i="4"/>
  <c r="F709" i="4"/>
  <c r="F710" i="4"/>
  <c r="G711" i="4"/>
  <c r="F711" i="4"/>
  <c r="F713" i="4"/>
  <c r="F714" i="4"/>
  <c r="G715" i="4"/>
  <c r="F715" i="4"/>
  <c r="F717" i="4"/>
  <c r="F718" i="4"/>
  <c r="G719" i="4"/>
  <c r="F719" i="4"/>
  <c r="F721" i="4"/>
  <c r="F722" i="4"/>
  <c r="G723" i="4"/>
  <c r="F723" i="4"/>
  <c r="F725" i="4"/>
  <c r="F726" i="4"/>
  <c r="G727" i="4"/>
  <c r="F727" i="4"/>
  <c r="F729" i="4"/>
  <c r="F730" i="4"/>
  <c r="G731" i="4"/>
  <c r="F731" i="4"/>
  <c r="F733" i="4"/>
  <c r="F734" i="4"/>
  <c r="G735" i="4"/>
  <c r="F735" i="4"/>
  <c r="F737" i="4"/>
  <c r="F738" i="4"/>
  <c r="G739" i="4"/>
  <c r="F739" i="4"/>
  <c r="F741" i="4"/>
  <c r="F742" i="4"/>
  <c r="G743" i="4"/>
  <c r="F743" i="4"/>
  <c r="F745" i="4"/>
  <c r="F746" i="4"/>
  <c r="G747" i="4"/>
  <c r="F747" i="4"/>
  <c r="F749" i="4"/>
  <c r="F750" i="4"/>
  <c r="G751" i="4"/>
  <c r="F751" i="4"/>
  <c r="F753" i="4"/>
  <c r="F754" i="4"/>
  <c r="G755" i="4"/>
  <c r="F755" i="4"/>
  <c r="F757" i="4"/>
  <c r="F758" i="4"/>
  <c r="G759" i="4"/>
  <c r="F759" i="4"/>
  <c r="F761" i="4"/>
  <c r="F762" i="4"/>
  <c r="G763" i="4"/>
  <c r="F763" i="4"/>
  <c r="F765" i="4"/>
  <c r="F766" i="4"/>
  <c r="G767" i="4"/>
  <c r="F767" i="4"/>
  <c r="F769" i="4"/>
  <c r="F770" i="4"/>
  <c r="G771" i="4"/>
  <c r="F771" i="4"/>
  <c r="F773" i="4"/>
  <c r="F774" i="4"/>
  <c r="G775" i="4"/>
  <c r="F775" i="4"/>
  <c r="F777" i="4"/>
  <c r="F778" i="4"/>
  <c r="G779" i="4"/>
  <c r="F779" i="4"/>
  <c r="F781" i="4"/>
  <c r="F782" i="4"/>
  <c r="G783" i="4"/>
  <c r="F783" i="4"/>
  <c r="F785" i="4"/>
  <c r="F786" i="4"/>
  <c r="G787" i="4"/>
  <c r="F787" i="4"/>
  <c r="F789" i="4"/>
  <c r="F790" i="4"/>
  <c r="G791" i="4"/>
  <c r="F791" i="4"/>
  <c r="F793" i="4"/>
  <c r="F794" i="4"/>
  <c r="G795" i="4"/>
  <c r="F795" i="4"/>
  <c r="F797" i="4"/>
  <c r="F798" i="4"/>
  <c r="G799" i="4"/>
  <c r="F799" i="4"/>
  <c r="F801" i="4"/>
  <c r="F802" i="4"/>
  <c r="G803" i="4"/>
  <c r="F803" i="4"/>
  <c r="F805" i="4"/>
  <c r="F806" i="4"/>
  <c r="G807" i="4"/>
  <c r="F807" i="4"/>
  <c r="F809" i="4"/>
  <c r="F810" i="4"/>
  <c r="G811" i="4"/>
  <c r="F811" i="4"/>
  <c r="F813" i="4"/>
  <c r="F814" i="4"/>
  <c r="G815" i="4"/>
  <c r="F815" i="4"/>
  <c r="F817" i="4"/>
  <c r="F818" i="4"/>
  <c r="G819" i="4"/>
  <c r="F819" i="4"/>
  <c r="F821" i="4"/>
  <c r="F822" i="4"/>
  <c r="G823" i="4"/>
  <c r="F823" i="4"/>
  <c r="F825" i="4"/>
  <c r="F826" i="4"/>
  <c r="G827" i="4"/>
  <c r="F827" i="4"/>
  <c r="F829" i="4"/>
  <c r="F830" i="4"/>
  <c r="G831" i="4"/>
  <c r="F831" i="4"/>
  <c r="F833" i="4"/>
  <c r="F834" i="4"/>
  <c r="G835" i="4"/>
  <c r="F835" i="4"/>
  <c r="F837" i="4"/>
  <c r="F838" i="4"/>
  <c r="G839" i="4"/>
  <c r="F839" i="4"/>
  <c r="F841" i="4"/>
  <c r="F842" i="4"/>
  <c r="G843" i="4"/>
  <c r="F843" i="4"/>
  <c r="F845" i="4"/>
  <c r="F846" i="4"/>
  <c r="G847" i="4"/>
  <c r="F847" i="4"/>
  <c r="F849" i="4"/>
  <c r="F850" i="4"/>
  <c r="G851" i="4"/>
  <c r="F851" i="4"/>
  <c r="F853" i="4"/>
  <c r="F854" i="4"/>
  <c r="G855" i="4"/>
  <c r="F855" i="4"/>
  <c r="F857" i="4"/>
  <c r="F858" i="4"/>
  <c r="G859" i="4"/>
  <c r="F859" i="4"/>
  <c r="F861" i="4"/>
  <c r="F862" i="4"/>
  <c r="G863" i="4"/>
  <c r="F863" i="4"/>
  <c r="F865" i="4"/>
  <c r="F866" i="4"/>
  <c r="G867" i="4"/>
  <c r="F867" i="4"/>
  <c r="F869" i="4"/>
  <c r="F870" i="4"/>
  <c r="G871" i="4"/>
  <c r="F871" i="4"/>
  <c r="F873" i="4"/>
  <c r="F874" i="4"/>
  <c r="G875" i="4"/>
  <c r="F875" i="4"/>
  <c r="F877" i="4"/>
  <c r="F878" i="4"/>
  <c r="G879" i="4"/>
  <c r="F879" i="4"/>
  <c r="F881" i="4"/>
  <c r="F882" i="4"/>
  <c r="G883" i="4"/>
  <c r="F883" i="4"/>
  <c r="F885" i="4"/>
  <c r="F886" i="4"/>
  <c r="G887" i="4"/>
  <c r="F887" i="4"/>
  <c r="F889" i="4"/>
  <c r="F890" i="4"/>
  <c r="G891" i="4"/>
  <c r="F891" i="4"/>
  <c r="F893" i="4"/>
  <c r="F894" i="4"/>
  <c r="G895" i="4"/>
  <c r="F895" i="4"/>
  <c r="F897" i="4"/>
  <c r="F898" i="4"/>
  <c r="G899" i="4"/>
  <c r="F899" i="4"/>
  <c r="F901" i="4"/>
  <c r="F902" i="4"/>
  <c r="G903" i="4"/>
  <c r="F903" i="4"/>
  <c r="F905" i="4"/>
  <c r="F906" i="4"/>
  <c r="G907" i="4"/>
  <c r="F907" i="4"/>
  <c r="F909" i="4"/>
  <c r="F910" i="4"/>
  <c r="G911" i="4"/>
  <c r="F911" i="4"/>
  <c r="F913" i="4"/>
  <c r="F914" i="4"/>
  <c r="G915" i="4"/>
  <c r="F915" i="4"/>
  <c r="F917" i="4"/>
  <c r="F918" i="4"/>
  <c r="G919" i="4"/>
  <c r="F919" i="4"/>
  <c r="F921" i="4"/>
  <c r="F922" i="4"/>
  <c r="G923" i="4"/>
  <c r="F923" i="4"/>
  <c r="F925" i="4"/>
  <c r="F926" i="4"/>
  <c r="G927" i="4"/>
  <c r="F927" i="4"/>
  <c r="F929" i="4"/>
  <c r="F930" i="4"/>
  <c r="G931" i="4"/>
  <c r="F931" i="4"/>
  <c r="F933" i="4"/>
  <c r="F934" i="4"/>
  <c r="G935" i="4"/>
  <c r="F935" i="4"/>
  <c r="F937" i="4"/>
  <c r="F938" i="4"/>
  <c r="G939" i="4"/>
  <c r="F939" i="4"/>
  <c r="F941" i="4"/>
  <c r="F942" i="4"/>
  <c r="G943" i="4"/>
  <c r="F943" i="4"/>
  <c r="F945" i="4"/>
  <c r="F946" i="4"/>
  <c r="G947" i="4"/>
  <c r="F947" i="4"/>
  <c r="F949" i="4"/>
  <c r="F950" i="4"/>
  <c r="G951" i="4"/>
  <c r="F951" i="4"/>
  <c r="F953" i="4"/>
  <c r="F954" i="4"/>
  <c r="G955" i="4"/>
  <c r="F955" i="4"/>
  <c r="F957" i="4"/>
  <c r="F958" i="4"/>
  <c r="G959" i="4"/>
  <c r="F959" i="4"/>
  <c r="F961" i="4"/>
  <c r="F962" i="4"/>
  <c r="G963" i="4"/>
  <c r="F963" i="4"/>
  <c r="F965" i="4"/>
  <c r="F966" i="4"/>
  <c r="G967" i="4"/>
  <c r="F967" i="4"/>
  <c r="F969" i="4"/>
  <c r="F970" i="4"/>
  <c r="G971" i="4"/>
  <c r="F971" i="4"/>
  <c r="F973" i="4"/>
  <c r="F974" i="4"/>
  <c r="G975" i="4"/>
  <c r="F975" i="4"/>
  <c r="F977" i="4"/>
  <c r="F978" i="4"/>
  <c r="G979" i="4"/>
  <c r="F979" i="4"/>
  <c r="F981" i="4"/>
  <c r="F982" i="4"/>
  <c r="G983" i="4"/>
  <c r="F983" i="4"/>
  <c r="F985" i="4"/>
  <c r="F986" i="4"/>
  <c r="G987" i="4"/>
  <c r="F987" i="4"/>
  <c r="F989" i="4"/>
  <c r="F990" i="4"/>
  <c r="G991" i="4"/>
  <c r="F991" i="4"/>
  <c r="F993" i="4"/>
  <c r="F994" i="4"/>
  <c r="G995" i="4"/>
  <c r="F995" i="4"/>
  <c r="F997" i="4"/>
  <c r="F998" i="4"/>
  <c r="G999" i="4"/>
  <c r="F999" i="4"/>
  <c r="I11" i="3" l="1"/>
  <c r="J11" i="3" s="1"/>
  <c r="I12" i="3"/>
  <c r="J12" i="3" s="1"/>
  <c r="I14" i="5"/>
  <c r="J7" i="3"/>
  <c r="I7" i="4"/>
  <c r="J8" i="3"/>
  <c r="I8" i="4"/>
  <c r="J10" i="3"/>
  <c r="I10" i="4"/>
  <c r="G12" i="4"/>
  <c r="F11" i="4"/>
  <c r="G11" i="4" s="1"/>
  <c r="J12" i="4"/>
  <c r="K12" i="4"/>
  <c r="B12" i="4"/>
  <c r="B11" i="4"/>
  <c r="F10" i="4"/>
  <c r="G10" i="4" s="1"/>
  <c r="B10" i="4"/>
  <c r="E2" i="4"/>
  <c r="F2" i="4" s="1"/>
  <c r="I5" i="3"/>
  <c r="G9" i="4"/>
  <c r="J9" i="4" s="1"/>
  <c r="H2" i="4"/>
  <c r="I15" i="3"/>
  <c r="F6" i="4"/>
  <c r="G6" i="4" s="1"/>
  <c r="F7" i="4"/>
  <c r="G7" i="4" s="1"/>
  <c r="J7" i="4" s="1"/>
  <c r="C2" i="4"/>
  <c r="D2" i="4" s="1"/>
  <c r="I2" i="3" s="1"/>
  <c r="B6" i="4"/>
  <c r="F5" i="4"/>
  <c r="G5" i="4" s="1"/>
  <c r="B9" i="4"/>
  <c r="G3" i="4"/>
  <c r="J3" i="4" s="1"/>
  <c r="B5" i="4"/>
  <c r="B7" i="4"/>
  <c r="F8" i="4"/>
  <c r="G8" i="4" s="1"/>
  <c r="D4" i="4"/>
  <c r="I4" i="3" s="1"/>
  <c r="J4" i="3" s="1"/>
  <c r="B4" i="4"/>
  <c r="F4" i="4"/>
  <c r="B3" i="4"/>
  <c r="B8" i="4"/>
  <c r="I11" i="4" l="1"/>
  <c r="K7" i="4"/>
  <c r="K9" i="4"/>
  <c r="J6" i="4"/>
  <c r="K6" i="4"/>
  <c r="J10" i="4"/>
  <c r="K10" i="4"/>
  <c r="J8" i="4"/>
  <c r="K8" i="4"/>
  <c r="K11" i="4"/>
  <c r="J11" i="4"/>
  <c r="K3" i="4"/>
  <c r="A7" i="5" a="1"/>
  <c r="A7" i="5" s="1"/>
  <c r="A14" i="5" a="1"/>
  <c r="A14" i="5" s="1"/>
  <c r="B14" i="5" s="1"/>
  <c r="C14" i="5" s="1" a="1"/>
  <c r="C14" i="5" s="1"/>
  <c r="A10" i="5" a="1"/>
  <c r="A10" i="5" s="1"/>
  <c r="B10" i="5" s="1"/>
  <c r="C10" i="5" s="1" a="1"/>
  <c r="C10" i="5" s="1"/>
  <c r="A11" i="5" a="1"/>
  <c r="A11" i="5" s="1"/>
  <c r="B11" i="5" s="1"/>
  <c r="C11" i="5" s="1" a="1"/>
  <c r="C11" i="5" s="1"/>
  <c r="J2" i="3"/>
  <c r="I6" i="3"/>
  <c r="J5" i="4"/>
  <c r="K5" i="4"/>
  <c r="J5" i="3"/>
  <c r="I5" i="4"/>
  <c r="J15" i="3"/>
  <c r="I9" i="4"/>
  <c r="G2" i="4"/>
  <c r="K2" i="4" s="1"/>
  <c r="B2" i="4"/>
  <c r="I3" i="3"/>
  <c r="I4" i="4"/>
  <c r="G4" i="4"/>
  <c r="K4" i="4" s="1"/>
  <c r="I12" i="4" l="1"/>
  <c r="I3" i="4"/>
  <c r="J6" i="3"/>
  <c r="I6" i="4"/>
  <c r="F14" i="5"/>
  <c r="B7" i="5"/>
  <c r="C7" i="5" s="1" a="1"/>
  <c r="C7" i="5" s="1"/>
  <c r="A9" i="5" a="1"/>
  <c r="A9" i="5" s="1"/>
  <c r="B9" i="5" s="1"/>
  <c r="C9" i="5" s="1" a="1"/>
  <c r="C9" i="5" s="1"/>
  <c r="A13" i="5" a="1"/>
  <c r="A13" i="5" s="1"/>
  <c r="B13" i="5" s="1"/>
  <c r="C13" i="5" s="1" a="1"/>
  <c r="C13" i="5" s="1"/>
  <c r="A8" i="5" a="1"/>
  <c r="A8" i="5" s="1"/>
  <c r="B8" i="5" s="1"/>
  <c r="C8" i="5" s="1" a="1"/>
  <c r="C8" i="5" s="1"/>
  <c r="A16" i="5" a="1"/>
  <c r="A16" i="5" s="1"/>
  <c r="B16" i="5" s="1"/>
  <c r="C16" i="5" s="1" a="1"/>
  <c r="C16" i="5" s="1"/>
  <c r="A15" i="5" a="1"/>
  <c r="A15" i="5" s="1"/>
  <c r="B15" i="5" s="1"/>
  <c r="C15" i="5" s="1" a="1"/>
  <c r="C15" i="5" s="1"/>
  <c r="A12" i="5" a="1"/>
  <c r="A12" i="5" s="1"/>
  <c r="B12" i="5" s="1"/>
  <c r="C12" i="5" s="1" a="1"/>
  <c r="C12" i="5" s="1"/>
  <c r="J2" i="4"/>
  <c r="J4" i="4"/>
  <c r="J3" i="3"/>
  <c r="I2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<sst xmlns="http://schemas.openxmlformats.org/spreadsheetml/2006/main" count="56" uniqueCount="45">
  <si>
    <t>Produit</t>
  </si>
  <si>
    <t>Date d'achat</t>
  </si>
  <si>
    <t>Date de livraison prévue</t>
  </si>
  <si>
    <t>Plateforme</t>
  </si>
  <si>
    <t>Quantité</t>
  </si>
  <si>
    <t>Prix d'achat unitaire</t>
  </si>
  <si>
    <t>Frais</t>
  </si>
  <si>
    <t>Prix d'achat total</t>
  </si>
  <si>
    <t>Date de vente</t>
  </si>
  <si>
    <t>Prix de vente unitaire</t>
  </si>
  <si>
    <t>Prix de vente total net</t>
  </si>
  <si>
    <t>Bénéfice</t>
  </si>
  <si>
    <t>ROI</t>
  </si>
  <si>
    <t>En stock</t>
  </si>
  <si>
    <t>Total acheté</t>
  </si>
  <si>
    <t>Prix moyen d'achat</t>
  </si>
  <si>
    <t>Total vendu</t>
  </si>
  <si>
    <t>Prix de vente net moyen</t>
  </si>
  <si>
    <t>Bénéfice actuel</t>
  </si>
  <si>
    <t>Bénéfice total estimé</t>
  </si>
  <si>
    <t>Flux net</t>
  </si>
  <si>
    <t>Bénéfice net moyen</t>
  </si>
  <si>
    <t>Produits</t>
  </si>
  <si>
    <t>Achat</t>
  </si>
  <si>
    <t>Colonne1</t>
  </si>
  <si>
    <t>Date début</t>
  </si>
  <si>
    <t>Date fin</t>
  </si>
  <si>
    <t>Benefice période</t>
  </si>
  <si>
    <t>Bouton execution macro</t>
  </si>
  <si>
    <t>Vente</t>
  </si>
  <si>
    <t>Encaissé</t>
  </si>
  <si>
    <t>Décaissé</t>
  </si>
  <si>
    <t>…</t>
  </si>
  <si>
    <t>date début</t>
  </si>
  <si>
    <t>date fin</t>
  </si>
  <si>
    <t>Montant achat</t>
  </si>
  <si>
    <t>Montant vente</t>
  </si>
  <si>
    <t>Tréso nette</t>
  </si>
  <si>
    <t>Bénéf période</t>
  </si>
  <si>
    <t>Benef période</t>
  </si>
  <si>
    <t xml:space="preserve">ROI </t>
  </si>
  <si>
    <t>Graphique : CF mensuel / benef mensuel</t>
  </si>
  <si>
    <t>Histogramme</t>
  </si>
  <si>
    <t>Flux net période</t>
  </si>
  <si>
    <t xml:space="preserve">Top 10 produits de la période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</si>
</sst>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* #,##0.00_)\ &quot;€&quot;_ ;_ * \(#,##0.00\)\ &quot;€&quot;_ ;_ * &quot;-&quot;??_)\ &quot;€&quot;_ ;_ @_ "/>
    <numFmt numFmtId="164" formatCode="#,##0.00\ &quot;€&quot;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3" borderId="0" xfId="0" applyFill="1" applyAlignment="1">
      <alignment horizontal="center"/>
    </xf>
    <xf numFmtId="44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9" fontId="0" fillId="0" borderId="0" xfId="1" applyFont="1" applyAlignment="1">
      <alignment horizontal="center"/>
    </xf>
    <xf numFmtId="0" fontId="2" fillId="2" borderId="0" xfId="0" applyFont="1" applyFill="1" applyAlignment="1" applyProtection="1">
      <alignment horizontal="center"/>
      <protection locked="0"/>
    </xf>
    <xf numFmtId="14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" fontId="0" fillId="0" borderId="0" xfId="0" applyNumberFormat="1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1" fontId="0" fillId="0" borderId="1" xfId="0" applyNumberFormat="1" applyBorder="1" applyAlignment="1">
      <alignment horizontal="center"/>
    </xf>
    <xf numFmtId="0" fontId="0" fillId="0" borderId="3" xfId="0" applyBorder="1" applyAlignment="1" applyProtection="1">
      <alignment horizontal="center" vertical="center"/>
      <protection locked="0"/>
    </xf>
    <xf numFmtId="14" fontId="0" fillId="0" borderId="2" xfId="0" applyNumberForma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14" fontId="0" fillId="0" borderId="3" xfId="0" applyNumberFormat="1" applyBorder="1" applyAlignment="1" applyProtection="1">
      <alignment horizontal="center" vertical="center"/>
      <protection locked="0"/>
    </xf>
    <xf numFmtId="0" fontId="0" fillId="2" borderId="0" xfId="0" applyFill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164" fontId="0" fillId="0" borderId="3" xfId="0" applyNumberForma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9" fontId="0" fillId="0" borderId="0" xfId="1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</cellXfs>
  <cellStyles count="2">
    <cellStyle name="Normal" xfId="0" builtinId="0"/>
    <cellStyle name="Pourcentage" xfId="1" builtinId="5"/>
  </cellStyles>
  <dxfs count="43">
    <dxf>
      <alignment horizontal="center" vertical="center" textRotation="0" wrapText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  <protection locked="1" hidden="0"/>
    </dxf>
    <dxf>
      <numFmt numFmtId="164" formatCode="#,##0.00\ &quot;€&quot;"/>
      <alignment horizontal="center" vertical="center" textRotation="0" wrapText="0" indent="0" justifyLastLine="0" shrinkToFit="0" readingOrder="0"/>
      <protection locked="1" hidden="0"/>
    </dxf>
    <dxf>
      <numFmt numFmtId="0" formatCode="General"/>
      <alignment horizontal="center" vertical="center" textRotation="0" wrapText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numFmt numFmtId="164" formatCode="#,##0.00\ &quot;€&quot;"/>
      <alignment horizontal="center" vertical="bottom" textRotation="0" wrapText="0" indent="0" justifyLastLine="0" shrinkToFit="0" readingOrder="0"/>
    </dxf>
    <dxf>
      <numFmt numFmtId="164" formatCode="#,##0.00\ &quot;€&quot;"/>
      <alignment horizontal="center" vertical="bottom" textRotation="0" wrapText="0" indent="0" justifyLastLine="0" shrinkToFit="0" readingOrder="0"/>
    </dxf>
    <dxf>
      <numFmt numFmtId="164" formatCode="#,##0.00\ &quot;€&quot;"/>
      <alignment horizontal="center" vertical="bottom" textRotation="0" wrapText="0" indent="0" justifyLastLine="0" shrinkToFit="0" readingOrder="0"/>
    </dxf>
    <dxf>
      <numFmt numFmtId="164" formatCode="#,##0.00\ &quot;€&quot;"/>
      <alignment horizontal="center" vertical="bottom" textRotation="0" wrapText="0" indent="0" justifyLastLine="0" shrinkToFit="0" readingOrder="0"/>
    </dxf>
    <dxf>
      <numFmt numFmtId="164" formatCode="#,##0.00\ &quot;€&quot;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64" formatCode="#,##0.00\ &quot;€&quot;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numFmt numFmtId="164" formatCode="#,##0.00\ &quot;€&quot;"/>
      <alignment horizontal="center" vertical="bottom" textRotation="0" wrapText="0" indent="0" justifyLastLine="0" shrinkToFit="0" readingOrder="0"/>
    </dxf>
    <dxf>
      <numFmt numFmtId="164" formatCode="#,##0.00\ &quot;€&quot;"/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 tint="-0.499984740745262"/>
        </patternFill>
      </fill>
      <alignment horizontal="center" vertical="bottom" textRotation="0" wrapText="0" indent="0" justifyLastLine="0" shrinkToFit="0" readingOrder="0"/>
    </dxf>
    <dxf>
      <numFmt numFmtId="164" formatCode="#,##0.00\ &quot;€&quot;"/>
      <alignment horizontal="center" vertical="bottom" textRotation="0" wrapText="0" indent="0" justifyLastLine="0" shrinkToFit="0" readingOrder="0"/>
    </dxf>
    <dxf>
      <numFmt numFmtId="164" formatCode="#,##0.00\ &quot;€&quot;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  <alignment horizontal="center" vertical="bottom" textRotation="0" wrapText="0" indent="0" justifyLastLine="0" shrinkToFit="0" readingOrder="0"/>
    </dxf>
    <dxf>
      <numFmt numFmtId="34" formatCode="_ * #,##0.00_)\ &quot;€&quot;_ ;_ * \(#,##0.00\)\ &quot;€&quot;_ ;_ * &quot;-&quot;??_)\ &quot;€&quot;_ ;_ @_ "/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 tint="-0.499984740745262"/>
        </patternFill>
      </fill>
      <alignment horizontal="center" vertical="bottom" textRotation="0" wrapText="0" indent="0" justifyLastLine="0" shrinkToFit="0" readingOrder="0"/>
    </dxf>
    <dxf>
      <numFmt numFmtId="164" formatCode="#,##0.00\ &quot;€&quot;"/>
      <alignment horizontal="center" vertical="bottom" textRotation="0" wrapText="0" indent="0" justifyLastLine="0" shrinkToFit="0" readingOrder="0"/>
      <protection locked="0" hidden="0"/>
    </dxf>
    <dxf>
      <numFmt numFmtId="164" formatCode="#,##0.00\ &quot;€&quot;"/>
      <alignment horizontal="center" vertical="bottom" textRotation="0" wrapText="0" indent="0" justifyLastLine="0" shrinkToFit="0" readingOrder="0"/>
      <protection locked="0" hidden="0"/>
    </dxf>
    <dxf>
      <numFmt numFmtId="1" formatCode="0"/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numFmt numFmtId="19" formatCode="dd/mm/yyyy"/>
      <alignment horizontal="center" vertical="bottom" textRotation="0" wrapText="0" indent="0" justifyLastLine="0" shrinkToFit="0" readingOrder="0"/>
      <protection locked="0" hidden="0"/>
    </dxf>
    <dxf>
      <numFmt numFmtId="19" formatCode="dd/mm/yyyy"/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  <alignment horizontal="center" vertical="bottom" textRotation="0" wrapText="0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68F4ECA-F369-414C-98AB-246F8FB2145E}" name="T_Produit" displayName="T_Produit" ref="A1:A11" totalsRowShown="0" headerRowDxfId="42" dataDxfId="41">
  <autoFilter ref="A1:A11" xr:uid="{368F4ECA-F369-414C-98AB-246F8FB2145E}"/>
  <tableColumns count="1">
    <tableColumn id="1" xr3:uid="{3B4DFCA5-D279-B34E-A222-A422FDA3B2B6}" name="Produits" dataDxfId="40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631C19B7-B27D-7F43-B92A-DC8B074C388F}" name="Achat" displayName="Achat" ref="A1:I1048576" totalsRowShown="0" headerRowDxfId="39" dataDxfId="38">
  <autoFilter ref="A1:I1048576" xr:uid="{631C19B7-B27D-7F43-B92A-DC8B074C388F}"/>
  <sortState xmlns:xlrd2="http://schemas.microsoft.com/office/spreadsheetml/2017/richdata2" ref="A2:I5001">
    <sortCondition ref="A1:A1048576"/>
  </sortState>
  <tableColumns count="9">
    <tableColumn id="1" xr3:uid="{F7B7CF82-31D4-0C46-A45D-7E90396B1A60}" name="Produit" dataDxfId="37"/>
    <tableColumn id="2" xr3:uid="{7DB882C2-766C-F54D-8849-511EC5826C2F}" name="Date d'achat" dataDxfId="36"/>
    <tableColumn id="3" xr3:uid="{FAD4A151-459B-9746-806C-7DD04579BAA3}" name="Date de livraison prévue" dataDxfId="35"/>
    <tableColumn id="5" xr3:uid="{5261F55B-3DB7-FC4B-AC67-9BB950D8C0AA}" name="Plateforme" dataDxfId="34"/>
    <tableColumn id="7" xr3:uid="{85D12CB9-023E-A145-9019-85F0E0A7EB0E}" name="Quantité" dataDxfId="33"/>
    <tableColumn id="8" xr3:uid="{00D77AB4-DC61-8847-AC43-07D39C2A02D9}" name="Prix d'achat unitaire" dataDxfId="32"/>
    <tableColumn id="9" xr3:uid="{9BB919E2-6545-9447-BC7F-211AA85FE48E}" name="Frais" dataDxfId="31"/>
    <tableColumn id="10" xr3:uid="{34F8116A-93F8-B149-9A07-D7A889B58D18}" name="Colonne1" dataDxfId="30"/>
    <tableColumn id="11" xr3:uid="{33617D7C-A90F-5049-AF87-19A198895F4B}" name="Prix d'achat total" dataDxfId="29"/>
  </tableColumns>
  <tableStyleInfo name="TableStyleMedium1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12647502-BF72-0242-BA21-19BD9AD0A6D8}" name="Vente" displayName="Vente" ref="A1:J1048576" totalsRowShown="0" headerRowDxfId="28" dataDxfId="27">
  <autoFilter ref="A1:J1048576" xr:uid="{12647502-BF72-0242-BA21-19BD9AD0A6D8}"/>
  <tableColumns count="10">
    <tableColumn id="1" xr3:uid="{6E4238E7-4BFD-2846-B1F8-A99306CD69D8}" name="Produit" dataDxfId="26"/>
    <tableColumn id="2" xr3:uid="{755F0B34-2E6F-D84E-B539-A59FF5CC9700}" name="Date de vente" dataDxfId="25"/>
    <tableColumn id="3" xr3:uid="{45BED56A-6537-8C47-A24D-7AF9CD985A10}" name="Plateforme" dataDxfId="24"/>
    <tableColumn id="4" xr3:uid="{D7C7CEFE-6CCA-594B-AA31-EA5C93739E61}" name="Quantité" dataDxfId="23"/>
    <tableColumn id="5" xr3:uid="{9D4A73B6-BD6E-1040-9082-D2C2B71663DD}" name="Prix de vente unitaire" dataDxfId="22"/>
    <tableColumn id="6" xr3:uid="{5F33D0C7-4BAA-954F-A05C-34334A216E13}" name="Frais" dataDxfId="21"/>
    <tableColumn id="7" xr3:uid="{75D54FB1-28B7-B743-B33D-B6D9C3519094}" name="Colonne1" dataDxfId="20"/>
    <tableColumn id="8" xr3:uid="{8FA8E88B-4888-2642-8085-5CB0100AC0AB}" name="Prix de vente total net" dataDxfId="19"/>
    <tableColumn id="9" xr3:uid="{95CB6CF8-FAA9-0C46-BF5C-7F346BE46ACA}" name="Bénéfice" dataDxfId="18"/>
    <tableColumn id="10" xr3:uid="{D1FEC86E-0F93-CA4D-A70F-073796FFDED3}" name="ROI" dataDxfId="17" dataCellStyle="Pourcentage"/>
  </tableColumns>
  <tableStyleInfo name="TableStyleMedium1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CC6FDA8F-4907-9E48-B892-0B796B089ADC}" name="Stock" displayName="Stock" ref="B1:K1048576" totalsRowShown="0" headerRowDxfId="16" dataDxfId="15">
  <autoFilter ref="B1:K1048576" xr:uid="{CC6FDA8F-4907-9E48-B892-0B796B089ADC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1CEA5C19-E8B8-854D-94AB-164EA98485FA}" name="En stock" dataDxfId="14"/>
    <tableColumn id="2" xr3:uid="{00E40559-0490-4643-821A-28588E524766}" name="Total acheté" dataDxfId="13"/>
    <tableColumn id="3" xr3:uid="{DE15D837-1953-404E-8935-5C4BC25B3ADC}" name="Prix moyen d'achat" dataDxfId="12"/>
    <tableColumn id="4" xr3:uid="{CA35E040-6E7F-434C-97C2-9961AE18B87C}" name="Total vendu" dataDxfId="11"/>
    <tableColumn id="5" xr3:uid="{4AE2635E-12DF-1D43-B0D8-958168A10635}" name="Prix de vente net moyen" dataDxfId="10"/>
    <tableColumn id="6" xr3:uid="{C70D34EC-18BB-AB42-A9E8-39600B01AF39}" name="Bénéfice net moyen" dataDxfId="9"/>
    <tableColumn id="7" xr3:uid="{93E87469-EEE8-E041-867C-E1CEB3C95C3F}" name="Flux net" dataDxfId="8"/>
    <tableColumn id="8" xr3:uid="{55409348-E94E-634B-B4F6-39DB59609386}" name="Bénéfice actuel" dataDxfId="7"/>
    <tableColumn id="9" xr3:uid="{7A7244EA-0049-AA41-983F-029750E84294}" name="Bénéfice total estimé" dataDxfId="6"/>
    <tableColumn id="10" xr3:uid="{626153D2-D8FD-B840-9B89-70FA6340692E}" name="ROI" dataDxfId="5" dataCellStyle="Pourcentage"/>
  </tableColumns>
  <tableStyleInfo name="TableStyleMedium1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CC3D685C-B3E1-9F47-9D1A-C05E5FC860B8}" name="Tableau18" displayName="Tableau18" ref="A6:C16" totalsRowShown="0" headerRowDxfId="4" dataDxfId="0">
  <autoFilter ref="A6:C16" xr:uid="{CC3D685C-B3E1-9F47-9D1A-C05E5FC860B8}">
    <filterColumn colId="0" hiddenButton="1"/>
    <filterColumn colId="1" hiddenButton="1"/>
    <filterColumn colId="2" hiddenButton="1"/>
  </autoFilter>
  <tableColumns count="3">
    <tableColumn id="1" xr3:uid="{8538BED8-70CF-8044-9F05-C29DAC2D678D}" name="Produit" dataDxfId="3">
      <calculatedColumnFormula array="1">INDEX(Vente[[#All],[Produit]],MATCH(LARGE(IF((Vente[[#All],[Date de vente]]&gt;=$B$1)*(Vente[[#All],[Date de vente]]&lt;=$B$2),Vente[[#All],[Bénéfice]]),ROW()-6),Vente[[#All],[Bénéfice]],0))</calculatedColumnFormula>
    </tableColumn>
    <tableColumn id="2" xr3:uid="{4FAC214D-5196-D747-8B8C-DC74FFFB6B96}" name="Benefice période" dataDxfId="2">
      <calculatedColumnFormula>SUMIFS(Vente[[#All],[Bénéfice]],Vente[[#All],[Produit]],Tableau18[[#This Row],[Produit]],Vente!B:B,"&gt;="&amp;Performance!$B$1,Vente[[#All],[Date de vente]],"&lt;="&amp;Performance!$B$2)</calculatedColumnFormula>
    </tableColumn>
    <tableColumn id="3" xr3:uid="{04E9EC5C-3B05-5142-AB4F-1198A0041B89}" name="ROI " dataDxfId="1" dataCellStyle="Pourcentage">
      <calculatedColumnFormula array="1">Tableau18[[#This Row],[Benefice période]]/(SUMIFS(Vente[[#All],[Quantité]],Vente[[#All],[Produit]],Performance!A7,Vente[[#All],[Date de vente]],"&gt;="&amp;Performance!$B$1,Vente[[#All],[Date de vente]],"&lt;="&amp;Performance!$B$2)*_xlfn.XLOOKUP(A7,Stock!A:A,Stock[[#All],[Prix moyen d''achat]]))</calculatedColumnFormula>
    </tableColumn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8FAA3-510C-CD4B-89A2-DD2AC736A6FC}">
  <dimension ref="A1"/>
  <sheetViews>
    <sheetView showGridLines="0" tabSelected="1" workbookViewId="0">
      <selection activeCell="G17" sqref="G17"/>
    </sheetView>
  </sheetViews>
  <sheetFormatPr baseColWidth="10" defaultRowHeight="16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47EF2-39C1-3B44-8A53-388DF3CEA6EB}">
  <dimension ref="A1:B1000"/>
  <sheetViews>
    <sheetView showGridLines="0" workbookViewId="0">
      <pane ySplit="1" topLeftCell="A2" activePane="bottomLeft" state="frozen"/>
      <selection pane="bottomLeft" activeCell="A12" sqref="A12"/>
    </sheetView>
  </sheetViews>
  <sheetFormatPr baseColWidth="10" defaultColWidth="0" defaultRowHeight="16" zeroHeight="1" x14ac:dyDescent="0.2"/>
  <cols>
    <col min="1" max="1" width="109.5" style="14" customWidth="1"/>
    <col min="2" max="2" width="19.5" customWidth="1"/>
    <col min="3" max="16384" width="10.83203125" hidden="1"/>
  </cols>
  <sheetData>
    <row r="1" spans="1:1" x14ac:dyDescent="0.2">
      <c r="A1" s="12" t="s">
        <v>22</v>
      </c>
    </row>
    <row r="2" spans="1:1" x14ac:dyDescent="0.2">
      <c r="A2" s="14">
        <v>1</v>
      </c>
    </row>
    <row r="3" spans="1:1" x14ac:dyDescent="0.2">
      <c r="A3" s="14">
        <v>2</v>
      </c>
    </row>
    <row r="4" spans="1:1" x14ac:dyDescent="0.2">
      <c r="A4" s="14">
        <v>3</v>
      </c>
    </row>
    <row r="5" spans="1:1" x14ac:dyDescent="0.2">
      <c r="A5" s="14">
        <v>4</v>
      </c>
    </row>
    <row r="6" spans="1:1" x14ac:dyDescent="0.2">
      <c r="A6" s="14">
        <v>5</v>
      </c>
    </row>
    <row r="7" spans="1:1" x14ac:dyDescent="0.2">
      <c r="A7" s="14">
        <v>6</v>
      </c>
    </row>
    <row r="8" spans="1:1" x14ac:dyDescent="0.2">
      <c r="A8" s="14">
        <v>7</v>
      </c>
    </row>
    <row r="9" spans="1:1" x14ac:dyDescent="0.2">
      <c r="A9" s="14">
        <v>8</v>
      </c>
    </row>
    <row r="10" spans="1:1" x14ac:dyDescent="0.2">
      <c r="A10" s="14">
        <v>9</v>
      </c>
    </row>
    <row r="11" spans="1:1" x14ac:dyDescent="0.2">
      <c r="A11" s="14">
        <v>10</v>
      </c>
    </row>
    <row r="12" spans="1:1" x14ac:dyDescent="0.2"/>
    <row r="13" spans="1:1" x14ac:dyDescent="0.2"/>
    <row r="14" spans="1:1" x14ac:dyDescent="0.2"/>
    <row r="15" spans="1:1" x14ac:dyDescent="0.2"/>
    <row r="16" spans="1:1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  <row r="96" x14ac:dyDescent="0.2"/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x14ac:dyDescent="0.2"/>
    <row r="130" x14ac:dyDescent="0.2"/>
    <row r="131" x14ac:dyDescent="0.2"/>
    <row r="132" x14ac:dyDescent="0.2"/>
    <row r="133" x14ac:dyDescent="0.2"/>
    <row r="134" x14ac:dyDescent="0.2"/>
    <row r="135" x14ac:dyDescent="0.2"/>
    <row r="136" x14ac:dyDescent="0.2"/>
    <row r="137" x14ac:dyDescent="0.2"/>
    <row r="138" x14ac:dyDescent="0.2"/>
    <row r="139" x14ac:dyDescent="0.2"/>
    <row r="140" x14ac:dyDescent="0.2"/>
    <row r="141" x14ac:dyDescent="0.2"/>
    <row r="142" x14ac:dyDescent="0.2"/>
    <row r="143" x14ac:dyDescent="0.2"/>
    <row r="144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  <row r="180" x14ac:dyDescent="0.2"/>
    <row r="181" x14ac:dyDescent="0.2"/>
    <row r="182" x14ac:dyDescent="0.2"/>
    <row r="183" x14ac:dyDescent="0.2"/>
    <row r="184" x14ac:dyDescent="0.2"/>
    <row r="185" x14ac:dyDescent="0.2"/>
    <row r="186" x14ac:dyDescent="0.2"/>
    <row r="187" x14ac:dyDescent="0.2"/>
    <row r="188" x14ac:dyDescent="0.2"/>
    <row r="189" x14ac:dyDescent="0.2"/>
    <row r="190" x14ac:dyDescent="0.2"/>
    <row r="191" x14ac:dyDescent="0.2"/>
    <row r="192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  <row r="232" x14ac:dyDescent="0.2"/>
    <row r="233" x14ac:dyDescent="0.2"/>
    <row r="234" x14ac:dyDescent="0.2"/>
    <row r="235" x14ac:dyDescent="0.2"/>
    <row r="236" x14ac:dyDescent="0.2"/>
    <row r="237" x14ac:dyDescent="0.2"/>
    <row r="238" x14ac:dyDescent="0.2"/>
    <row r="239" x14ac:dyDescent="0.2"/>
    <row r="240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x14ac:dyDescent="0.2"/>
    <row r="274" x14ac:dyDescent="0.2"/>
    <row r="275" x14ac:dyDescent="0.2"/>
    <row r="276" x14ac:dyDescent="0.2"/>
    <row r="277" x14ac:dyDescent="0.2"/>
    <row r="278" x14ac:dyDescent="0.2"/>
    <row r="279" x14ac:dyDescent="0.2"/>
    <row r="280" x14ac:dyDescent="0.2"/>
    <row r="281" x14ac:dyDescent="0.2"/>
    <row r="282" x14ac:dyDescent="0.2"/>
    <row r="283" x14ac:dyDescent="0.2"/>
    <row r="284" x14ac:dyDescent="0.2"/>
    <row r="285" x14ac:dyDescent="0.2"/>
    <row r="286" x14ac:dyDescent="0.2"/>
    <row r="287" x14ac:dyDescent="0.2"/>
    <row r="288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x14ac:dyDescent="0.2"/>
    <row r="321" x14ac:dyDescent="0.2"/>
    <row r="322" x14ac:dyDescent="0.2"/>
    <row r="323" x14ac:dyDescent="0.2"/>
    <row r="324" x14ac:dyDescent="0.2"/>
    <row r="325" x14ac:dyDescent="0.2"/>
    <row r="326" x14ac:dyDescent="0.2"/>
    <row r="327" x14ac:dyDescent="0.2"/>
    <row r="328" x14ac:dyDescent="0.2"/>
    <row r="329" x14ac:dyDescent="0.2"/>
    <row r="330" x14ac:dyDescent="0.2"/>
    <row r="331" x14ac:dyDescent="0.2"/>
    <row r="332" x14ac:dyDescent="0.2"/>
    <row r="333" x14ac:dyDescent="0.2"/>
    <row r="334" x14ac:dyDescent="0.2"/>
    <row r="335" x14ac:dyDescent="0.2"/>
    <row r="336" x14ac:dyDescent="0.2"/>
    <row r="337" x14ac:dyDescent="0.2"/>
    <row r="338" x14ac:dyDescent="0.2"/>
    <row r="339" x14ac:dyDescent="0.2"/>
    <row r="340" x14ac:dyDescent="0.2"/>
    <row r="341" x14ac:dyDescent="0.2"/>
    <row r="342" x14ac:dyDescent="0.2"/>
    <row r="343" x14ac:dyDescent="0.2"/>
    <row r="344" x14ac:dyDescent="0.2"/>
    <row r="345" x14ac:dyDescent="0.2"/>
    <row r="346" x14ac:dyDescent="0.2"/>
    <row r="347" x14ac:dyDescent="0.2"/>
    <row r="348" x14ac:dyDescent="0.2"/>
    <row r="349" x14ac:dyDescent="0.2"/>
    <row r="350" x14ac:dyDescent="0.2"/>
    <row r="351" x14ac:dyDescent="0.2"/>
    <row r="352" x14ac:dyDescent="0.2"/>
    <row r="353" x14ac:dyDescent="0.2"/>
    <row r="354" x14ac:dyDescent="0.2"/>
    <row r="355" x14ac:dyDescent="0.2"/>
    <row r="356" x14ac:dyDescent="0.2"/>
    <row r="357" x14ac:dyDescent="0.2"/>
    <row r="358" x14ac:dyDescent="0.2"/>
    <row r="359" x14ac:dyDescent="0.2"/>
    <row r="360" x14ac:dyDescent="0.2"/>
    <row r="361" x14ac:dyDescent="0.2"/>
    <row r="362" x14ac:dyDescent="0.2"/>
    <row r="363" x14ac:dyDescent="0.2"/>
    <row r="364" x14ac:dyDescent="0.2"/>
    <row r="365" x14ac:dyDescent="0.2"/>
    <row r="366" x14ac:dyDescent="0.2"/>
    <row r="367" x14ac:dyDescent="0.2"/>
    <row r="368" x14ac:dyDescent="0.2"/>
    <row r="369" x14ac:dyDescent="0.2"/>
    <row r="370" x14ac:dyDescent="0.2"/>
    <row r="371" x14ac:dyDescent="0.2"/>
    <row r="372" x14ac:dyDescent="0.2"/>
    <row r="373" x14ac:dyDescent="0.2"/>
    <row r="374" x14ac:dyDescent="0.2"/>
    <row r="375" x14ac:dyDescent="0.2"/>
    <row r="376" x14ac:dyDescent="0.2"/>
    <row r="377" x14ac:dyDescent="0.2"/>
    <row r="378" x14ac:dyDescent="0.2"/>
    <row r="379" x14ac:dyDescent="0.2"/>
    <row r="380" x14ac:dyDescent="0.2"/>
    <row r="381" x14ac:dyDescent="0.2"/>
    <row r="382" x14ac:dyDescent="0.2"/>
    <row r="383" x14ac:dyDescent="0.2"/>
    <row r="384" x14ac:dyDescent="0.2"/>
    <row r="385" x14ac:dyDescent="0.2"/>
    <row r="386" x14ac:dyDescent="0.2"/>
    <row r="387" x14ac:dyDescent="0.2"/>
    <row r="388" x14ac:dyDescent="0.2"/>
    <row r="389" x14ac:dyDescent="0.2"/>
    <row r="390" x14ac:dyDescent="0.2"/>
    <row r="391" x14ac:dyDescent="0.2"/>
    <row r="392" x14ac:dyDescent="0.2"/>
    <row r="393" x14ac:dyDescent="0.2"/>
    <row r="394" x14ac:dyDescent="0.2"/>
    <row r="395" x14ac:dyDescent="0.2"/>
    <row r="396" x14ac:dyDescent="0.2"/>
    <row r="397" x14ac:dyDescent="0.2"/>
    <row r="398" x14ac:dyDescent="0.2"/>
    <row r="399" x14ac:dyDescent="0.2"/>
    <row r="400" x14ac:dyDescent="0.2"/>
    <row r="401" x14ac:dyDescent="0.2"/>
    <row r="402" x14ac:dyDescent="0.2"/>
    <row r="403" x14ac:dyDescent="0.2"/>
    <row r="404" x14ac:dyDescent="0.2"/>
    <row r="405" x14ac:dyDescent="0.2"/>
    <row r="406" x14ac:dyDescent="0.2"/>
    <row r="407" x14ac:dyDescent="0.2"/>
    <row r="408" x14ac:dyDescent="0.2"/>
    <row r="409" x14ac:dyDescent="0.2"/>
    <row r="410" x14ac:dyDescent="0.2"/>
    <row r="411" x14ac:dyDescent="0.2"/>
    <row r="412" x14ac:dyDescent="0.2"/>
    <row r="413" x14ac:dyDescent="0.2"/>
    <row r="414" x14ac:dyDescent="0.2"/>
    <row r="415" x14ac:dyDescent="0.2"/>
    <row r="416" x14ac:dyDescent="0.2"/>
    <row r="417" x14ac:dyDescent="0.2"/>
    <row r="418" x14ac:dyDescent="0.2"/>
    <row r="419" x14ac:dyDescent="0.2"/>
    <row r="420" x14ac:dyDescent="0.2"/>
    <row r="421" x14ac:dyDescent="0.2"/>
    <row r="422" x14ac:dyDescent="0.2"/>
    <row r="423" x14ac:dyDescent="0.2"/>
    <row r="424" x14ac:dyDescent="0.2"/>
    <row r="425" x14ac:dyDescent="0.2"/>
    <row r="426" x14ac:dyDescent="0.2"/>
    <row r="427" x14ac:dyDescent="0.2"/>
    <row r="428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  <row r="436" x14ac:dyDescent="0.2"/>
    <row r="437" x14ac:dyDescent="0.2"/>
    <row r="438" x14ac:dyDescent="0.2"/>
    <row r="439" x14ac:dyDescent="0.2"/>
    <row r="440" x14ac:dyDescent="0.2"/>
    <row r="441" x14ac:dyDescent="0.2"/>
    <row r="442" x14ac:dyDescent="0.2"/>
    <row r="443" x14ac:dyDescent="0.2"/>
    <row r="444" x14ac:dyDescent="0.2"/>
    <row r="445" x14ac:dyDescent="0.2"/>
    <row r="446" x14ac:dyDescent="0.2"/>
    <row r="447" x14ac:dyDescent="0.2"/>
    <row r="448" x14ac:dyDescent="0.2"/>
    <row r="449" x14ac:dyDescent="0.2"/>
    <row r="450" x14ac:dyDescent="0.2"/>
    <row r="451" x14ac:dyDescent="0.2"/>
    <row r="452" x14ac:dyDescent="0.2"/>
    <row r="453" x14ac:dyDescent="0.2"/>
    <row r="454" x14ac:dyDescent="0.2"/>
    <row r="455" x14ac:dyDescent="0.2"/>
    <row r="456" x14ac:dyDescent="0.2"/>
    <row r="457" x14ac:dyDescent="0.2"/>
    <row r="458" x14ac:dyDescent="0.2"/>
    <row r="459" x14ac:dyDescent="0.2"/>
    <row r="460" x14ac:dyDescent="0.2"/>
    <row r="461" x14ac:dyDescent="0.2"/>
    <row r="462" x14ac:dyDescent="0.2"/>
    <row r="463" x14ac:dyDescent="0.2"/>
    <row r="464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  <row r="504" x14ac:dyDescent="0.2"/>
    <row r="505" x14ac:dyDescent="0.2"/>
    <row r="506" x14ac:dyDescent="0.2"/>
    <row r="507" x14ac:dyDescent="0.2"/>
    <row r="508" x14ac:dyDescent="0.2"/>
    <row r="509" x14ac:dyDescent="0.2"/>
    <row r="510" x14ac:dyDescent="0.2"/>
    <row r="511" x14ac:dyDescent="0.2"/>
    <row r="512" x14ac:dyDescent="0.2"/>
    <row r="513" x14ac:dyDescent="0.2"/>
    <row r="514" x14ac:dyDescent="0.2"/>
    <row r="515" x14ac:dyDescent="0.2"/>
    <row r="516" x14ac:dyDescent="0.2"/>
    <row r="517" x14ac:dyDescent="0.2"/>
    <row r="518" x14ac:dyDescent="0.2"/>
    <row r="519" x14ac:dyDescent="0.2"/>
    <row r="520" x14ac:dyDescent="0.2"/>
    <row r="521" x14ac:dyDescent="0.2"/>
    <row r="522" x14ac:dyDescent="0.2"/>
    <row r="523" x14ac:dyDescent="0.2"/>
    <row r="524" x14ac:dyDescent="0.2"/>
    <row r="525" x14ac:dyDescent="0.2"/>
    <row r="526" x14ac:dyDescent="0.2"/>
    <row r="527" x14ac:dyDescent="0.2"/>
    <row r="528" x14ac:dyDescent="0.2"/>
    <row r="529" x14ac:dyDescent="0.2"/>
    <row r="530" x14ac:dyDescent="0.2"/>
    <row r="531" x14ac:dyDescent="0.2"/>
    <row r="532" x14ac:dyDescent="0.2"/>
    <row r="533" x14ac:dyDescent="0.2"/>
    <row r="534" x14ac:dyDescent="0.2"/>
    <row r="535" x14ac:dyDescent="0.2"/>
    <row r="536" x14ac:dyDescent="0.2"/>
    <row r="537" x14ac:dyDescent="0.2"/>
    <row r="538" x14ac:dyDescent="0.2"/>
    <row r="539" x14ac:dyDescent="0.2"/>
    <row r="540" x14ac:dyDescent="0.2"/>
    <row r="541" x14ac:dyDescent="0.2"/>
    <row r="542" x14ac:dyDescent="0.2"/>
    <row r="543" x14ac:dyDescent="0.2"/>
    <row r="544" x14ac:dyDescent="0.2"/>
    <row r="545" x14ac:dyDescent="0.2"/>
    <row r="546" x14ac:dyDescent="0.2"/>
    <row r="547" x14ac:dyDescent="0.2"/>
    <row r="548" x14ac:dyDescent="0.2"/>
    <row r="549" x14ac:dyDescent="0.2"/>
    <row r="550" x14ac:dyDescent="0.2"/>
    <row r="551" x14ac:dyDescent="0.2"/>
    <row r="552" x14ac:dyDescent="0.2"/>
    <row r="553" x14ac:dyDescent="0.2"/>
    <row r="554" x14ac:dyDescent="0.2"/>
    <row r="555" x14ac:dyDescent="0.2"/>
    <row r="556" x14ac:dyDescent="0.2"/>
    <row r="557" x14ac:dyDescent="0.2"/>
    <row r="558" x14ac:dyDescent="0.2"/>
    <row r="559" x14ac:dyDescent="0.2"/>
    <row r="560" x14ac:dyDescent="0.2"/>
    <row r="561" x14ac:dyDescent="0.2"/>
    <row r="562" x14ac:dyDescent="0.2"/>
    <row r="563" x14ac:dyDescent="0.2"/>
    <row r="564" x14ac:dyDescent="0.2"/>
    <row r="565" x14ac:dyDescent="0.2"/>
    <row r="566" x14ac:dyDescent="0.2"/>
    <row r="567" x14ac:dyDescent="0.2"/>
    <row r="568" x14ac:dyDescent="0.2"/>
    <row r="569" x14ac:dyDescent="0.2"/>
    <row r="570" x14ac:dyDescent="0.2"/>
    <row r="571" x14ac:dyDescent="0.2"/>
    <row r="572" x14ac:dyDescent="0.2"/>
    <row r="573" x14ac:dyDescent="0.2"/>
    <row r="574" x14ac:dyDescent="0.2"/>
    <row r="575" x14ac:dyDescent="0.2"/>
    <row r="576" x14ac:dyDescent="0.2"/>
    <row r="577" x14ac:dyDescent="0.2"/>
    <row r="578" x14ac:dyDescent="0.2"/>
    <row r="579" x14ac:dyDescent="0.2"/>
    <row r="580" x14ac:dyDescent="0.2"/>
    <row r="581" x14ac:dyDescent="0.2"/>
    <row r="582" x14ac:dyDescent="0.2"/>
    <row r="583" x14ac:dyDescent="0.2"/>
    <row r="584" x14ac:dyDescent="0.2"/>
    <row r="585" x14ac:dyDescent="0.2"/>
    <row r="586" x14ac:dyDescent="0.2"/>
    <row r="587" x14ac:dyDescent="0.2"/>
    <row r="588" x14ac:dyDescent="0.2"/>
    <row r="589" x14ac:dyDescent="0.2"/>
    <row r="590" x14ac:dyDescent="0.2"/>
    <row r="591" x14ac:dyDescent="0.2"/>
    <row r="592" x14ac:dyDescent="0.2"/>
    <row r="593" x14ac:dyDescent="0.2"/>
    <row r="594" x14ac:dyDescent="0.2"/>
    <row r="595" x14ac:dyDescent="0.2"/>
    <row r="596" x14ac:dyDescent="0.2"/>
    <row r="597" x14ac:dyDescent="0.2"/>
    <row r="598" x14ac:dyDescent="0.2"/>
    <row r="599" x14ac:dyDescent="0.2"/>
    <row r="600" x14ac:dyDescent="0.2"/>
    <row r="601" x14ac:dyDescent="0.2"/>
    <row r="602" x14ac:dyDescent="0.2"/>
    <row r="603" x14ac:dyDescent="0.2"/>
    <row r="604" x14ac:dyDescent="0.2"/>
    <row r="605" x14ac:dyDescent="0.2"/>
    <row r="606" x14ac:dyDescent="0.2"/>
    <row r="607" x14ac:dyDescent="0.2"/>
    <row r="608" x14ac:dyDescent="0.2"/>
    <row r="609" x14ac:dyDescent="0.2"/>
    <row r="610" x14ac:dyDescent="0.2"/>
    <row r="611" x14ac:dyDescent="0.2"/>
    <row r="612" x14ac:dyDescent="0.2"/>
    <row r="613" x14ac:dyDescent="0.2"/>
    <row r="614" x14ac:dyDescent="0.2"/>
    <row r="615" x14ac:dyDescent="0.2"/>
    <row r="616" x14ac:dyDescent="0.2"/>
    <row r="617" x14ac:dyDescent="0.2"/>
    <row r="618" x14ac:dyDescent="0.2"/>
    <row r="619" x14ac:dyDescent="0.2"/>
    <row r="620" x14ac:dyDescent="0.2"/>
    <row r="621" x14ac:dyDescent="0.2"/>
    <row r="622" x14ac:dyDescent="0.2"/>
    <row r="623" x14ac:dyDescent="0.2"/>
    <row r="624" x14ac:dyDescent="0.2"/>
    <row r="625" x14ac:dyDescent="0.2"/>
    <row r="626" x14ac:dyDescent="0.2"/>
    <row r="627" x14ac:dyDescent="0.2"/>
    <row r="628" x14ac:dyDescent="0.2"/>
    <row r="629" x14ac:dyDescent="0.2"/>
    <row r="630" x14ac:dyDescent="0.2"/>
    <row r="631" x14ac:dyDescent="0.2"/>
    <row r="632" x14ac:dyDescent="0.2"/>
    <row r="633" x14ac:dyDescent="0.2"/>
    <row r="634" x14ac:dyDescent="0.2"/>
    <row r="635" x14ac:dyDescent="0.2"/>
    <row r="636" x14ac:dyDescent="0.2"/>
    <row r="637" x14ac:dyDescent="0.2"/>
    <row r="638" x14ac:dyDescent="0.2"/>
    <row r="639" x14ac:dyDescent="0.2"/>
    <row r="640" x14ac:dyDescent="0.2"/>
    <row r="641" x14ac:dyDescent="0.2"/>
    <row r="642" x14ac:dyDescent="0.2"/>
    <row r="643" x14ac:dyDescent="0.2"/>
    <row r="644" x14ac:dyDescent="0.2"/>
    <row r="645" x14ac:dyDescent="0.2"/>
    <row r="646" x14ac:dyDescent="0.2"/>
    <row r="647" x14ac:dyDescent="0.2"/>
    <row r="648" x14ac:dyDescent="0.2"/>
    <row r="649" x14ac:dyDescent="0.2"/>
    <row r="650" x14ac:dyDescent="0.2"/>
    <row r="651" x14ac:dyDescent="0.2"/>
    <row r="652" x14ac:dyDescent="0.2"/>
    <row r="653" x14ac:dyDescent="0.2"/>
    <row r="654" x14ac:dyDescent="0.2"/>
    <row r="655" x14ac:dyDescent="0.2"/>
    <row r="656" x14ac:dyDescent="0.2"/>
    <row r="657" x14ac:dyDescent="0.2"/>
    <row r="658" x14ac:dyDescent="0.2"/>
    <row r="659" x14ac:dyDescent="0.2"/>
    <row r="660" x14ac:dyDescent="0.2"/>
    <row r="661" x14ac:dyDescent="0.2"/>
    <row r="662" x14ac:dyDescent="0.2"/>
    <row r="663" x14ac:dyDescent="0.2"/>
    <row r="664" x14ac:dyDescent="0.2"/>
    <row r="665" x14ac:dyDescent="0.2"/>
    <row r="666" x14ac:dyDescent="0.2"/>
    <row r="667" x14ac:dyDescent="0.2"/>
    <row r="668" x14ac:dyDescent="0.2"/>
    <row r="669" x14ac:dyDescent="0.2"/>
    <row r="670" x14ac:dyDescent="0.2"/>
    <row r="671" x14ac:dyDescent="0.2"/>
    <row r="672" x14ac:dyDescent="0.2"/>
    <row r="673" x14ac:dyDescent="0.2"/>
    <row r="674" x14ac:dyDescent="0.2"/>
    <row r="675" x14ac:dyDescent="0.2"/>
    <row r="676" x14ac:dyDescent="0.2"/>
    <row r="677" x14ac:dyDescent="0.2"/>
    <row r="678" x14ac:dyDescent="0.2"/>
    <row r="679" x14ac:dyDescent="0.2"/>
    <row r="680" x14ac:dyDescent="0.2"/>
    <row r="681" x14ac:dyDescent="0.2"/>
    <row r="682" x14ac:dyDescent="0.2"/>
    <row r="683" x14ac:dyDescent="0.2"/>
    <row r="684" x14ac:dyDescent="0.2"/>
    <row r="685" x14ac:dyDescent="0.2"/>
    <row r="686" x14ac:dyDescent="0.2"/>
    <row r="687" x14ac:dyDescent="0.2"/>
    <row r="688" x14ac:dyDescent="0.2"/>
    <row r="689" x14ac:dyDescent="0.2"/>
    <row r="690" x14ac:dyDescent="0.2"/>
    <row r="691" x14ac:dyDescent="0.2"/>
    <row r="692" x14ac:dyDescent="0.2"/>
    <row r="693" x14ac:dyDescent="0.2"/>
    <row r="694" x14ac:dyDescent="0.2"/>
    <row r="695" x14ac:dyDescent="0.2"/>
    <row r="696" x14ac:dyDescent="0.2"/>
    <row r="697" x14ac:dyDescent="0.2"/>
    <row r="698" x14ac:dyDescent="0.2"/>
    <row r="699" x14ac:dyDescent="0.2"/>
    <row r="700" x14ac:dyDescent="0.2"/>
    <row r="701" x14ac:dyDescent="0.2"/>
    <row r="702" x14ac:dyDescent="0.2"/>
    <row r="703" x14ac:dyDescent="0.2"/>
    <row r="704" x14ac:dyDescent="0.2"/>
    <row r="705" x14ac:dyDescent="0.2"/>
    <row r="706" x14ac:dyDescent="0.2"/>
    <row r="707" x14ac:dyDescent="0.2"/>
    <row r="708" x14ac:dyDescent="0.2"/>
    <row r="709" x14ac:dyDescent="0.2"/>
    <row r="710" x14ac:dyDescent="0.2"/>
    <row r="711" x14ac:dyDescent="0.2"/>
    <row r="712" x14ac:dyDescent="0.2"/>
    <row r="713" x14ac:dyDescent="0.2"/>
    <row r="714" x14ac:dyDescent="0.2"/>
    <row r="715" x14ac:dyDescent="0.2"/>
    <row r="716" x14ac:dyDescent="0.2"/>
    <row r="717" x14ac:dyDescent="0.2"/>
    <row r="718" x14ac:dyDescent="0.2"/>
    <row r="719" x14ac:dyDescent="0.2"/>
    <row r="720" x14ac:dyDescent="0.2"/>
    <row r="721" x14ac:dyDescent="0.2"/>
    <row r="722" x14ac:dyDescent="0.2"/>
    <row r="723" x14ac:dyDescent="0.2"/>
    <row r="724" x14ac:dyDescent="0.2"/>
    <row r="725" x14ac:dyDescent="0.2"/>
    <row r="726" x14ac:dyDescent="0.2"/>
    <row r="727" x14ac:dyDescent="0.2"/>
    <row r="728" x14ac:dyDescent="0.2"/>
    <row r="729" x14ac:dyDescent="0.2"/>
    <row r="730" x14ac:dyDescent="0.2"/>
    <row r="731" x14ac:dyDescent="0.2"/>
    <row r="732" x14ac:dyDescent="0.2"/>
    <row r="733" x14ac:dyDescent="0.2"/>
    <row r="734" x14ac:dyDescent="0.2"/>
    <row r="735" x14ac:dyDescent="0.2"/>
    <row r="736" x14ac:dyDescent="0.2"/>
    <row r="737" x14ac:dyDescent="0.2"/>
    <row r="738" x14ac:dyDescent="0.2"/>
    <row r="739" x14ac:dyDescent="0.2"/>
    <row r="740" x14ac:dyDescent="0.2"/>
    <row r="741" x14ac:dyDescent="0.2"/>
    <row r="742" x14ac:dyDescent="0.2"/>
    <row r="743" x14ac:dyDescent="0.2"/>
    <row r="744" x14ac:dyDescent="0.2"/>
    <row r="745" x14ac:dyDescent="0.2"/>
    <row r="746" x14ac:dyDescent="0.2"/>
    <row r="747" x14ac:dyDescent="0.2"/>
    <row r="748" x14ac:dyDescent="0.2"/>
    <row r="749" x14ac:dyDescent="0.2"/>
    <row r="750" x14ac:dyDescent="0.2"/>
    <row r="751" x14ac:dyDescent="0.2"/>
    <row r="752" x14ac:dyDescent="0.2"/>
    <row r="753" x14ac:dyDescent="0.2"/>
    <row r="754" x14ac:dyDescent="0.2"/>
    <row r="755" x14ac:dyDescent="0.2"/>
    <row r="756" x14ac:dyDescent="0.2"/>
    <row r="757" x14ac:dyDescent="0.2"/>
    <row r="758" x14ac:dyDescent="0.2"/>
    <row r="759" x14ac:dyDescent="0.2"/>
    <row r="760" x14ac:dyDescent="0.2"/>
    <row r="761" x14ac:dyDescent="0.2"/>
    <row r="762" x14ac:dyDescent="0.2"/>
    <row r="763" x14ac:dyDescent="0.2"/>
    <row r="764" x14ac:dyDescent="0.2"/>
    <row r="765" x14ac:dyDescent="0.2"/>
    <row r="766" x14ac:dyDescent="0.2"/>
    <row r="767" x14ac:dyDescent="0.2"/>
    <row r="768" x14ac:dyDescent="0.2"/>
    <row r="769" x14ac:dyDescent="0.2"/>
    <row r="770" x14ac:dyDescent="0.2"/>
    <row r="771" x14ac:dyDescent="0.2"/>
    <row r="772" x14ac:dyDescent="0.2"/>
    <row r="773" x14ac:dyDescent="0.2"/>
    <row r="774" x14ac:dyDescent="0.2"/>
    <row r="775" x14ac:dyDescent="0.2"/>
    <row r="776" x14ac:dyDescent="0.2"/>
    <row r="777" x14ac:dyDescent="0.2"/>
    <row r="778" x14ac:dyDescent="0.2"/>
    <row r="779" x14ac:dyDescent="0.2"/>
    <row r="780" x14ac:dyDescent="0.2"/>
    <row r="781" x14ac:dyDescent="0.2"/>
    <row r="782" x14ac:dyDescent="0.2"/>
    <row r="783" x14ac:dyDescent="0.2"/>
    <row r="784" x14ac:dyDescent="0.2"/>
    <row r="785" x14ac:dyDescent="0.2"/>
    <row r="786" x14ac:dyDescent="0.2"/>
    <row r="787" x14ac:dyDescent="0.2"/>
    <row r="788" x14ac:dyDescent="0.2"/>
    <row r="789" x14ac:dyDescent="0.2"/>
    <row r="790" x14ac:dyDescent="0.2"/>
    <row r="791" x14ac:dyDescent="0.2"/>
    <row r="792" x14ac:dyDescent="0.2"/>
    <row r="793" x14ac:dyDescent="0.2"/>
    <row r="794" x14ac:dyDescent="0.2"/>
    <row r="795" x14ac:dyDescent="0.2"/>
    <row r="796" x14ac:dyDescent="0.2"/>
    <row r="797" x14ac:dyDescent="0.2"/>
    <row r="798" x14ac:dyDescent="0.2"/>
    <row r="799" x14ac:dyDescent="0.2"/>
    <row r="800" x14ac:dyDescent="0.2"/>
    <row r="801" x14ac:dyDescent="0.2"/>
    <row r="802" x14ac:dyDescent="0.2"/>
    <row r="803" x14ac:dyDescent="0.2"/>
    <row r="804" x14ac:dyDescent="0.2"/>
    <row r="805" x14ac:dyDescent="0.2"/>
    <row r="806" x14ac:dyDescent="0.2"/>
    <row r="807" x14ac:dyDescent="0.2"/>
    <row r="808" x14ac:dyDescent="0.2"/>
    <row r="809" x14ac:dyDescent="0.2"/>
    <row r="810" x14ac:dyDescent="0.2"/>
    <row r="811" x14ac:dyDescent="0.2"/>
    <row r="812" x14ac:dyDescent="0.2"/>
    <row r="813" x14ac:dyDescent="0.2"/>
    <row r="814" x14ac:dyDescent="0.2"/>
    <row r="815" x14ac:dyDescent="0.2"/>
    <row r="816" x14ac:dyDescent="0.2"/>
    <row r="817" x14ac:dyDescent="0.2"/>
    <row r="818" x14ac:dyDescent="0.2"/>
    <row r="819" x14ac:dyDescent="0.2"/>
    <row r="820" x14ac:dyDescent="0.2"/>
    <row r="821" x14ac:dyDescent="0.2"/>
    <row r="822" x14ac:dyDescent="0.2"/>
    <row r="823" x14ac:dyDescent="0.2"/>
    <row r="824" x14ac:dyDescent="0.2"/>
    <row r="825" x14ac:dyDescent="0.2"/>
    <row r="826" x14ac:dyDescent="0.2"/>
    <row r="827" x14ac:dyDescent="0.2"/>
    <row r="828" x14ac:dyDescent="0.2"/>
    <row r="829" x14ac:dyDescent="0.2"/>
    <row r="830" x14ac:dyDescent="0.2"/>
    <row r="831" x14ac:dyDescent="0.2"/>
    <row r="832" x14ac:dyDescent="0.2"/>
    <row r="833" x14ac:dyDescent="0.2"/>
    <row r="834" x14ac:dyDescent="0.2"/>
    <row r="835" x14ac:dyDescent="0.2"/>
    <row r="836" x14ac:dyDescent="0.2"/>
    <row r="837" x14ac:dyDescent="0.2"/>
    <row r="838" x14ac:dyDescent="0.2"/>
    <row r="839" x14ac:dyDescent="0.2"/>
    <row r="840" x14ac:dyDescent="0.2"/>
    <row r="841" x14ac:dyDescent="0.2"/>
    <row r="842" x14ac:dyDescent="0.2"/>
    <row r="843" x14ac:dyDescent="0.2"/>
    <row r="844" x14ac:dyDescent="0.2"/>
    <row r="845" x14ac:dyDescent="0.2"/>
    <row r="846" x14ac:dyDescent="0.2"/>
    <row r="847" x14ac:dyDescent="0.2"/>
    <row r="848" x14ac:dyDescent="0.2"/>
    <row r="849" x14ac:dyDescent="0.2"/>
    <row r="850" x14ac:dyDescent="0.2"/>
    <row r="851" x14ac:dyDescent="0.2"/>
    <row r="852" x14ac:dyDescent="0.2"/>
    <row r="853" x14ac:dyDescent="0.2"/>
    <row r="854" x14ac:dyDescent="0.2"/>
    <row r="855" x14ac:dyDescent="0.2"/>
    <row r="856" x14ac:dyDescent="0.2"/>
    <row r="857" x14ac:dyDescent="0.2"/>
    <row r="858" x14ac:dyDescent="0.2"/>
    <row r="859" x14ac:dyDescent="0.2"/>
    <row r="860" x14ac:dyDescent="0.2"/>
    <row r="861" x14ac:dyDescent="0.2"/>
    <row r="862" x14ac:dyDescent="0.2"/>
    <row r="863" x14ac:dyDescent="0.2"/>
    <row r="864" x14ac:dyDescent="0.2"/>
    <row r="865" x14ac:dyDescent="0.2"/>
    <row r="866" x14ac:dyDescent="0.2"/>
    <row r="867" x14ac:dyDescent="0.2"/>
    <row r="868" x14ac:dyDescent="0.2"/>
    <row r="869" x14ac:dyDescent="0.2"/>
    <row r="870" x14ac:dyDescent="0.2"/>
    <row r="871" x14ac:dyDescent="0.2"/>
    <row r="872" x14ac:dyDescent="0.2"/>
    <row r="873" x14ac:dyDescent="0.2"/>
    <row r="874" x14ac:dyDescent="0.2"/>
    <row r="875" x14ac:dyDescent="0.2"/>
    <row r="876" x14ac:dyDescent="0.2"/>
    <row r="877" x14ac:dyDescent="0.2"/>
    <row r="878" x14ac:dyDescent="0.2"/>
    <row r="879" x14ac:dyDescent="0.2"/>
    <row r="880" x14ac:dyDescent="0.2"/>
    <row r="881" x14ac:dyDescent="0.2"/>
    <row r="882" x14ac:dyDescent="0.2"/>
    <row r="883" x14ac:dyDescent="0.2"/>
    <row r="884" x14ac:dyDescent="0.2"/>
    <row r="885" x14ac:dyDescent="0.2"/>
    <row r="886" x14ac:dyDescent="0.2"/>
    <row r="887" x14ac:dyDescent="0.2"/>
    <row r="888" x14ac:dyDescent="0.2"/>
    <row r="889" x14ac:dyDescent="0.2"/>
    <row r="890" x14ac:dyDescent="0.2"/>
    <row r="891" x14ac:dyDescent="0.2"/>
    <row r="892" x14ac:dyDescent="0.2"/>
    <row r="893" x14ac:dyDescent="0.2"/>
    <row r="894" x14ac:dyDescent="0.2"/>
    <row r="895" x14ac:dyDescent="0.2"/>
    <row r="896" x14ac:dyDescent="0.2"/>
    <row r="897" x14ac:dyDescent="0.2"/>
    <row r="898" x14ac:dyDescent="0.2"/>
    <row r="899" x14ac:dyDescent="0.2"/>
    <row r="900" x14ac:dyDescent="0.2"/>
    <row r="901" x14ac:dyDescent="0.2"/>
    <row r="902" x14ac:dyDescent="0.2"/>
    <row r="903" x14ac:dyDescent="0.2"/>
    <row r="904" x14ac:dyDescent="0.2"/>
    <row r="905" x14ac:dyDescent="0.2"/>
    <row r="906" x14ac:dyDescent="0.2"/>
    <row r="907" x14ac:dyDescent="0.2"/>
    <row r="908" x14ac:dyDescent="0.2"/>
    <row r="909" x14ac:dyDescent="0.2"/>
    <row r="910" x14ac:dyDescent="0.2"/>
    <row r="911" x14ac:dyDescent="0.2"/>
    <row r="912" x14ac:dyDescent="0.2"/>
    <row r="913" x14ac:dyDescent="0.2"/>
    <row r="914" x14ac:dyDescent="0.2"/>
    <row r="915" x14ac:dyDescent="0.2"/>
    <row r="916" x14ac:dyDescent="0.2"/>
    <row r="917" x14ac:dyDescent="0.2"/>
    <row r="918" x14ac:dyDescent="0.2"/>
    <row r="919" x14ac:dyDescent="0.2"/>
    <row r="920" x14ac:dyDescent="0.2"/>
    <row r="921" x14ac:dyDescent="0.2"/>
    <row r="922" x14ac:dyDescent="0.2"/>
    <row r="923" x14ac:dyDescent="0.2"/>
    <row r="924" x14ac:dyDescent="0.2"/>
    <row r="925" x14ac:dyDescent="0.2"/>
    <row r="926" x14ac:dyDescent="0.2"/>
    <row r="927" x14ac:dyDescent="0.2"/>
    <row r="928" x14ac:dyDescent="0.2"/>
    <row r="929" x14ac:dyDescent="0.2"/>
    <row r="930" x14ac:dyDescent="0.2"/>
    <row r="931" x14ac:dyDescent="0.2"/>
    <row r="932" x14ac:dyDescent="0.2"/>
    <row r="933" x14ac:dyDescent="0.2"/>
    <row r="934" x14ac:dyDescent="0.2"/>
    <row r="935" x14ac:dyDescent="0.2"/>
    <row r="936" x14ac:dyDescent="0.2"/>
    <row r="937" x14ac:dyDescent="0.2"/>
    <row r="938" x14ac:dyDescent="0.2"/>
    <row r="939" x14ac:dyDescent="0.2"/>
    <row r="940" x14ac:dyDescent="0.2"/>
    <row r="941" x14ac:dyDescent="0.2"/>
    <row r="942" x14ac:dyDescent="0.2"/>
    <row r="943" x14ac:dyDescent="0.2"/>
    <row r="944" x14ac:dyDescent="0.2"/>
    <row r="945" x14ac:dyDescent="0.2"/>
    <row r="946" x14ac:dyDescent="0.2"/>
    <row r="947" x14ac:dyDescent="0.2"/>
    <row r="948" x14ac:dyDescent="0.2"/>
    <row r="949" x14ac:dyDescent="0.2"/>
    <row r="950" x14ac:dyDescent="0.2"/>
    <row r="951" x14ac:dyDescent="0.2"/>
    <row r="952" x14ac:dyDescent="0.2"/>
    <row r="953" x14ac:dyDescent="0.2"/>
    <row r="954" x14ac:dyDescent="0.2"/>
    <row r="955" x14ac:dyDescent="0.2"/>
    <row r="956" x14ac:dyDescent="0.2"/>
    <row r="957" x14ac:dyDescent="0.2"/>
    <row r="958" x14ac:dyDescent="0.2"/>
    <row r="959" x14ac:dyDescent="0.2"/>
    <row r="960" x14ac:dyDescent="0.2"/>
    <row r="961" x14ac:dyDescent="0.2"/>
    <row r="962" x14ac:dyDescent="0.2"/>
    <row r="963" x14ac:dyDescent="0.2"/>
    <row r="964" x14ac:dyDescent="0.2"/>
    <row r="965" x14ac:dyDescent="0.2"/>
    <row r="966" x14ac:dyDescent="0.2"/>
    <row r="967" x14ac:dyDescent="0.2"/>
    <row r="968" x14ac:dyDescent="0.2"/>
    <row r="969" x14ac:dyDescent="0.2"/>
    <row r="970" x14ac:dyDescent="0.2"/>
    <row r="971" x14ac:dyDescent="0.2"/>
    <row r="972" x14ac:dyDescent="0.2"/>
    <row r="973" x14ac:dyDescent="0.2"/>
    <row r="974" x14ac:dyDescent="0.2"/>
    <row r="975" x14ac:dyDescent="0.2"/>
    <row r="976" x14ac:dyDescent="0.2"/>
    <row r="977" x14ac:dyDescent="0.2"/>
    <row r="978" x14ac:dyDescent="0.2"/>
    <row r="979" x14ac:dyDescent="0.2"/>
    <row r="980" x14ac:dyDescent="0.2"/>
    <row r="981" x14ac:dyDescent="0.2"/>
    <row r="982" x14ac:dyDescent="0.2"/>
    <row r="983" x14ac:dyDescent="0.2"/>
    <row r="984" x14ac:dyDescent="0.2"/>
    <row r="985" x14ac:dyDescent="0.2"/>
    <row r="986" x14ac:dyDescent="0.2"/>
    <row r="987" x14ac:dyDescent="0.2"/>
    <row r="988" x14ac:dyDescent="0.2"/>
    <row r="989" x14ac:dyDescent="0.2"/>
    <row r="990" x14ac:dyDescent="0.2"/>
    <row r="991" x14ac:dyDescent="0.2"/>
    <row r="992" x14ac:dyDescent="0.2"/>
    <row r="993" x14ac:dyDescent="0.2"/>
    <row r="994" x14ac:dyDescent="0.2"/>
    <row r="995" x14ac:dyDescent="0.2"/>
    <row r="996" x14ac:dyDescent="0.2"/>
    <row r="997" x14ac:dyDescent="0.2"/>
    <row r="998" x14ac:dyDescent="0.2"/>
    <row r="999" x14ac:dyDescent="0.2"/>
    <row r="1000" x14ac:dyDescent="0.2"/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E29DE-4EDA-C445-87BE-284334BF788F}">
  <dimension ref="A1:L500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18" sqref="C18"/>
    </sheetView>
  </sheetViews>
  <sheetFormatPr baseColWidth="10" defaultColWidth="0" defaultRowHeight="16" x14ac:dyDescent="0.2"/>
  <cols>
    <col min="1" max="1" width="20.83203125" style="1" customWidth="1"/>
    <col min="2" max="2" width="20.83203125" style="13" customWidth="1"/>
    <col min="3" max="3" width="23.6640625" style="13" customWidth="1"/>
    <col min="4" max="4" width="20.83203125" style="14" customWidth="1"/>
    <col min="5" max="5" width="20.83203125" style="15" customWidth="1"/>
    <col min="6" max="7" width="20.83203125" style="16" customWidth="1"/>
    <col min="8" max="8" width="2.5" style="7" customWidth="1"/>
    <col min="9" max="9" width="20.83203125" style="8" customWidth="1"/>
    <col min="10" max="12" width="0" style="1" hidden="1" customWidth="1"/>
    <col min="13" max="16384" width="10.83203125" style="1" hidden="1"/>
  </cols>
  <sheetData>
    <row r="1" spans="1:9" s="4" customFormat="1" x14ac:dyDescent="0.2">
      <c r="A1" s="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3" t="s">
        <v>24</v>
      </c>
      <c r="I1" s="2" t="s">
        <v>7</v>
      </c>
    </row>
    <row r="2" spans="1:9" x14ac:dyDescent="0.2">
      <c r="A2" s="1">
        <v>1</v>
      </c>
      <c r="B2" s="13">
        <v>44987</v>
      </c>
      <c r="E2" s="1">
        <v>1</v>
      </c>
      <c r="F2" s="6">
        <v>1</v>
      </c>
      <c r="I2" s="6">
        <f>IF(A2="","",E2*F2+G2)</f>
        <v>1</v>
      </c>
    </row>
    <row r="3" spans="1:9" x14ac:dyDescent="0.2">
      <c r="A3" s="1">
        <v>2</v>
      </c>
      <c r="B3" s="13">
        <v>44987</v>
      </c>
      <c r="E3" s="1">
        <v>2</v>
      </c>
      <c r="F3" s="6">
        <v>2</v>
      </c>
      <c r="I3" s="6">
        <f>IF(A3="","",E3*F3+G3)</f>
        <v>4</v>
      </c>
    </row>
    <row r="4" spans="1:9" x14ac:dyDescent="0.2">
      <c r="A4" s="1">
        <v>3</v>
      </c>
      <c r="B4" s="13">
        <v>44987</v>
      </c>
      <c r="E4" s="1">
        <v>3</v>
      </c>
      <c r="F4" s="6">
        <v>3</v>
      </c>
      <c r="I4" s="6">
        <f>IF(A4="","",E4*F4+G4)</f>
        <v>9</v>
      </c>
    </row>
    <row r="5" spans="1:9" x14ac:dyDescent="0.2">
      <c r="A5" s="1">
        <v>4</v>
      </c>
      <c r="B5" s="13">
        <v>44987</v>
      </c>
      <c r="E5" s="1">
        <v>4</v>
      </c>
      <c r="F5" s="6">
        <v>4</v>
      </c>
      <c r="I5" s="6">
        <f>IF(A5="","",E5*F5+G5)</f>
        <v>16</v>
      </c>
    </row>
    <row r="6" spans="1:9" x14ac:dyDescent="0.2">
      <c r="A6" s="1">
        <v>5</v>
      </c>
      <c r="B6" s="13">
        <v>44987</v>
      </c>
      <c r="E6" s="1">
        <v>5</v>
      </c>
      <c r="F6" s="6">
        <v>5</v>
      </c>
      <c r="I6" s="6">
        <f>IF(A6="","",E6*F6+G6)</f>
        <v>25</v>
      </c>
    </row>
    <row r="7" spans="1:9" x14ac:dyDescent="0.2">
      <c r="A7" s="1">
        <v>6</v>
      </c>
      <c r="B7" s="13">
        <v>44987</v>
      </c>
      <c r="E7" s="1">
        <v>6</v>
      </c>
      <c r="F7" s="6">
        <v>6</v>
      </c>
      <c r="I7" s="6">
        <f>IF(A7="","",E7*F7+G7)</f>
        <v>36</v>
      </c>
    </row>
    <row r="8" spans="1:9" x14ac:dyDescent="0.2">
      <c r="A8" s="1">
        <v>7</v>
      </c>
      <c r="B8" s="13">
        <v>44987</v>
      </c>
      <c r="E8" s="1">
        <v>7</v>
      </c>
      <c r="F8" s="6">
        <v>7</v>
      </c>
      <c r="I8" s="6">
        <f>IF(A8="","",E8*F8+G8)</f>
        <v>49</v>
      </c>
    </row>
    <row r="9" spans="1:9" x14ac:dyDescent="0.2">
      <c r="A9" s="1">
        <v>8</v>
      </c>
      <c r="B9" s="13">
        <v>44987</v>
      </c>
      <c r="E9" s="1">
        <v>8</v>
      </c>
      <c r="F9" s="6">
        <v>8</v>
      </c>
      <c r="I9" s="6">
        <f>IF(A9="","",E9*F9+G9)</f>
        <v>64</v>
      </c>
    </row>
    <row r="10" spans="1:9" x14ac:dyDescent="0.2">
      <c r="A10" s="1">
        <v>9</v>
      </c>
      <c r="B10" s="13">
        <v>44987</v>
      </c>
      <c r="E10" s="1">
        <v>9</v>
      </c>
      <c r="F10" s="6">
        <v>9</v>
      </c>
      <c r="I10" s="6">
        <f>IF(A10="","",E10*F10+G10)</f>
        <v>81</v>
      </c>
    </row>
    <row r="11" spans="1:9" x14ac:dyDescent="0.2">
      <c r="A11" s="1">
        <v>10</v>
      </c>
      <c r="B11" s="13">
        <v>44987</v>
      </c>
      <c r="E11" s="1">
        <v>10</v>
      </c>
      <c r="F11" s="6">
        <v>10</v>
      </c>
      <c r="I11" s="6">
        <f>IF(A11="","",E11*F11+G11)</f>
        <v>100</v>
      </c>
    </row>
    <row r="12" spans="1:9" x14ac:dyDescent="0.2">
      <c r="I12" s="6" t="str">
        <f>IF(A12="","",E12*F12+G12)</f>
        <v/>
      </c>
    </row>
    <row r="13" spans="1:9" x14ac:dyDescent="0.2">
      <c r="I13" s="6" t="str">
        <f>IF(A13="","",E13*F13+G13)</f>
        <v/>
      </c>
    </row>
    <row r="14" spans="1:9" x14ac:dyDescent="0.2">
      <c r="I14" s="6" t="str">
        <f>IF(A14="","",E14*F14+G14)</f>
        <v/>
      </c>
    </row>
    <row r="15" spans="1:9" x14ac:dyDescent="0.2">
      <c r="I15" s="6" t="str">
        <f>IF(A15="","",E15*F15+G15)</f>
        <v/>
      </c>
    </row>
    <row r="16" spans="1:9" x14ac:dyDescent="0.2">
      <c r="I16" s="6" t="str">
        <f>IF(A16="","",E16*F16+G16)</f>
        <v/>
      </c>
    </row>
    <row r="17" spans="9:9" x14ac:dyDescent="0.2">
      <c r="I17" s="6" t="str">
        <f>IF(A17="","",E17*F17+G17)</f>
        <v/>
      </c>
    </row>
    <row r="18" spans="9:9" x14ac:dyDescent="0.2">
      <c r="I18" s="6" t="str">
        <f>IF(A18="","",E18*F18+G18)</f>
        <v/>
      </c>
    </row>
    <row r="19" spans="9:9" x14ac:dyDescent="0.2">
      <c r="I19" s="6" t="str">
        <f>IF(A19="","",E19*F19+G19)</f>
        <v/>
      </c>
    </row>
    <row r="20" spans="9:9" x14ac:dyDescent="0.2">
      <c r="I20" s="6" t="str">
        <f>IF(A20="","",E20*F20+G20)</f>
        <v/>
      </c>
    </row>
    <row r="21" spans="9:9" x14ac:dyDescent="0.2">
      <c r="I21" s="6" t="str">
        <f>IF(A21="","",E21*F21+G21)</f>
        <v/>
      </c>
    </row>
    <row r="22" spans="9:9" x14ac:dyDescent="0.2">
      <c r="I22" s="6" t="str">
        <f>IF(A22="","",E22*F22+G22)</f>
        <v/>
      </c>
    </row>
    <row r="23" spans="9:9" x14ac:dyDescent="0.2">
      <c r="I23" s="6" t="str">
        <f>IF(A23="","",E23*F23+G23)</f>
        <v/>
      </c>
    </row>
    <row r="24" spans="9:9" x14ac:dyDescent="0.2">
      <c r="I24" s="6" t="str">
        <f>IF(A24="","",E24*F24+G24)</f>
        <v/>
      </c>
    </row>
    <row r="25" spans="9:9" x14ac:dyDescent="0.2">
      <c r="I25" s="6" t="str">
        <f>IF(A25="","",E25*F25+G25)</f>
        <v/>
      </c>
    </row>
    <row r="26" spans="9:9" x14ac:dyDescent="0.2">
      <c r="I26" s="6" t="str">
        <f>IF(A26="","",E26*F26+G26)</f>
        <v/>
      </c>
    </row>
    <row r="27" spans="9:9" x14ac:dyDescent="0.2">
      <c r="I27" s="6" t="str">
        <f>IF(A27="","",E27*F27+G27)</f>
        <v/>
      </c>
    </row>
    <row r="28" spans="9:9" x14ac:dyDescent="0.2">
      <c r="I28" s="6" t="str">
        <f>IF(A28="","",E28*F28+G28)</f>
        <v/>
      </c>
    </row>
    <row r="29" spans="9:9" x14ac:dyDescent="0.2">
      <c r="I29" s="6" t="str">
        <f>IF(A29="","",E29*F29+G29)</f>
        <v/>
      </c>
    </row>
    <row r="30" spans="9:9" x14ac:dyDescent="0.2">
      <c r="I30" s="6" t="str">
        <f>IF(A30="","",E30*F30+G30)</f>
        <v/>
      </c>
    </row>
    <row r="31" spans="9:9" x14ac:dyDescent="0.2">
      <c r="I31" s="6" t="str">
        <f>IF(A31="","",E31*F31+G31)</f>
        <v/>
      </c>
    </row>
    <row r="32" spans="9:9" x14ac:dyDescent="0.2">
      <c r="I32" s="6" t="str">
        <f>IF(A32="","",E32*F32+G32)</f>
        <v/>
      </c>
    </row>
    <row r="33" spans="9:9" x14ac:dyDescent="0.2">
      <c r="I33" s="6" t="str">
        <f>IF(A33="","",E33*F33+G33)</f>
        <v/>
      </c>
    </row>
    <row r="34" spans="9:9" x14ac:dyDescent="0.2">
      <c r="I34" s="6" t="str">
        <f>IF(A34="","",E34*F34+G34)</f>
        <v/>
      </c>
    </row>
    <row r="35" spans="9:9" x14ac:dyDescent="0.2">
      <c r="I35" s="6" t="str">
        <f>IF(A35="","",E35*F35+G35)</f>
        <v/>
      </c>
    </row>
    <row r="36" spans="9:9" x14ac:dyDescent="0.2">
      <c r="I36" s="6" t="str">
        <f>IF(A36="","",E36*F36+G36)</f>
        <v/>
      </c>
    </row>
    <row r="37" spans="9:9" x14ac:dyDescent="0.2">
      <c r="I37" s="6" t="str">
        <f>IF(A37="","",E37*F37+G37)</f>
        <v/>
      </c>
    </row>
    <row r="38" spans="9:9" x14ac:dyDescent="0.2">
      <c r="I38" s="6" t="str">
        <f>IF(A38="","",E38*F38+G38)</f>
        <v/>
      </c>
    </row>
    <row r="39" spans="9:9" x14ac:dyDescent="0.2">
      <c r="I39" s="6" t="str">
        <f>IF(A39="","",E39*F39+G39)</f>
        <v/>
      </c>
    </row>
    <row r="40" spans="9:9" x14ac:dyDescent="0.2">
      <c r="I40" s="6" t="str">
        <f>IF(A40="","",E40*F40+G40)</f>
        <v/>
      </c>
    </row>
    <row r="41" spans="9:9" x14ac:dyDescent="0.2">
      <c r="I41" s="6" t="str">
        <f>IF(A41="","",E41*F41+G41)</f>
        <v/>
      </c>
    </row>
    <row r="42" spans="9:9" x14ac:dyDescent="0.2">
      <c r="I42" s="6" t="str">
        <f>IF(A42="","",E42*F42+G42)</f>
        <v/>
      </c>
    </row>
    <row r="43" spans="9:9" x14ac:dyDescent="0.2">
      <c r="I43" s="6" t="str">
        <f>IF(A43="","",E43*F43+G43)</f>
        <v/>
      </c>
    </row>
    <row r="44" spans="9:9" x14ac:dyDescent="0.2">
      <c r="I44" s="6" t="str">
        <f>IF(A44="","",E44*F44+G44)</f>
        <v/>
      </c>
    </row>
    <row r="45" spans="9:9" x14ac:dyDescent="0.2">
      <c r="I45" s="6" t="str">
        <f>IF(A45="","",E45*F45+G45)</f>
        <v/>
      </c>
    </row>
    <row r="46" spans="9:9" x14ac:dyDescent="0.2">
      <c r="I46" s="6" t="str">
        <f>IF(A46="","",E46*F46+G46)</f>
        <v/>
      </c>
    </row>
    <row r="47" spans="9:9" x14ac:dyDescent="0.2">
      <c r="I47" s="6" t="str">
        <f>IF(A47="","",E47*F47+G47)</f>
        <v/>
      </c>
    </row>
    <row r="48" spans="9:9" x14ac:dyDescent="0.2">
      <c r="I48" s="6" t="str">
        <f>IF(A48="","",E48*F48+G48)</f>
        <v/>
      </c>
    </row>
    <row r="49" spans="9:9" x14ac:dyDescent="0.2">
      <c r="I49" s="6" t="str">
        <f>IF(A49="","",E49*F49+G49)</f>
        <v/>
      </c>
    </row>
    <row r="50" spans="9:9" x14ac:dyDescent="0.2">
      <c r="I50" s="6" t="str">
        <f>IF(A50="","",E50*F50+G50)</f>
        <v/>
      </c>
    </row>
    <row r="51" spans="9:9" x14ac:dyDescent="0.2">
      <c r="I51" s="6" t="str">
        <f>IF(A51="","",E51*F51+G51)</f>
        <v/>
      </c>
    </row>
    <row r="52" spans="9:9" x14ac:dyDescent="0.2">
      <c r="I52" s="6" t="str">
        <f>IF(A52="","",E52*F52+G52)</f>
        <v/>
      </c>
    </row>
    <row r="53" spans="9:9" x14ac:dyDescent="0.2">
      <c r="I53" s="6" t="str">
        <f>IF(A53="","",E53*F53+G53)</f>
        <v/>
      </c>
    </row>
    <row r="54" spans="9:9" x14ac:dyDescent="0.2">
      <c r="I54" s="6" t="str">
        <f>IF(A54="","",E54*F54+G54)</f>
        <v/>
      </c>
    </row>
    <row r="55" spans="9:9" x14ac:dyDescent="0.2">
      <c r="I55" s="6" t="str">
        <f>IF(A55="","",E55*F55+G55)</f>
        <v/>
      </c>
    </row>
    <row r="56" spans="9:9" x14ac:dyDescent="0.2">
      <c r="I56" s="6" t="str">
        <f>IF(A56="","",E56*F56+G56)</f>
        <v/>
      </c>
    </row>
    <row r="57" spans="9:9" x14ac:dyDescent="0.2">
      <c r="I57" s="6" t="str">
        <f>IF(A57="","",E57*F57+G57)</f>
        <v/>
      </c>
    </row>
    <row r="58" spans="9:9" x14ac:dyDescent="0.2">
      <c r="I58" s="6" t="str">
        <f>IF(A58="","",E58*F58+G58)</f>
        <v/>
      </c>
    </row>
    <row r="59" spans="9:9" x14ac:dyDescent="0.2">
      <c r="I59" s="6" t="str">
        <f>IF(A59="","",E59*F59+G59)</f>
        <v/>
      </c>
    </row>
    <row r="60" spans="9:9" x14ac:dyDescent="0.2">
      <c r="I60" s="6" t="str">
        <f>IF(A60="","",E60*F60+G60)</f>
        <v/>
      </c>
    </row>
    <row r="61" spans="9:9" x14ac:dyDescent="0.2">
      <c r="I61" s="6" t="str">
        <f>IF(A61="","",E61*F61+G61)</f>
        <v/>
      </c>
    </row>
    <row r="62" spans="9:9" x14ac:dyDescent="0.2">
      <c r="I62" s="6" t="str">
        <f>IF(A62="","",E62*F62+G62)</f>
        <v/>
      </c>
    </row>
    <row r="63" spans="9:9" x14ac:dyDescent="0.2">
      <c r="I63" s="6" t="str">
        <f>IF(A63="","",E63*F63+G63)</f>
        <v/>
      </c>
    </row>
    <row r="64" spans="9:9" x14ac:dyDescent="0.2">
      <c r="I64" s="6" t="str">
        <f>IF(A64="","",E64*F64+G64)</f>
        <v/>
      </c>
    </row>
    <row r="65" spans="9:9" x14ac:dyDescent="0.2">
      <c r="I65" s="6" t="str">
        <f>IF(A65="","",E65*F65+G65)</f>
        <v/>
      </c>
    </row>
    <row r="66" spans="9:9" x14ac:dyDescent="0.2">
      <c r="I66" s="6" t="str">
        <f>IF(A66="","",E66*F66+G66)</f>
        <v/>
      </c>
    </row>
    <row r="67" spans="9:9" x14ac:dyDescent="0.2">
      <c r="I67" s="6" t="str">
        <f>IF(A67="","",E67*F67+G67)</f>
        <v/>
      </c>
    </row>
    <row r="68" spans="9:9" x14ac:dyDescent="0.2">
      <c r="I68" s="6" t="str">
        <f>IF(A68="","",E68*F68+G68)</f>
        <v/>
      </c>
    </row>
    <row r="69" spans="9:9" x14ac:dyDescent="0.2">
      <c r="I69" s="6" t="str">
        <f>IF(A69="","",E69*F69+G69)</f>
        <v/>
      </c>
    </row>
    <row r="70" spans="9:9" x14ac:dyDescent="0.2">
      <c r="I70" s="6" t="str">
        <f>IF(A70="","",E70*F70+G70)</f>
        <v/>
      </c>
    </row>
    <row r="71" spans="9:9" x14ac:dyDescent="0.2">
      <c r="I71" s="6" t="str">
        <f>IF(A71="","",E71*F71+G71)</f>
        <v/>
      </c>
    </row>
    <row r="72" spans="9:9" x14ac:dyDescent="0.2">
      <c r="I72" s="6" t="str">
        <f>IF(A72="","",E72*F72+G72)</f>
        <v/>
      </c>
    </row>
    <row r="73" spans="9:9" x14ac:dyDescent="0.2">
      <c r="I73" s="6" t="str">
        <f>IF(A73="","",E73*F73+G73)</f>
        <v/>
      </c>
    </row>
    <row r="74" spans="9:9" x14ac:dyDescent="0.2">
      <c r="I74" s="6" t="str">
        <f>IF(A74="","",E74*F74+G74)</f>
        <v/>
      </c>
    </row>
    <row r="75" spans="9:9" x14ac:dyDescent="0.2">
      <c r="I75" s="6" t="str">
        <f>IF(A75="","",E75*F75+G75)</f>
        <v/>
      </c>
    </row>
    <row r="76" spans="9:9" x14ac:dyDescent="0.2">
      <c r="I76" s="6" t="str">
        <f>IF(A76="","",E76*F76+G76)</f>
        <v/>
      </c>
    </row>
    <row r="77" spans="9:9" x14ac:dyDescent="0.2">
      <c r="I77" s="6" t="str">
        <f>IF(A77="","",E77*F77+G77)</f>
        <v/>
      </c>
    </row>
    <row r="78" spans="9:9" x14ac:dyDescent="0.2">
      <c r="I78" s="6" t="str">
        <f>IF(A78="","",E78*F78+G78)</f>
        <v/>
      </c>
    </row>
    <row r="79" spans="9:9" x14ac:dyDescent="0.2">
      <c r="I79" s="6" t="str">
        <f>IF(A79="","",E79*F79+G79)</f>
        <v/>
      </c>
    </row>
    <row r="80" spans="9:9" x14ac:dyDescent="0.2">
      <c r="I80" s="6" t="str">
        <f>IF(A80="","",E80*F80+G80)</f>
        <v/>
      </c>
    </row>
    <row r="81" spans="9:9" x14ac:dyDescent="0.2">
      <c r="I81" s="6" t="str">
        <f>IF(A81="","",E81*F81+G81)</f>
        <v/>
      </c>
    </row>
    <row r="82" spans="9:9" x14ac:dyDescent="0.2">
      <c r="I82" s="6" t="str">
        <f>IF(A82="","",E82*F82+G82)</f>
        <v/>
      </c>
    </row>
    <row r="83" spans="9:9" x14ac:dyDescent="0.2">
      <c r="I83" s="6" t="str">
        <f>IF(A83="","",E83*F83+G83)</f>
        <v/>
      </c>
    </row>
    <row r="84" spans="9:9" x14ac:dyDescent="0.2">
      <c r="I84" s="6" t="str">
        <f>IF(A84="","",E84*F84+G84)</f>
        <v/>
      </c>
    </row>
    <row r="85" spans="9:9" x14ac:dyDescent="0.2">
      <c r="I85" s="6" t="str">
        <f>IF(A85="","",E85*F85+G85)</f>
        <v/>
      </c>
    </row>
    <row r="86" spans="9:9" x14ac:dyDescent="0.2">
      <c r="I86" s="6" t="str">
        <f>IF(A86="","",E86*F86+G86)</f>
        <v/>
      </c>
    </row>
    <row r="87" spans="9:9" x14ac:dyDescent="0.2">
      <c r="I87" s="6" t="str">
        <f>IF(A87="","",E87*F87+G87)</f>
        <v/>
      </c>
    </row>
    <row r="88" spans="9:9" x14ac:dyDescent="0.2">
      <c r="I88" s="6" t="str">
        <f>IF(A88="","",E88*F88+G88)</f>
        <v/>
      </c>
    </row>
    <row r="89" spans="9:9" x14ac:dyDescent="0.2">
      <c r="I89" s="6" t="str">
        <f>IF(A89="","",E89*F89+G89)</f>
        <v/>
      </c>
    </row>
    <row r="90" spans="9:9" x14ac:dyDescent="0.2">
      <c r="I90" s="6" t="str">
        <f>IF(A90="","",E90*F90+G90)</f>
        <v/>
      </c>
    </row>
    <row r="91" spans="9:9" x14ac:dyDescent="0.2">
      <c r="I91" s="6" t="str">
        <f>IF(A91="","",E91*F91+G91)</f>
        <v/>
      </c>
    </row>
    <row r="92" spans="9:9" x14ac:dyDescent="0.2">
      <c r="I92" s="6" t="str">
        <f>IF(A92="","",E92*F92+G92)</f>
        <v/>
      </c>
    </row>
    <row r="93" spans="9:9" x14ac:dyDescent="0.2">
      <c r="I93" s="6" t="str">
        <f>IF(A93="","",E93*F93+G93)</f>
        <v/>
      </c>
    </row>
    <row r="94" spans="9:9" x14ac:dyDescent="0.2">
      <c r="I94" s="6" t="str">
        <f>IF(A94="","",E94*F94+G94)</f>
        <v/>
      </c>
    </row>
    <row r="95" spans="9:9" x14ac:dyDescent="0.2">
      <c r="I95" s="6" t="str">
        <f>IF(A95="","",E95*F95+G95)</f>
        <v/>
      </c>
    </row>
    <row r="96" spans="9:9" x14ac:dyDescent="0.2">
      <c r="I96" s="6" t="str">
        <f>IF(A96="","",E96*F96+G96)</f>
        <v/>
      </c>
    </row>
    <row r="97" spans="9:9" x14ac:dyDescent="0.2">
      <c r="I97" s="6" t="str">
        <f>IF(A97="","",E97*F97+G97)</f>
        <v/>
      </c>
    </row>
    <row r="98" spans="9:9" x14ac:dyDescent="0.2">
      <c r="I98" s="6" t="str">
        <f>IF(A98="","",E98*F98+G98)</f>
        <v/>
      </c>
    </row>
    <row r="99" spans="9:9" x14ac:dyDescent="0.2">
      <c r="I99" s="6" t="str">
        <f>IF(A99="","",E99*F99+G99)</f>
        <v/>
      </c>
    </row>
    <row r="100" spans="9:9" x14ac:dyDescent="0.2">
      <c r="I100" s="6" t="str">
        <f>IF(A100="","",E100*F100+G100)</f>
        <v/>
      </c>
    </row>
    <row r="101" spans="9:9" x14ac:dyDescent="0.2">
      <c r="I101" s="6" t="str">
        <f>IF(A101="","",E101*F101+G101)</f>
        <v/>
      </c>
    </row>
    <row r="102" spans="9:9" x14ac:dyDescent="0.2">
      <c r="I102" s="6" t="str">
        <f>IF(A102="","",E102*F102+G102)</f>
        <v/>
      </c>
    </row>
    <row r="103" spans="9:9" x14ac:dyDescent="0.2">
      <c r="I103" s="6" t="str">
        <f>IF(A103="","",E103*F103+G103)</f>
        <v/>
      </c>
    </row>
    <row r="104" spans="9:9" x14ac:dyDescent="0.2">
      <c r="I104" s="6" t="str">
        <f>IF(A104="","",E104*F104+G104)</f>
        <v/>
      </c>
    </row>
    <row r="105" spans="9:9" x14ac:dyDescent="0.2">
      <c r="I105" s="6" t="str">
        <f>IF(A105="","",E105*F105+G105)</f>
        <v/>
      </c>
    </row>
    <row r="106" spans="9:9" x14ac:dyDescent="0.2">
      <c r="I106" s="6" t="str">
        <f>IF(A106="","",E106*F106+G106)</f>
        <v/>
      </c>
    </row>
    <row r="107" spans="9:9" x14ac:dyDescent="0.2">
      <c r="I107" s="6" t="str">
        <f>IF(A107="","",E107*F107+G107)</f>
        <v/>
      </c>
    </row>
    <row r="108" spans="9:9" x14ac:dyDescent="0.2">
      <c r="I108" s="6" t="str">
        <f>IF(A108="","",E108*F108+G108)</f>
        <v/>
      </c>
    </row>
    <row r="109" spans="9:9" x14ac:dyDescent="0.2">
      <c r="I109" s="6" t="str">
        <f>IF(A109="","",E109*F109+G109)</f>
        <v/>
      </c>
    </row>
    <row r="110" spans="9:9" x14ac:dyDescent="0.2">
      <c r="I110" s="6" t="str">
        <f>IF(A110="","",E110*F110+G110)</f>
        <v/>
      </c>
    </row>
    <row r="111" spans="9:9" x14ac:dyDescent="0.2">
      <c r="I111" s="6" t="str">
        <f>IF(A111="","",E111*F111+G111)</f>
        <v/>
      </c>
    </row>
    <row r="112" spans="9:9" x14ac:dyDescent="0.2">
      <c r="I112" s="6" t="str">
        <f>IF(A112="","",E112*F112+G112)</f>
        <v/>
      </c>
    </row>
    <row r="113" spans="9:9" x14ac:dyDescent="0.2">
      <c r="I113" s="6" t="str">
        <f>IF(A113="","",E113*F113+G113)</f>
        <v/>
      </c>
    </row>
    <row r="114" spans="9:9" x14ac:dyDescent="0.2">
      <c r="I114" s="6" t="str">
        <f>IF(A114="","",E114*F114+G114)</f>
        <v/>
      </c>
    </row>
    <row r="115" spans="9:9" x14ac:dyDescent="0.2">
      <c r="I115" s="6" t="str">
        <f>IF(A115="","",E115*F115+G115)</f>
        <v/>
      </c>
    </row>
    <row r="116" spans="9:9" x14ac:dyDescent="0.2">
      <c r="I116" s="6" t="str">
        <f>IF(A116="","",E116*F116+G116)</f>
        <v/>
      </c>
    </row>
    <row r="117" spans="9:9" x14ac:dyDescent="0.2">
      <c r="I117" s="6" t="str">
        <f>IF(A117="","",E117*F117+G117)</f>
        <v/>
      </c>
    </row>
    <row r="118" spans="9:9" x14ac:dyDescent="0.2">
      <c r="I118" s="6" t="str">
        <f>IF(A118="","",E118*F118+G118)</f>
        <v/>
      </c>
    </row>
    <row r="119" spans="9:9" x14ac:dyDescent="0.2">
      <c r="I119" s="6" t="str">
        <f>IF(A119="","",E119*F119+G119)</f>
        <v/>
      </c>
    </row>
    <row r="120" spans="9:9" x14ac:dyDescent="0.2">
      <c r="I120" s="6" t="str">
        <f>IF(A120="","",E120*F120+G120)</f>
        <v/>
      </c>
    </row>
    <row r="121" spans="9:9" x14ac:dyDescent="0.2">
      <c r="I121" s="6" t="str">
        <f>IF(A121="","",E121*F121+G121)</f>
        <v/>
      </c>
    </row>
    <row r="122" spans="9:9" x14ac:dyDescent="0.2">
      <c r="I122" s="6" t="str">
        <f>IF(A122="","",E122*F122+G122)</f>
        <v/>
      </c>
    </row>
    <row r="123" spans="9:9" x14ac:dyDescent="0.2">
      <c r="I123" s="6" t="str">
        <f>IF(A123="","",E123*F123+G123)</f>
        <v/>
      </c>
    </row>
    <row r="124" spans="9:9" x14ac:dyDescent="0.2">
      <c r="I124" s="6" t="str">
        <f>IF(A124="","",E124*F124+G124)</f>
        <v/>
      </c>
    </row>
    <row r="125" spans="9:9" x14ac:dyDescent="0.2">
      <c r="I125" s="6" t="str">
        <f>IF(A125="","",E125*F125+G125)</f>
        <v/>
      </c>
    </row>
    <row r="126" spans="9:9" x14ac:dyDescent="0.2">
      <c r="I126" s="6" t="str">
        <f>IF(A126="","",E126*F126+G126)</f>
        <v/>
      </c>
    </row>
    <row r="127" spans="9:9" x14ac:dyDescent="0.2">
      <c r="I127" s="6" t="str">
        <f>IF(A127="","",E127*F127+G127)</f>
        <v/>
      </c>
    </row>
    <row r="128" spans="9:9" x14ac:dyDescent="0.2">
      <c r="I128" s="6" t="str">
        <f>IF(A128="","",E128*F128+G128)</f>
        <v/>
      </c>
    </row>
    <row r="129" spans="9:9" x14ac:dyDescent="0.2">
      <c r="I129" s="6" t="str">
        <f>IF(A129="","",E129*F129+G129)</f>
        <v/>
      </c>
    </row>
    <row r="130" spans="9:9" x14ac:dyDescent="0.2">
      <c r="I130" s="6" t="str">
        <f>IF(A130="","",E130*F130+G130)</f>
        <v/>
      </c>
    </row>
    <row r="131" spans="9:9" x14ac:dyDescent="0.2">
      <c r="I131" s="6" t="str">
        <f>IF(A131="","",E131*F131+G131)</f>
        <v/>
      </c>
    </row>
    <row r="132" spans="9:9" x14ac:dyDescent="0.2">
      <c r="I132" s="6" t="str">
        <f>IF(A132="","",E132*F132+G132)</f>
        <v/>
      </c>
    </row>
    <row r="133" spans="9:9" x14ac:dyDescent="0.2">
      <c r="I133" s="6" t="str">
        <f>IF(A133="","",E133*F133+G133)</f>
        <v/>
      </c>
    </row>
    <row r="134" spans="9:9" x14ac:dyDescent="0.2">
      <c r="I134" s="6" t="str">
        <f>IF(A134="","",E134*F134+G134)</f>
        <v/>
      </c>
    </row>
    <row r="135" spans="9:9" x14ac:dyDescent="0.2">
      <c r="I135" s="6" t="str">
        <f>IF(A135="","",E135*F135+G135)</f>
        <v/>
      </c>
    </row>
    <row r="136" spans="9:9" x14ac:dyDescent="0.2">
      <c r="I136" s="6" t="str">
        <f>IF(A136="","",E136*F136+G136)</f>
        <v/>
      </c>
    </row>
    <row r="137" spans="9:9" x14ac:dyDescent="0.2">
      <c r="I137" s="6" t="str">
        <f>IF(A137="","",E137*F137+G137)</f>
        <v/>
      </c>
    </row>
    <row r="138" spans="9:9" x14ac:dyDescent="0.2">
      <c r="I138" s="6" t="str">
        <f>IF(A138="","",E138*F138+G138)</f>
        <v/>
      </c>
    </row>
    <row r="139" spans="9:9" x14ac:dyDescent="0.2">
      <c r="I139" s="6" t="str">
        <f>IF(A139="","",E139*F139+G139)</f>
        <v/>
      </c>
    </row>
    <row r="140" spans="9:9" x14ac:dyDescent="0.2">
      <c r="I140" s="6" t="str">
        <f>IF(A140="","",E140*F140+G140)</f>
        <v/>
      </c>
    </row>
    <row r="141" spans="9:9" x14ac:dyDescent="0.2">
      <c r="I141" s="6" t="str">
        <f>IF(A141="","",E141*F141+G141)</f>
        <v/>
      </c>
    </row>
    <row r="142" spans="9:9" x14ac:dyDescent="0.2">
      <c r="I142" s="6" t="str">
        <f>IF(A142="","",E142*F142+G142)</f>
        <v/>
      </c>
    </row>
    <row r="143" spans="9:9" x14ac:dyDescent="0.2">
      <c r="I143" s="6" t="str">
        <f>IF(A143="","",E143*F143+G143)</f>
        <v/>
      </c>
    </row>
    <row r="144" spans="9:9" x14ac:dyDescent="0.2">
      <c r="I144" s="6" t="str">
        <f>IF(A144="","",E144*F144+G144)</f>
        <v/>
      </c>
    </row>
    <row r="145" spans="9:9" x14ac:dyDescent="0.2">
      <c r="I145" s="6" t="str">
        <f>IF(A145="","",E145*F145+G145)</f>
        <v/>
      </c>
    </row>
    <row r="146" spans="9:9" x14ac:dyDescent="0.2">
      <c r="I146" s="6" t="str">
        <f>IF(A146="","",E146*F146+G146)</f>
        <v/>
      </c>
    </row>
    <row r="147" spans="9:9" x14ac:dyDescent="0.2">
      <c r="I147" s="6" t="str">
        <f>IF(A147="","",E147*F147+G147)</f>
        <v/>
      </c>
    </row>
    <row r="148" spans="9:9" x14ac:dyDescent="0.2">
      <c r="I148" s="6" t="str">
        <f>IF(A148="","",E148*F148+G148)</f>
        <v/>
      </c>
    </row>
    <row r="149" spans="9:9" x14ac:dyDescent="0.2">
      <c r="I149" s="6" t="str">
        <f>IF(A149="","",E149*F149+G149)</f>
        <v/>
      </c>
    </row>
    <row r="150" spans="9:9" x14ac:dyDescent="0.2">
      <c r="I150" s="6" t="str">
        <f>IF(A150="","",E150*F150+G150)</f>
        <v/>
      </c>
    </row>
    <row r="151" spans="9:9" x14ac:dyDescent="0.2">
      <c r="I151" s="6" t="str">
        <f>IF(A151="","",E151*F151+G151)</f>
        <v/>
      </c>
    </row>
    <row r="152" spans="9:9" x14ac:dyDescent="0.2">
      <c r="I152" s="6" t="str">
        <f>IF(A152="","",E152*F152+G152)</f>
        <v/>
      </c>
    </row>
    <row r="153" spans="9:9" x14ac:dyDescent="0.2">
      <c r="I153" s="6" t="str">
        <f>IF(A153="","",E153*F153+G153)</f>
        <v/>
      </c>
    </row>
    <row r="154" spans="9:9" x14ac:dyDescent="0.2">
      <c r="I154" s="6" t="str">
        <f>IF(A154="","",E154*F154+G154)</f>
        <v/>
      </c>
    </row>
    <row r="155" spans="9:9" x14ac:dyDescent="0.2">
      <c r="I155" s="6" t="str">
        <f>IF(A155="","",E155*F155+G155)</f>
        <v/>
      </c>
    </row>
    <row r="156" spans="9:9" x14ac:dyDescent="0.2">
      <c r="I156" s="6" t="str">
        <f>IF(A156="","",E156*F156+G156)</f>
        <v/>
      </c>
    </row>
    <row r="157" spans="9:9" x14ac:dyDescent="0.2">
      <c r="I157" s="6" t="str">
        <f>IF(A157="","",E157*F157+G157)</f>
        <v/>
      </c>
    </row>
    <row r="158" spans="9:9" x14ac:dyDescent="0.2">
      <c r="I158" s="6" t="str">
        <f>IF(A158="","",E158*F158+G158)</f>
        <v/>
      </c>
    </row>
    <row r="159" spans="9:9" x14ac:dyDescent="0.2">
      <c r="I159" s="6" t="str">
        <f>IF(A159="","",E159*F159+G159)</f>
        <v/>
      </c>
    </row>
    <row r="160" spans="9:9" x14ac:dyDescent="0.2">
      <c r="I160" s="6" t="str">
        <f>IF(A160="","",E160*F160+G160)</f>
        <v/>
      </c>
    </row>
    <row r="161" spans="9:9" x14ac:dyDescent="0.2">
      <c r="I161" s="6" t="str">
        <f>IF(A161="","",E161*F161+G161)</f>
        <v/>
      </c>
    </row>
    <row r="162" spans="9:9" x14ac:dyDescent="0.2">
      <c r="I162" s="6" t="str">
        <f>IF(A162="","",E162*F162+G162)</f>
        <v/>
      </c>
    </row>
    <row r="163" spans="9:9" x14ac:dyDescent="0.2">
      <c r="I163" s="6" t="str">
        <f>IF(A163="","",E163*F163+G163)</f>
        <v/>
      </c>
    </row>
    <row r="164" spans="9:9" x14ac:dyDescent="0.2">
      <c r="I164" s="6" t="str">
        <f>IF(A164="","",E164*F164+G164)</f>
        <v/>
      </c>
    </row>
    <row r="165" spans="9:9" x14ac:dyDescent="0.2">
      <c r="I165" s="6" t="str">
        <f>IF(A165="","",E165*F165+G165)</f>
        <v/>
      </c>
    </row>
    <row r="166" spans="9:9" x14ac:dyDescent="0.2">
      <c r="I166" s="6" t="str">
        <f>IF(A166="","",E166*F166+G166)</f>
        <v/>
      </c>
    </row>
    <row r="167" spans="9:9" x14ac:dyDescent="0.2">
      <c r="I167" s="6" t="str">
        <f>IF(A167="","",E167*F167+G167)</f>
        <v/>
      </c>
    </row>
    <row r="168" spans="9:9" x14ac:dyDescent="0.2">
      <c r="I168" s="6" t="str">
        <f>IF(A168="","",E168*F168+G168)</f>
        <v/>
      </c>
    </row>
    <row r="169" spans="9:9" x14ac:dyDescent="0.2">
      <c r="I169" s="6" t="str">
        <f>IF(A169="","",E169*F169+G169)</f>
        <v/>
      </c>
    </row>
    <row r="170" spans="9:9" x14ac:dyDescent="0.2">
      <c r="I170" s="6" t="str">
        <f>IF(A170="","",E170*F170+G170)</f>
        <v/>
      </c>
    </row>
    <row r="171" spans="9:9" x14ac:dyDescent="0.2">
      <c r="I171" s="6" t="str">
        <f>IF(A171="","",E171*F171+G171)</f>
        <v/>
      </c>
    </row>
    <row r="172" spans="9:9" x14ac:dyDescent="0.2">
      <c r="I172" s="6" t="str">
        <f>IF(A172="","",E172*F172+G172)</f>
        <v/>
      </c>
    </row>
    <row r="173" spans="9:9" x14ac:dyDescent="0.2">
      <c r="I173" s="6" t="str">
        <f>IF(A173="","",E173*F173+G173)</f>
        <v/>
      </c>
    </row>
    <row r="174" spans="9:9" x14ac:dyDescent="0.2">
      <c r="I174" s="6" t="str">
        <f>IF(A174="","",E174*F174+G174)</f>
        <v/>
      </c>
    </row>
    <row r="175" spans="9:9" x14ac:dyDescent="0.2">
      <c r="I175" s="6" t="str">
        <f>IF(A175="","",E175*F175+G175)</f>
        <v/>
      </c>
    </row>
    <row r="176" spans="9:9" x14ac:dyDescent="0.2">
      <c r="I176" s="6" t="str">
        <f>IF(A176="","",E176*F176+G176)</f>
        <v/>
      </c>
    </row>
    <row r="177" spans="9:9" x14ac:dyDescent="0.2">
      <c r="I177" s="6" t="str">
        <f>IF(A177="","",E177*F177+G177)</f>
        <v/>
      </c>
    </row>
    <row r="178" spans="9:9" x14ac:dyDescent="0.2">
      <c r="I178" s="6" t="str">
        <f>IF(A178="","",E178*F178+G178)</f>
        <v/>
      </c>
    </row>
    <row r="179" spans="9:9" x14ac:dyDescent="0.2">
      <c r="I179" s="6" t="str">
        <f>IF(A179="","",E179*F179+G179)</f>
        <v/>
      </c>
    </row>
    <row r="180" spans="9:9" x14ac:dyDescent="0.2">
      <c r="I180" s="6" t="str">
        <f>IF(A180="","",E180*F180+G180)</f>
        <v/>
      </c>
    </row>
    <row r="181" spans="9:9" x14ac:dyDescent="0.2">
      <c r="I181" s="6" t="str">
        <f>IF(A181="","",E181*F181+G181)</f>
        <v/>
      </c>
    </row>
    <row r="182" spans="9:9" x14ac:dyDescent="0.2">
      <c r="I182" s="6" t="str">
        <f>IF(A182="","",E182*F182+G182)</f>
        <v/>
      </c>
    </row>
    <row r="183" spans="9:9" x14ac:dyDescent="0.2">
      <c r="I183" s="6" t="str">
        <f>IF(A183="","",E183*F183+G183)</f>
        <v/>
      </c>
    </row>
    <row r="184" spans="9:9" x14ac:dyDescent="0.2">
      <c r="I184" s="6" t="str">
        <f>IF(A184="","",E184*F184+G184)</f>
        <v/>
      </c>
    </row>
    <row r="185" spans="9:9" x14ac:dyDescent="0.2">
      <c r="I185" s="6" t="str">
        <f>IF(A185="","",E185*F185+G185)</f>
        <v/>
      </c>
    </row>
    <row r="186" spans="9:9" x14ac:dyDescent="0.2">
      <c r="I186" s="6" t="str">
        <f>IF(A186="","",E186*F186+G186)</f>
        <v/>
      </c>
    </row>
    <row r="187" spans="9:9" x14ac:dyDescent="0.2">
      <c r="I187" s="6" t="str">
        <f>IF(A187="","",E187*F187+G187)</f>
        <v/>
      </c>
    </row>
    <row r="188" spans="9:9" x14ac:dyDescent="0.2">
      <c r="I188" s="6" t="str">
        <f>IF(A188="","",E188*F188+G188)</f>
        <v/>
      </c>
    </row>
    <row r="189" spans="9:9" x14ac:dyDescent="0.2">
      <c r="I189" s="6" t="str">
        <f>IF(A189="","",E189*F189+G189)</f>
        <v/>
      </c>
    </row>
    <row r="190" spans="9:9" x14ac:dyDescent="0.2">
      <c r="I190" s="6" t="str">
        <f>IF(A190="","",E190*F190+G190)</f>
        <v/>
      </c>
    </row>
    <row r="191" spans="9:9" x14ac:dyDescent="0.2">
      <c r="I191" s="6" t="str">
        <f>IF(A191="","",E191*F191+G191)</f>
        <v/>
      </c>
    </row>
    <row r="192" spans="9:9" x14ac:dyDescent="0.2">
      <c r="I192" s="6" t="str">
        <f>IF(A192="","",E192*F192+G192)</f>
        <v/>
      </c>
    </row>
    <row r="193" spans="9:9" x14ac:dyDescent="0.2">
      <c r="I193" s="6" t="str">
        <f>IF(A193="","",E193*F193+G193)</f>
        <v/>
      </c>
    </row>
    <row r="194" spans="9:9" x14ac:dyDescent="0.2">
      <c r="I194" s="6" t="str">
        <f>IF(A194="","",E194*F194+G194)</f>
        <v/>
      </c>
    </row>
    <row r="195" spans="9:9" x14ac:dyDescent="0.2">
      <c r="I195" s="6" t="str">
        <f>IF(A195="","",E195*F195+G195)</f>
        <v/>
      </c>
    </row>
    <row r="196" spans="9:9" x14ac:dyDescent="0.2">
      <c r="I196" s="6" t="str">
        <f>IF(A196="","",E196*F196+G196)</f>
        <v/>
      </c>
    </row>
    <row r="197" spans="9:9" x14ac:dyDescent="0.2">
      <c r="I197" s="6" t="str">
        <f>IF(A197="","",E197*F197+G197)</f>
        <v/>
      </c>
    </row>
    <row r="198" spans="9:9" x14ac:dyDescent="0.2">
      <c r="I198" s="6" t="str">
        <f>IF(A198="","",E198*F198+G198)</f>
        <v/>
      </c>
    </row>
    <row r="199" spans="9:9" x14ac:dyDescent="0.2">
      <c r="I199" s="6" t="str">
        <f>IF(A199="","",E199*F199+G199)</f>
        <v/>
      </c>
    </row>
    <row r="200" spans="9:9" x14ac:dyDescent="0.2">
      <c r="I200" s="6" t="str">
        <f>IF(A200="","",E200*F200+G200)</f>
        <v/>
      </c>
    </row>
    <row r="201" spans="9:9" x14ac:dyDescent="0.2">
      <c r="I201" s="6" t="str">
        <f>IF(A201="","",E201*F201+G201)</f>
        <v/>
      </c>
    </row>
    <row r="202" spans="9:9" x14ac:dyDescent="0.2">
      <c r="I202" s="6" t="str">
        <f>IF(A202="","",E202*F202+G202)</f>
        <v/>
      </c>
    </row>
    <row r="203" spans="9:9" x14ac:dyDescent="0.2">
      <c r="I203" s="6" t="str">
        <f>IF(A203="","",E203*F203+G203)</f>
        <v/>
      </c>
    </row>
    <row r="204" spans="9:9" x14ac:dyDescent="0.2">
      <c r="I204" s="6" t="str">
        <f>IF(A204="","",E204*F204+G204)</f>
        <v/>
      </c>
    </row>
    <row r="205" spans="9:9" x14ac:dyDescent="0.2">
      <c r="I205" s="6" t="str">
        <f>IF(A205="","",E205*F205+G205)</f>
        <v/>
      </c>
    </row>
    <row r="206" spans="9:9" x14ac:dyDescent="0.2">
      <c r="I206" s="6" t="str">
        <f>IF(A206="","",E206*F206+G206)</f>
        <v/>
      </c>
    </row>
    <row r="207" spans="9:9" x14ac:dyDescent="0.2">
      <c r="I207" s="6" t="str">
        <f>IF(A207="","",E207*F207+G207)</f>
        <v/>
      </c>
    </row>
    <row r="208" spans="9:9" x14ac:dyDescent="0.2">
      <c r="I208" s="6" t="str">
        <f>IF(A208="","",E208*F208+G208)</f>
        <v/>
      </c>
    </row>
    <row r="209" spans="9:9" x14ac:dyDescent="0.2">
      <c r="I209" s="6" t="str">
        <f>IF(A209="","",E209*F209+G209)</f>
        <v/>
      </c>
    </row>
    <row r="210" spans="9:9" x14ac:dyDescent="0.2">
      <c r="I210" s="6" t="str">
        <f>IF(A210="","",E210*F210+G210)</f>
        <v/>
      </c>
    </row>
    <row r="211" spans="9:9" x14ac:dyDescent="0.2">
      <c r="I211" s="6" t="str">
        <f>IF(A211="","",E211*F211+G211)</f>
        <v/>
      </c>
    </row>
    <row r="212" spans="9:9" x14ac:dyDescent="0.2">
      <c r="I212" s="6" t="str">
        <f>IF(A212="","",E212*F212+G212)</f>
        <v/>
      </c>
    </row>
    <row r="213" spans="9:9" x14ac:dyDescent="0.2">
      <c r="I213" s="6" t="str">
        <f>IF(A213="","",E213*F213+G213)</f>
        <v/>
      </c>
    </row>
    <row r="214" spans="9:9" x14ac:dyDescent="0.2">
      <c r="I214" s="6" t="str">
        <f>IF(A214="","",E214*F214+G214)</f>
        <v/>
      </c>
    </row>
    <row r="215" spans="9:9" x14ac:dyDescent="0.2">
      <c r="I215" s="6" t="str">
        <f>IF(A215="","",E215*F215+G215)</f>
        <v/>
      </c>
    </row>
    <row r="216" spans="9:9" x14ac:dyDescent="0.2">
      <c r="I216" s="6" t="str">
        <f>IF(A216="","",E216*F216+G216)</f>
        <v/>
      </c>
    </row>
    <row r="217" spans="9:9" x14ac:dyDescent="0.2">
      <c r="I217" s="6" t="str">
        <f>IF(A217="","",E217*F217+G217)</f>
        <v/>
      </c>
    </row>
    <row r="218" spans="9:9" x14ac:dyDescent="0.2">
      <c r="I218" s="6" t="str">
        <f>IF(A218="","",E218*F218+G218)</f>
        <v/>
      </c>
    </row>
    <row r="219" spans="9:9" x14ac:dyDescent="0.2">
      <c r="I219" s="6" t="str">
        <f>IF(A219="","",E219*F219+G219)</f>
        <v/>
      </c>
    </row>
    <row r="220" spans="9:9" x14ac:dyDescent="0.2">
      <c r="I220" s="6" t="str">
        <f>IF(A220="","",E220*F220+G220)</f>
        <v/>
      </c>
    </row>
    <row r="221" spans="9:9" x14ac:dyDescent="0.2">
      <c r="I221" s="6" t="str">
        <f>IF(A221="","",E221*F221+G221)</f>
        <v/>
      </c>
    </row>
    <row r="222" spans="9:9" x14ac:dyDescent="0.2">
      <c r="I222" s="6" t="str">
        <f>IF(A222="","",E222*F222+G222)</f>
        <v/>
      </c>
    </row>
    <row r="223" spans="9:9" x14ac:dyDescent="0.2">
      <c r="I223" s="6" t="str">
        <f>IF(A223="","",E223*F223+G223)</f>
        <v/>
      </c>
    </row>
    <row r="224" spans="9:9" x14ac:dyDescent="0.2">
      <c r="I224" s="6" t="str">
        <f>IF(A224="","",E224*F224+G224)</f>
        <v/>
      </c>
    </row>
    <row r="225" spans="9:9" x14ac:dyDescent="0.2">
      <c r="I225" s="6" t="str">
        <f>IF(A225="","",E225*F225+G225)</f>
        <v/>
      </c>
    </row>
    <row r="226" spans="9:9" x14ac:dyDescent="0.2">
      <c r="I226" s="6" t="str">
        <f>IF(A226="","",E226*F226+G226)</f>
        <v/>
      </c>
    </row>
    <row r="227" spans="9:9" x14ac:dyDescent="0.2">
      <c r="I227" s="6" t="str">
        <f>IF(A227="","",E227*F227+G227)</f>
        <v/>
      </c>
    </row>
    <row r="228" spans="9:9" x14ac:dyDescent="0.2">
      <c r="I228" s="6" t="str">
        <f>IF(A228="","",E228*F228+G228)</f>
        <v/>
      </c>
    </row>
    <row r="229" spans="9:9" x14ac:dyDescent="0.2">
      <c r="I229" s="6" t="str">
        <f>IF(A229="","",E229*F229+G229)</f>
        <v/>
      </c>
    </row>
    <row r="230" spans="9:9" x14ac:dyDescent="0.2">
      <c r="I230" s="6" t="str">
        <f>IF(A230="","",E230*F230+G230)</f>
        <v/>
      </c>
    </row>
    <row r="231" spans="9:9" x14ac:dyDescent="0.2">
      <c r="I231" s="6" t="str">
        <f>IF(A231="","",E231*F231+G231)</f>
        <v/>
      </c>
    </row>
    <row r="232" spans="9:9" x14ac:dyDescent="0.2">
      <c r="I232" s="6" t="str">
        <f>IF(A232="","",E232*F232+G232)</f>
        <v/>
      </c>
    </row>
    <row r="233" spans="9:9" x14ac:dyDescent="0.2">
      <c r="I233" s="6" t="str">
        <f>IF(A233="","",E233*F233+G233)</f>
        <v/>
      </c>
    </row>
    <row r="234" spans="9:9" x14ac:dyDescent="0.2">
      <c r="I234" s="6" t="str">
        <f>IF(A234="","",E234*F234+G234)</f>
        <v/>
      </c>
    </row>
    <row r="235" spans="9:9" x14ac:dyDescent="0.2">
      <c r="I235" s="6" t="str">
        <f>IF(A235="","",E235*F235+G235)</f>
        <v/>
      </c>
    </row>
    <row r="236" spans="9:9" x14ac:dyDescent="0.2">
      <c r="I236" s="6" t="str">
        <f>IF(A236="","",E236*F236+G236)</f>
        <v/>
      </c>
    </row>
    <row r="237" spans="9:9" x14ac:dyDescent="0.2">
      <c r="I237" s="6" t="str">
        <f>IF(A237="","",E237*F237+G237)</f>
        <v/>
      </c>
    </row>
    <row r="238" spans="9:9" x14ac:dyDescent="0.2">
      <c r="I238" s="6" t="str">
        <f>IF(A238="","",E238*F238+G238)</f>
        <v/>
      </c>
    </row>
    <row r="239" spans="9:9" x14ac:dyDescent="0.2">
      <c r="I239" s="6" t="str">
        <f>IF(A239="","",E239*F239+G239)</f>
        <v/>
      </c>
    </row>
    <row r="240" spans="9:9" x14ac:dyDescent="0.2">
      <c r="I240" s="6" t="str">
        <f>IF(A240="","",E240*F240+G240)</f>
        <v/>
      </c>
    </row>
    <row r="241" spans="9:9" x14ac:dyDescent="0.2">
      <c r="I241" s="6" t="str">
        <f>IF(A241="","",E241*F241+G241)</f>
        <v/>
      </c>
    </row>
    <row r="242" spans="9:9" x14ac:dyDescent="0.2">
      <c r="I242" s="6" t="str">
        <f>IF(A242="","",E242*F242+G242)</f>
        <v/>
      </c>
    </row>
    <row r="243" spans="9:9" x14ac:dyDescent="0.2">
      <c r="I243" s="6" t="str">
        <f>IF(A243="","",E243*F243+G243)</f>
        <v/>
      </c>
    </row>
    <row r="244" spans="9:9" x14ac:dyDescent="0.2">
      <c r="I244" s="6" t="str">
        <f>IF(A244="","",E244*F244+G244)</f>
        <v/>
      </c>
    </row>
    <row r="245" spans="9:9" x14ac:dyDescent="0.2">
      <c r="I245" s="6" t="str">
        <f>IF(A245="","",E245*F245+G245)</f>
        <v/>
      </c>
    </row>
    <row r="246" spans="9:9" x14ac:dyDescent="0.2">
      <c r="I246" s="6" t="str">
        <f>IF(A246="","",E246*F246+G246)</f>
        <v/>
      </c>
    </row>
    <row r="247" spans="9:9" x14ac:dyDescent="0.2">
      <c r="I247" s="6" t="str">
        <f>IF(A247="","",E247*F247+G247)</f>
        <v/>
      </c>
    </row>
    <row r="248" spans="9:9" x14ac:dyDescent="0.2">
      <c r="I248" s="6" t="str">
        <f>IF(A248="","",E248*F248+G248)</f>
        <v/>
      </c>
    </row>
    <row r="249" spans="9:9" x14ac:dyDescent="0.2">
      <c r="I249" s="6" t="str">
        <f>IF(A249="","",E249*F249+G249)</f>
        <v/>
      </c>
    </row>
    <row r="250" spans="9:9" x14ac:dyDescent="0.2">
      <c r="I250" s="6" t="str">
        <f>IF(A250="","",E250*F250+G250)</f>
        <v/>
      </c>
    </row>
    <row r="251" spans="9:9" x14ac:dyDescent="0.2">
      <c r="I251" s="6" t="str">
        <f>IF(A251="","",E251*F251+G251)</f>
        <v/>
      </c>
    </row>
    <row r="252" spans="9:9" x14ac:dyDescent="0.2">
      <c r="I252" s="6" t="str">
        <f>IF(A252="","",E252*F252+G252)</f>
        <v/>
      </c>
    </row>
    <row r="253" spans="9:9" x14ac:dyDescent="0.2">
      <c r="I253" s="6" t="str">
        <f>IF(A253="","",E253*F253+G253)</f>
        <v/>
      </c>
    </row>
    <row r="254" spans="9:9" x14ac:dyDescent="0.2">
      <c r="I254" s="6" t="str">
        <f>IF(A254="","",E254*F254+G254)</f>
        <v/>
      </c>
    </row>
    <row r="255" spans="9:9" x14ac:dyDescent="0.2">
      <c r="I255" s="6" t="str">
        <f>IF(A255="","",E255*F255+G255)</f>
        <v/>
      </c>
    </row>
    <row r="256" spans="9:9" x14ac:dyDescent="0.2">
      <c r="I256" s="6" t="str">
        <f>IF(A256="","",E256*F256+G256)</f>
        <v/>
      </c>
    </row>
    <row r="257" spans="9:9" x14ac:dyDescent="0.2">
      <c r="I257" s="6" t="str">
        <f>IF(A257="","",E257*F257+G257)</f>
        <v/>
      </c>
    </row>
    <row r="258" spans="9:9" x14ac:dyDescent="0.2">
      <c r="I258" s="6" t="str">
        <f>IF(A258="","",E258*F258+G258)</f>
        <v/>
      </c>
    </row>
    <row r="259" spans="9:9" x14ac:dyDescent="0.2">
      <c r="I259" s="6" t="str">
        <f>IF(A259="","",E259*F259+G259)</f>
        <v/>
      </c>
    </row>
    <row r="260" spans="9:9" x14ac:dyDescent="0.2">
      <c r="I260" s="6" t="str">
        <f>IF(A260="","",E260*F260+G260)</f>
        <v/>
      </c>
    </row>
    <row r="261" spans="9:9" x14ac:dyDescent="0.2">
      <c r="I261" s="6" t="str">
        <f>IF(A261="","",E261*F261+G261)</f>
        <v/>
      </c>
    </row>
    <row r="262" spans="9:9" x14ac:dyDescent="0.2">
      <c r="I262" s="6" t="str">
        <f>IF(A262="","",E262*F262+G262)</f>
        <v/>
      </c>
    </row>
    <row r="263" spans="9:9" x14ac:dyDescent="0.2">
      <c r="I263" s="6" t="str">
        <f>IF(A263="","",E263*F263+G263)</f>
        <v/>
      </c>
    </row>
    <row r="264" spans="9:9" x14ac:dyDescent="0.2">
      <c r="I264" s="6" t="str">
        <f>IF(A264="","",E264*F264+G264)</f>
        <v/>
      </c>
    </row>
    <row r="265" spans="9:9" x14ac:dyDescent="0.2">
      <c r="I265" s="6" t="str">
        <f>IF(A265="","",E265*F265+G265)</f>
        <v/>
      </c>
    </row>
    <row r="266" spans="9:9" x14ac:dyDescent="0.2">
      <c r="I266" s="6" t="str">
        <f>IF(A266="","",E266*F266+G266)</f>
        <v/>
      </c>
    </row>
    <row r="267" spans="9:9" x14ac:dyDescent="0.2">
      <c r="I267" s="6" t="str">
        <f>IF(A267="","",E267*F267+G267)</f>
        <v/>
      </c>
    </row>
    <row r="268" spans="9:9" x14ac:dyDescent="0.2">
      <c r="I268" s="6" t="str">
        <f>IF(A268="","",E268*F268+G268)</f>
        <v/>
      </c>
    </row>
    <row r="269" spans="9:9" x14ac:dyDescent="0.2">
      <c r="I269" s="6" t="str">
        <f>IF(A269="","",E269*F269+G269)</f>
        <v/>
      </c>
    </row>
    <row r="270" spans="9:9" x14ac:dyDescent="0.2">
      <c r="I270" s="6" t="str">
        <f>IF(A270="","",E270*F270+G270)</f>
        <v/>
      </c>
    </row>
    <row r="271" spans="9:9" x14ac:dyDescent="0.2">
      <c r="I271" s="6" t="str">
        <f>IF(A271="","",E271*F271+G271)</f>
        <v/>
      </c>
    </row>
    <row r="272" spans="9:9" x14ac:dyDescent="0.2">
      <c r="I272" s="6" t="str">
        <f>IF(A272="","",E272*F272+G272)</f>
        <v/>
      </c>
    </row>
    <row r="273" spans="9:9" x14ac:dyDescent="0.2">
      <c r="I273" s="6" t="str">
        <f>IF(A273="","",E273*F273+G273)</f>
        <v/>
      </c>
    </row>
    <row r="274" spans="9:9" x14ac:dyDescent="0.2">
      <c r="I274" s="6" t="str">
        <f>IF(A274="","",E274*F274+G274)</f>
        <v/>
      </c>
    </row>
    <row r="275" spans="9:9" x14ac:dyDescent="0.2">
      <c r="I275" s="6" t="str">
        <f>IF(A275="","",E275*F275+G275)</f>
        <v/>
      </c>
    </row>
    <row r="276" spans="9:9" x14ac:dyDescent="0.2">
      <c r="I276" s="6" t="str">
        <f>IF(A276="","",E276*F276+G276)</f>
        <v/>
      </c>
    </row>
    <row r="277" spans="9:9" x14ac:dyDescent="0.2">
      <c r="I277" s="6" t="str">
        <f>IF(A277="","",E277*F277+G277)</f>
        <v/>
      </c>
    </row>
    <row r="278" spans="9:9" x14ac:dyDescent="0.2">
      <c r="I278" s="6" t="str">
        <f>IF(A278="","",E278*F278+G278)</f>
        <v/>
      </c>
    </row>
    <row r="279" spans="9:9" x14ac:dyDescent="0.2">
      <c r="I279" s="6" t="str">
        <f>IF(A279="","",E279*F279+G279)</f>
        <v/>
      </c>
    </row>
    <row r="280" spans="9:9" x14ac:dyDescent="0.2">
      <c r="I280" s="6" t="str">
        <f>IF(A280="","",E280*F280+G280)</f>
        <v/>
      </c>
    </row>
    <row r="281" spans="9:9" x14ac:dyDescent="0.2">
      <c r="I281" s="6" t="str">
        <f>IF(A281="","",E281*F281+G281)</f>
        <v/>
      </c>
    </row>
    <row r="282" spans="9:9" x14ac:dyDescent="0.2">
      <c r="I282" s="6" t="str">
        <f>IF(A282="","",E282*F282+G282)</f>
        <v/>
      </c>
    </row>
    <row r="283" spans="9:9" x14ac:dyDescent="0.2">
      <c r="I283" s="6" t="str">
        <f>IF(A283="","",E283*F283+G283)</f>
        <v/>
      </c>
    </row>
    <row r="284" spans="9:9" x14ac:dyDescent="0.2">
      <c r="I284" s="6" t="str">
        <f>IF(A284="","",E284*F284+G284)</f>
        <v/>
      </c>
    </row>
    <row r="285" spans="9:9" x14ac:dyDescent="0.2">
      <c r="I285" s="6" t="str">
        <f>IF(A285="","",E285*F285+G285)</f>
        <v/>
      </c>
    </row>
    <row r="286" spans="9:9" x14ac:dyDescent="0.2">
      <c r="I286" s="6" t="str">
        <f>IF(A286="","",E286*F286+G286)</f>
        <v/>
      </c>
    </row>
    <row r="287" spans="9:9" x14ac:dyDescent="0.2">
      <c r="I287" s="6" t="str">
        <f>IF(A287="","",E287*F287+G287)</f>
        <v/>
      </c>
    </row>
    <row r="288" spans="9:9" x14ac:dyDescent="0.2">
      <c r="I288" s="6" t="str">
        <f>IF(A288="","",E288*F288+G288)</f>
        <v/>
      </c>
    </row>
    <row r="289" spans="9:9" x14ac:dyDescent="0.2">
      <c r="I289" s="6" t="str">
        <f>IF(A289="","",E289*F289+G289)</f>
        <v/>
      </c>
    </row>
    <row r="290" spans="9:9" x14ac:dyDescent="0.2">
      <c r="I290" s="6" t="str">
        <f>IF(A290="","",E290*F290+G290)</f>
        <v/>
      </c>
    </row>
    <row r="291" spans="9:9" x14ac:dyDescent="0.2">
      <c r="I291" s="6" t="str">
        <f>IF(A291="","",E291*F291+G291)</f>
        <v/>
      </c>
    </row>
    <row r="292" spans="9:9" x14ac:dyDescent="0.2">
      <c r="I292" s="6" t="str">
        <f>IF(A292="","",E292*F292+G292)</f>
        <v/>
      </c>
    </row>
    <row r="293" spans="9:9" x14ac:dyDescent="0.2">
      <c r="I293" s="6" t="str">
        <f>IF(A293="","",E293*F293+G293)</f>
        <v/>
      </c>
    </row>
    <row r="294" spans="9:9" x14ac:dyDescent="0.2">
      <c r="I294" s="6" t="str">
        <f>IF(A294="","",E294*F294+G294)</f>
        <v/>
      </c>
    </row>
    <row r="295" spans="9:9" x14ac:dyDescent="0.2">
      <c r="I295" s="6" t="str">
        <f>IF(A295="","",E295*F295+G295)</f>
        <v/>
      </c>
    </row>
    <row r="296" spans="9:9" x14ac:dyDescent="0.2">
      <c r="I296" s="6" t="str">
        <f>IF(A296="","",E296*F296+G296)</f>
        <v/>
      </c>
    </row>
    <row r="297" spans="9:9" x14ac:dyDescent="0.2">
      <c r="I297" s="6" t="str">
        <f>IF(A297="","",E297*F297+G297)</f>
        <v/>
      </c>
    </row>
    <row r="298" spans="9:9" x14ac:dyDescent="0.2">
      <c r="I298" s="6" t="str">
        <f>IF(A298="","",E298*F298+G298)</f>
        <v/>
      </c>
    </row>
    <row r="299" spans="9:9" x14ac:dyDescent="0.2">
      <c r="I299" s="6" t="str">
        <f>IF(A299="","",E299*F299+G299)</f>
        <v/>
      </c>
    </row>
    <row r="300" spans="9:9" x14ac:dyDescent="0.2">
      <c r="I300" s="6" t="str">
        <f>IF(A300="","",E300*F300+G300)</f>
        <v/>
      </c>
    </row>
    <row r="301" spans="9:9" x14ac:dyDescent="0.2">
      <c r="I301" s="6" t="str">
        <f>IF(A301="","",E301*F301+G301)</f>
        <v/>
      </c>
    </row>
    <row r="302" spans="9:9" x14ac:dyDescent="0.2">
      <c r="I302" s="6" t="str">
        <f>IF(A302="","",E302*F302+G302)</f>
        <v/>
      </c>
    </row>
    <row r="303" spans="9:9" x14ac:dyDescent="0.2">
      <c r="I303" s="6" t="str">
        <f>IF(A303="","",E303*F303+G303)</f>
        <v/>
      </c>
    </row>
    <row r="304" spans="9:9" x14ac:dyDescent="0.2">
      <c r="I304" s="6" t="str">
        <f>IF(A304="","",E304*F304+G304)</f>
        <v/>
      </c>
    </row>
    <row r="305" spans="9:9" x14ac:dyDescent="0.2">
      <c r="I305" s="6" t="str">
        <f>IF(A305="","",E305*F305+G305)</f>
        <v/>
      </c>
    </row>
    <row r="306" spans="9:9" x14ac:dyDescent="0.2">
      <c r="I306" s="6" t="str">
        <f>IF(A306="","",E306*F306+G306)</f>
        <v/>
      </c>
    </row>
    <row r="307" spans="9:9" x14ac:dyDescent="0.2">
      <c r="I307" s="6" t="str">
        <f>IF(A307="","",E307*F307+G307)</f>
        <v/>
      </c>
    </row>
    <row r="308" spans="9:9" x14ac:dyDescent="0.2">
      <c r="I308" s="6" t="str">
        <f>IF(A308="","",E308*F308+G308)</f>
        <v/>
      </c>
    </row>
    <row r="309" spans="9:9" x14ac:dyDescent="0.2">
      <c r="I309" s="6" t="str">
        <f>IF(A309="","",E309*F309+G309)</f>
        <v/>
      </c>
    </row>
    <row r="310" spans="9:9" x14ac:dyDescent="0.2">
      <c r="I310" s="6" t="str">
        <f>IF(A310="","",E310*F310+G310)</f>
        <v/>
      </c>
    </row>
    <row r="311" spans="9:9" x14ac:dyDescent="0.2">
      <c r="I311" s="6" t="str">
        <f>IF(A311="","",E311*F311+G311)</f>
        <v/>
      </c>
    </row>
    <row r="312" spans="9:9" x14ac:dyDescent="0.2">
      <c r="I312" s="6" t="str">
        <f>IF(A312="","",E312*F312+G312)</f>
        <v/>
      </c>
    </row>
    <row r="313" spans="9:9" x14ac:dyDescent="0.2">
      <c r="I313" s="6" t="str">
        <f>IF(A313="","",E313*F313+G313)</f>
        <v/>
      </c>
    </row>
    <row r="314" spans="9:9" x14ac:dyDescent="0.2">
      <c r="I314" s="6" t="str">
        <f>IF(A314="","",E314*F314+G314)</f>
        <v/>
      </c>
    </row>
    <row r="315" spans="9:9" x14ac:dyDescent="0.2">
      <c r="I315" s="6" t="str">
        <f>IF(A315="","",E315*F315+G315)</f>
        <v/>
      </c>
    </row>
    <row r="316" spans="9:9" x14ac:dyDescent="0.2">
      <c r="I316" s="6" t="str">
        <f>IF(A316="","",E316*F316+G316)</f>
        <v/>
      </c>
    </row>
    <row r="317" spans="9:9" x14ac:dyDescent="0.2">
      <c r="I317" s="6" t="str">
        <f>IF(A317="","",E317*F317+G317)</f>
        <v/>
      </c>
    </row>
    <row r="318" spans="9:9" x14ac:dyDescent="0.2">
      <c r="I318" s="6" t="str">
        <f>IF(A318="","",E318*F318+G318)</f>
        <v/>
      </c>
    </row>
    <row r="319" spans="9:9" x14ac:dyDescent="0.2">
      <c r="I319" s="6" t="str">
        <f>IF(A319="","",E319*F319+G319)</f>
        <v/>
      </c>
    </row>
    <row r="320" spans="9:9" x14ac:dyDescent="0.2">
      <c r="I320" s="6" t="str">
        <f>IF(A320="","",E320*F320+G320)</f>
        <v/>
      </c>
    </row>
    <row r="321" spans="9:9" x14ac:dyDescent="0.2">
      <c r="I321" s="6" t="str">
        <f>IF(A321="","",E321*F321+G321)</f>
        <v/>
      </c>
    </row>
    <row r="322" spans="9:9" x14ac:dyDescent="0.2">
      <c r="I322" s="6" t="str">
        <f>IF(A322="","",E322*F322+G322)</f>
        <v/>
      </c>
    </row>
    <row r="323" spans="9:9" x14ac:dyDescent="0.2">
      <c r="I323" s="6" t="str">
        <f>IF(A323="","",E323*F323+G323)</f>
        <v/>
      </c>
    </row>
    <row r="324" spans="9:9" x14ac:dyDescent="0.2">
      <c r="I324" s="6" t="str">
        <f>IF(A324="","",E324*F324+G324)</f>
        <v/>
      </c>
    </row>
    <row r="325" spans="9:9" x14ac:dyDescent="0.2">
      <c r="I325" s="6" t="str">
        <f>IF(A325="","",E325*F325+G325)</f>
        <v/>
      </c>
    </row>
    <row r="326" spans="9:9" x14ac:dyDescent="0.2">
      <c r="I326" s="6" t="str">
        <f>IF(A326="","",E326*F326+G326)</f>
        <v/>
      </c>
    </row>
    <row r="327" spans="9:9" x14ac:dyDescent="0.2">
      <c r="I327" s="6" t="str">
        <f>IF(A327="","",E327*F327+G327)</f>
        <v/>
      </c>
    </row>
    <row r="328" spans="9:9" x14ac:dyDescent="0.2">
      <c r="I328" s="6" t="str">
        <f>IF(A328="","",E328*F328+G328)</f>
        <v/>
      </c>
    </row>
    <row r="329" spans="9:9" x14ac:dyDescent="0.2">
      <c r="I329" s="6" t="str">
        <f>IF(A329="","",E329*F329+G329)</f>
        <v/>
      </c>
    </row>
    <row r="330" spans="9:9" x14ac:dyDescent="0.2">
      <c r="I330" s="6" t="str">
        <f>IF(A330="","",E330*F330+G330)</f>
        <v/>
      </c>
    </row>
    <row r="331" spans="9:9" x14ac:dyDescent="0.2">
      <c r="I331" s="6" t="str">
        <f>IF(A331="","",E331*F331+G331)</f>
        <v/>
      </c>
    </row>
    <row r="332" spans="9:9" x14ac:dyDescent="0.2">
      <c r="I332" s="6" t="str">
        <f>IF(A332="","",E332*F332+G332)</f>
        <v/>
      </c>
    </row>
    <row r="333" spans="9:9" x14ac:dyDescent="0.2">
      <c r="I333" s="6" t="str">
        <f>IF(A333="","",E333*F333+G333)</f>
        <v/>
      </c>
    </row>
    <row r="334" spans="9:9" x14ac:dyDescent="0.2">
      <c r="I334" s="6" t="str">
        <f>IF(A334="","",E334*F334+G334)</f>
        <v/>
      </c>
    </row>
    <row r="335" spans="9:9" x14ac:dyDescent="0.2">
      <c r="I335" s="6" t="str">
        <f>IF(A335="","",E335*F335+G335)</f>
        <v/>
      </c>
    </row>
    <row r="336" spans="9:9" x14ac:dyDescent="0.2">
      <c r="I336" s="6" t="str">
        <f>IF(A336="","",E336*F336+G336)</f>
        <v/>
      </c>
    </row>
    <row r="337" spans="9:9" x14ac:dyDescent="0.2">
      <c r="I337" s="6" t="str">
        <f>IF(A337="","",E337*F337+G337)</f>
        <v/>
      </c>
    </row>
    <row r="338" spans="9:9" x14ac:dyDescent="0.2">
      <c r="I338" s="6" t="str">
        <f>IF(A338="","",E338*F338+G338)</f>
        <v/>
      </c>
    </row>
    <row r="339" spans="9:9" x14ac:dyDescent="0.2">
      <c r="I339" s="6" t="str">
        <f>IF(A339="","",E339*F339+G339)</f>
        <v/>
      </c>
    </row>
    <row r="340" spans="9:9" x14ac:dyDescent="0.2">
      <c r="I340" s="6" t="str">
        <f>IF(A340="","",E340*F340+G340)</f>
        <v/>
      </c>
    </row>
    <row r="341" spans="9:9" x14ac:dyDescent="0.2">
      <c r="I341" s="6" t="str">
        <f>IF(A341="","",E341*F341+G341)</f>
        <v/>
      </c>
    </row>
    <row r="342" spans="9:9" x14ac:dyDescent="0.2">
      <c r="I342" s="6" t="str">
        <f>IF(A342="","",E342*F342+G342)</f>
        <v/>
      </c>
    </row>
    <row r="343" spans="9:9" x14ac:dyDescent="0.2">
      <c r="I343" s="6" t="str">
        <f>IF(A343="","",E343*F343+G343)</f>
        <v/>
      </c>
    </row>
    <row r="344" spans="9:9" x14ac:dyDescent="0.2">
      <c r="I344" s="6" t="str">
        <f>IF(A344="","",E344*F344+G344)</f>
        <v/>
      </c>
    </row>
    <row r="345" spans="9:9" x14ac:dyDescent="0.2">
      <c r="I345" s="6" t="str">
        <f>IF(A345="","",E345*F345+G345)</f>
        <v/>
      </c>
    </row>
    <row r="346" spans="9:9" x14ac:dyDescent="0.2">
      <c r="I346" s="6" t="str">
        <f>IF(A346="","",E346*F346+G346)</f>
        <v/>
      </c>
    </row>
    <row r="347" spans="9:9" x14ac:dyDescent="0.2">
      <c r="I347" s="6" t="str">
        <f>IF(A347="","",E347*F347+G347)</f>
        <v/>
      </c>
    </row>
    <row r="348" spans="9:9" x14ac:dyDescent="0.2">
      <c r="I348" s="6" t="str">
        <f>IF(A348="","",E348*F348+G348)</f>
        <v/>
      </c>
    </row>
    <row r="349" spans="9:9" x14ac:dyDescent="0.2">
      <c r="I349" s="6" t="str">
        <f>IF(A349="","",E349*F349+G349)</f>
        <v/>
      </c>
    </row>
    <row r="350" spans="9:9" x14ac:dyDescent="0.2">
      <c r="I350" s="6" t="str">
        <f>IF(A350="","",E350*F350+G350)</f>
        <v/>
      </c>
    </row>
    <row r="351" spans="9:9" x14ac:dyDescent="0.2">
      <c r="I351" s="6" t="str">
        <f>IF(A351="","",E351*F351+G351)</f>
        <v/>
      </c>
    </row>
    <row r="352" spans="9:9" x14ac:dyDescent="0.2">
      <c r="I352" s="6" t="str">
        <f>IF(A352="","",E352*F352+G352)</f>
        <v/>
      </c>
    </row>
    <row r="353" spans="9:9" x14ac:dyDescent="0.2">
      <c r="I353" s="6" t="str">
        <f>IF(A353="","",E353*F353+G353)</f>
        <v/>
      </c>
    </row>
    <row r="354" spans="9:9" x14ac:dyDescent="0.2">
      <c r="I354" s="6" t="str">
        <f>IF(A354="","",E354*F354+G354)</f>
        <v/>
      </c>
    </row>
    <row r="355" spans="9:9" x14ac:dyDescent="0.2">
      <c r="I355" s="6" t="str">
        <f>IF(A355="","",E355*F355+G355)</f>
        <v/>
      </c>
    </row>
    <row r="356" spans="9:9" x14ac:dyDescent="0.2">
      <c r="I356" s="6" t="str">
        <f>IF(A356="","",E356*F356+G356)</f>
        <v/>
      </c>
    </row>
    <row r="357" spans="9:9" x14ac:dyDescent="0.2">
      <c r="I357" s="6" t="str">
        <f>IF(A357="","",E357*F357+G357)</f>
        <v/>
      </c>
    </row>
    <row r="358" spans="9:9" x14ac:dyDescent="0.2">
      <c r="I358" s="6" t="str">
        <f>IF(A358="","",E358*F358+G358)</f>
        <v/>
      </c>
    </row>
    <row r="359" spans="9:9" x14ac:dyDescent="0.2">
      <c r="I359" s="6" t="str">
        <f>IF(A359="","",E359*F359+G359)</f>
        <v/>
      </c>
    </row>
    <row r="360" spans="9:9" x14ac:dyDescent="0.2">
      <c r="I360" s="6" t="str">
        <f>IF(A360="","",E360*F360+G360)</f>
        <v/>
      </c>
    </row>
    <row r="361" spans="9:9" x14ac:dyDescent="0.2">
      <c r="I361" s="6" t="str">
        <f>IF(A361="","",E361*F361+G361)</f>
        <v/>
      </c>
    </row>
    <row r="362" spans="9:9" x14ac:dyDescent="0.2">
      <c r="I362" s="6" t="str">
        <f>IF(A362="","",E362*F362+G362)</f>
        <v/>
      </c>
    </row>
    <row r="363" spans="9:9" x14ac:dyDescent="0.2">
      <c r="I363" s="6" t="str">
        <f>IF(A363="","",E363*F363+G363)</f>
        <v/>
      </c>
    </row>
    <row r="364" spans="9:9" x14ac:dyDescent="0.2">
      <c r="I364" s="6" t="str">
        <f>IF(A364="","",E364*F364+G364)</f>
        <v/>
      </c>
    </row>
    <row r="365" spans="9:9" x14ac:dyDescent="0.2">
      <c r="I365" s="6" t="str">
        <f>IF(A365="","",E365*F365+G365)</f>
        <v/>
      </c>
    </row>
    <row r="366" spans="9:9" x14ac:dyDescent="0.2">
      <c r="I366" s="6" t="str">
        <f>IF(A366="","",E366*F366+G366)</f>
        <v/>
      </c>
    </row>
    <row r="367" spans="9:9" x14ac:dyDescent="0.2">
      <c r="I367" s="6" t="str">
        <f>IF(A367="","",E367*F367+G367)</f>
        <v/>
      </c>
    </row>
    <row r="368" spans="9:9" x14ac:dyDescent="0.2">
      <c r="I368" s="6" t="str">
        <f>IF(A368="","",E368*F368+G368)</f>
        <v/>
      </c>
    </row>
    <row r="369" spans="9:9" x14ac:dyDescent="0.2">
      <c r="I369" s="6" t="str">
        <f>IF(A369="","",E369*F369+G369)</f>
        <v/>
      </c>
    </row>
    <row r="370" spans="9:9" x14ac:dyDescent="0.2">
      <c r="I370" s="6" t="str">
        <f>IF(A370="","",E370*F370+G370)</f>
        <v/>
      </c>
    </row>
    <row r="371" spans="9:9" x14ac:dyDescent="0.2">
      <c r="I371" s="6" t="str">
        <f>IF(A371="","",E371*F371+G371)</f>
        <v/>
      </c>
    </row>
    <row r="372" spans="9:9" x14ac:dyDescent="0.2">
      <c r="I372" s="6" t="str">
        <f>IF(A372="","",E372*F372+G372)</f>
        <v/>
      </c>
    </row>
    <row r="373" spans="9:9" x14ac:dyDescent="0.2">
      <c r="I373" s="6" t="str">
        <f>IF(A373="","",E373*F373+G373)</f>
        <v/>
      </c>
    </row>
    <row r="374" spans="9:9" x14ac:dyDescent="0.2">
      <c r="I374" s="6" t="str">
        <f>IF(A374="","",E374*F374+G374)</f>
        <v/>
      </c>
    </row>
    <row r="375" spans="9:9" x14ac:dyDescent="0.2">
      <c r="I375" s="6" t="str">
        <f>IF(A375="","",E375*F375+G375)</f>
        <v/>
      </c>
    </row>
    <row r="376" spans="9:9" x14ac:dyDescent="0.2">
      <c r="I376" s="6" t="str">
        <f>IF(A376="","",E376*F376+G376)</f>
        <v/>
      </c>
    </row>
    <row r="377" spans="9:9" x14ac:dyDescent="0.2">
      <c r="I377" s="6" t="str">
        <f>IF(A377="","",E377*F377+G377)</f>
        <v/>
      </c>
    </row>
    <row r="378" spans="9:9" x14ac:dyDescent="0.2">
      <c r="I378" s="6" t="str">
        <f>IF(A378="","",E378*F378+G378)</f>
        <v/>
      </c>
    </row>
    <row r="379" spans="9:9" x14ac:dyDescent="0.2">
      <c r="I379" s="6" t="str">
        <f>IF(A379="","",E379*F379+G379)</f>
        <v/>
      </c>
    </row>
    <row r="380" spans="9:9" x14ac:dyDescent="0.2">
      <c r="I380" s="6" t="str">
        <f>IF(A380="","",E380*F380+G380)</f>
        <v/>
      </c>
    </row>
    <row r="381" spans="9:9" x14ac:dyDescent="0.2">
      <c r="I381" s="6" t="str">
        <f>IF(A381="","",E381*F381+G381)</f>
        <v/>
      </c>
    </row>
    <row r="382" spans="9:9" x14ac:dyDescent="0.2">
      <c r="I382" s="6" t="str">
        <f>IF(A382="","",E382*F382+G382)</f>
        <v/>
      </c>
    </row>
    <row r="383" spans="9:9" x14ac:dyDescent="0.2">
      <c r="I383" s="6" t="str">
        <f>IF(A383="","",E383*F383+G383)</f>
        <v/>
      </c>
    </row>
    <row r="384" spans="9:9" x14ac:dyDescent="0.2">
      <c r="I384" s="6" t="str">
        <f>IF(A384="","",E384*F384+G384)</f>
        <v/>
      </c>
    </row>
    <row r="385" spans="9:9" x14ac:dyDescent="0.2">
      <c r="I385" s="6" t="str">
        <f>IF(A385="","",E385*F385+G385)</f>
        <v/>
      </c>
    </row>
    <row r="386" spans="9:9" x14ac:dyDescent="0.2">
      <c r="I386" s="6" t="str">
        <f>IF(A386="","",E386*F386+G386)</f>
        <v/>
      </c>
    </row>
    <row r="387" spans="9:9" x14ac:dyDescent="0.2">
      <c r="I387" s="6" t="str">
        <f>IF(A387="","",E387*F387+G387)</f>
        <v/>
      </c>
    </row>
    <row r="388" spans="9:9" x14ac:dyDescent="0.2">
      <c r="I388" s="6" t="str">
        <f>IF(A388="","",E388*F388+G388)</f>
        <v/>
      </c>
    </row>
    <row r="389" spans="9:9" x14ac:dyDescent="0.2">
      <c r="I389" s="6" t="str">
        <f>IF(A389="","",E389*F389+G389)</f>
        <v/>
      </c>
    </row>
    <row r="390" spans="9:9" x14ac:dyDescent="0.2">
      <c r="I390" s="6" t="str">
        <f>IF(A390="","",E390*F390+G390)</f>
        <v/>
      </c>
    </row>
    <row r="391" spans="9:9" x14ac:dyDescent="0.2">
      <c r="I391" s="6" t="str">
        <f>IF(A391="","",E391*F391+G391)</f>
        <v/>
      </c>
    </row>
    <row r="392" spans="9:9" x14ac:dyDescent="0.2">
      <c r="I392" s="6" t="str">
        <f>IF(A392="","",E392*F392+G392)</f>
        <v/>
      </c>
    </row>
    <row r="393" spans="9:9" x14ac:dyDescent="0.2">
      <c r="I393" s="6" t="str">
        <f>IF(A393="","",E393*F393+G393)</f>
        <v/>
      </c>
    </row>
    <row r="394" spans="9:9" x14ac:dyDescent="0.2">
      <c r="I394" s="6" t="str">
        <f>IF(A394="","",E394*F394+G394)</f>
        <v/>
      </c>
    </row>
    <row r="395" spans="9:9" x14ac:dyDescent="0.2">
      <c r="I395" s="6" t="str">
        <f>IF(A395="","",E395*F395+G395)</f>
        <v/>
      </c>
    </row>
    <row r="396" spans="9:9" x14ac:dyDescent="0.2">
      <c r="I396" s="6" t="str">
        <f>IF(A396="","",E396*F396+G396)</f>
        <v/>
      </c>
    </row>
    <row r="397" spans="9:9" x14ac:dyDescent="0.2">
      <c r="I397" s="6" t="str">
        <f>IF(A397="","",E397*F397+G397)</f>
        <v/>
      </c>
    </row>
    <row r="398" spans="9:9" x14ac:dyDescent="0.2">
      <c r="I398" s="6" t="str">
        <f>IF(A398="","",E398*F398+G398)</f>
        <v/>
      </c>
    </row>
    <row r="399" spans="9:9" x14ac:dyDescent="0.2">
      <c r="I399" s="6" t="str">
        <f>IF(A399="","",E399*F399+G399)</f>
        <v/>
      </c>
    </row>
    <row r="400" spans="9:9" x14ac:dyDescent="0.2">
      <c r="I400" s="6" t="str">
        <f>IF(A400="","",E400*F400+G400)</f>
        <v/>
      </c>
    </row>
    <row r="401" spans="9:9" x14ac:dyDescent="0.2">
      <c r="I401" s="6" t="str">
        <f>IF(A401="","",E401*F401+G401)</f>
        <v/>
      </c>
    </row>
    <row r="402" spans="9:9" x14ac:dyDescent="0.2">
      <c r="I402" s="6" t="str">
        <f>IF(A402="","",E402*F402+G402)</f>
        <v/>
      </c>
    </row>
    <row r="403" spans="9:9" x14ac:dyDescent="0.2">
      <c r="I403" s="6" t="str">
        <f>IF(A403="","",E403*F403+G403)</f>
        <v/>
      </c>
    </row>
    <row r="404" spans="9:9" x14ac:dyDescent="0.2">
      <c r="I404" s="6" t="str">
        <f>IF(A404="","",E404*F404+G404)</f>
        <v/>
      </c>
    </row>
    <row r="405" spans="9:9" x14ac:dyDescent="0.2">
      <c r="I405" s="6" t="str">
        <f>IF(A405="","",E405*F405+G405)</f>
        <v/>
      </c>
    </row>
    <row r="406" spans="9:9" x14ac:dyDescent="0.2">
      <c r="I406" s="6" t="str">
        <f>IF(A406="","",E406*F406+G406)</f>
        <v/>
      </c>
    </row>
    <row r="407" spans="9:9" x14ac:dyDescent="0.2">
      <c r="I407" s="6" t="str">
        <f>IF(A407="","",E407*F407+G407)</f>
        <v/>
      </c>
    </row>
    <row r="408" spans="9:9" x14ac:dyDescent="0.2">
      <c r="I408" s="6" t="str">
        <f>IF(A408="","",E408*F408+G408)</f>
        <v/>
      </c>
    </row>
    <row r="409" spans="9:9" x14ac:dyDescent="0.2">
      <c r="I409" s="6" t="str">
        <f>IF(A409="","",E409*F409+G409)</f>
        <v/>
      </c>
    </row>
    <row r="410" spans="9:9" x14ac:dyDescent="0.2">
      <c r="I410" s="6" t="str">
        <f>IF(A410="","",E410*F410+G410)</f>
        <v/>
      </c>
    </row>
    <row r="411" spans="9:9" x14ac:dyDescent="0.2">
      <c r="I411" s="6" t="str">
        <f>IF(A411="","",E411*F411+G411)</f>
        <v/>
      </c>
    </row>
    <row r="412" spans="9:9" x14ac:dyDescent="0.2">
      <c r="I412" s="6" t="str">
        <f>IF(A412="","",E412*F412+G412)</f>
        <v/>
      </c>
    </row>
    <row r="413" spans="9:9" x14ac:dyDescent="0.2">
      <c r="I413" s="6" t="str">
        <f>IF(A413="","",E413*F413+G413)</f>
        <v/>
      </c>
    </row>
    <row r="414" spans="9:9" x14ac:dyDescent="0.2">
      <c r="I414" s="6" t="str">
        <f>IF(A414="","",E414*F414+G414)</f>
        <v/>
      </c>
    </row>
    <row r="415" spans="9:9" x14ac:dyDescent="0.2">
      <c r="I415" s="6" t="str">
        <f>IF(A415="","",E415*F415+G415)</f>
        <v/>
      </c>
    </row>
    <row r="416" spans="9:9" x14ac:dyDescent="0.2">
      <c r="I416" s="6" t="str">
        <f>IF(A416="","",E416*F416+G416)</f>
        <v/>
      </c>
    </row>
    <row r="417" spans="9:9" x14ac:dyDescent="0.2">
      <c r="I417" s="6" t="str">
        <f>IF(A417="","",E417*F417+G417)</f>
        <v/>
      </c>
    </row>
    <row r="418" spans="9:9" x14ac:dyDescent="0.2">
      <c r="I418" s="6" t="str">
        <f>IF(A418="","",E418*F418+G418)</f>
        <v/>
      </c>
    </row>
    <row r="419" spans="9:9" x14ac:dyDescent="0.2">
      <c r="I419" s="6" t="str">
        <f>IF(A419="","",E419*F419+G419)</f>
        <v/>
      </c>
    </row>
    <row r="420" spans="9:9" x14ac:dyDescent="0.2">
      <c r="I420" s="6" t="str">
        <f>IF(A420="","",E420*F420+G420)</f>
        <v/>
      </c>
    </row>
    <row r="421" spans="9:9" x14ac:dyDescent="0.2">
      <c r="I421" s="6" t="str">
        <f>IF(A421="","",E421*F421+G421)</f>
        <v/>
      </c>
    </row>
    <row r="422" spans="9:9" x14ac:dyDescent="0.2">
      <c r="I422" s="6" t="str">
        <f>IF(A422="","",E422*F422+G422)</f>
        <v/>
      </c>
    </row>
    <row r="423" spans="9:9" x14ac:dyDescent="0.2">
      <c r="I423" s="6" t="str">
        <f>IF(A423="","",E423*F423+G423)</f>
        <v/>
      </c>
    </row>
    <row r="424" spans="9:9" x14ac:dyDescent="0.2">
      <c r="I424" s="6" t="str">
        <f>IF(A424="","",E424*F424+G424)</f>
        <v/>
      </c>
    </row>
    <row r="425" spans="9:9" x14ac:dyDescent="0.2">
      <c r="I425" s="6" t="str">
        <f>IF(A425="","",E425*F425+G425)</f>
        <v/>
      </c>
    </row>
    <row r="426" spans="9:9" x14ac:dyDescent="0.2">
      <c r="I426" s="6" t="str">
        <f>IF(A426="","",E426*F426+G426)</f>
        <v/>
      </c>
    </row>
    <row r="427" spans="9:9" x14ac:dyDescent="0.2">
      <c r="I427" s="6" t="str">
        <f>IF(A427="","",E427*F427+G427)</f>
        <v/>
      </c>
    </row>
    <row r="428" spans="9:9" x14ac:dyDescent="0.2">
      <c r="I428" s="6" t="str">
        <f>IF(A428="","",E428*F428+G428)</f>
        <v/>
      </c>
    </row>
    <row r="429" spans="9:9" x14ac:dyDescent="0.2">
      <c r="I429" s="6" t="str">
        <f>IF(A429="","",E429*F429+G429)</f>
        <v/>
      </c>
    </row>
    <row r="430" spans="9:9" x14ac:dyDescent="0.2">
      <c r="I430" s="6" t="str">
        <f>IF(A430="","",E430*F430+G430)</f>
        <v/>
      </c>
    </row>
    <row r="431" spans="9:9" x14ac:dyDescent="0.2">
      <c r="I431" s="6" t="str">
        <f>IF(A431="","",E431*F431+G431)</f>
        <v/>
      </c>
    </row>
    <row r="432" spans="9:9" x14ac:dyDescent="0.2">
      <c r="I432" s="6" t="str">
        <f>IF(A432="","",E432*F432+G432)</f>
        <v/>
      </c>
    </row>
    <row r="433" spans="9:9" x14ac:dyDescent="0.2">
      <c r="I433" s="6" t="str">
        <f>IF(A433="","",E433*F433+G433)</f>
        <v/>
      </c>
    </row>
    <row r="434" spans="9:9" x14ac:dyDescent="0.2">
      <c r="I434" s="6" t="str">
        <f>IF(A434="","",E434*F434+G434)</f>
        <v/>
      </c>
    </row>
    <row r="435" spans="9:9" x14ac:dyDescent="0.2">
      <c r="I435" s="6" t="str">
        <f>IF(A435="","",E435*F435+G435)</f>
        <v/>
      </c>
    </row>
    <row r="436" spans="9:9" x14ac:dyDescent="0.2">
      <c r="I436" s="6" t="str">
        <f>IF(A436="","",E436*F436+G436)</f>
        <v/>
      </c>
    </row>
    <row r="437" spans="9:9" x14ac:dyDescent="0.2">
      <c r="I437" s="6" t="str">
        <f>IF(A437="","",E437*F437+G437)</f>
        <v/>
      </c>
    </row>
    <row r="438" spans="9:9" x14ac:dyDescent="0.2">
      <c r="I438" s="6" t="str">
        <f>IF(A438="","",E438*F438+G438)</f>
        <v/>
      </c>
    </row>
    <row r="439" spans="9:9" x14ac:dyDescent="0.2">
      <c r="I439" s="6" t="str">
        <f>IF(A439="","",E439*F439+G439)</f>
        <v/>
      </c>
    </row>
    <row r="440" spans="9:9" x14ac:dyDescent="0.2">
      <c r="I440" s="6" t="str">
        <f>IF(A440="","",E440*F440+G440)</f>
        <v/>
      </c>
    </row>
    <row r="441" spans="9:9" x14ac:dyDescent="0.2">
      <c r="I441" s="6" t="str">
        <f>IF(A441="","",E441*F441+G441)</f>
        <v/>
      </c>
    </row>
    <row r="442" spans="9:9" x14ac:dyDescent="0.2">
      <c r="I442" s="6" t="str">
        <f>IF(A442="","",E442*F442+G442)</f>
        <v/>
      </c>
    </row>
    <row r="443" spans="9:9" x14ac:dyDescent="0.2">
      <c r="I443" s="6" t="str">
        <f>IF(A443="","",E443*F443+G443)</f>
        <v/>
      </c>
    </row>
    <row r="444" spans="9:9" x14ac:dyDescent="0.2">
      <c r="I444" s="6" t="str">
        <f>IF(A444="","",E444*F444+G444)</f>
        <v/>
      </c>
    </row>
    <row r="445" spans="9:9" x14ac:dyDescent="0.2">
      <c r="I445" s="6" t="str">
        <f>IF(A445="","",E445*F445+G445)</f>
        <v/>
      </c>
    </row>
    <row r="446" spans="9:9" x14ac:dyDescent="0.2">
      <c r="I446" s="6" t="str">
        <f>IF(A446="","",E446*F446+G446)</f>
        <v/>
      </c>
    </row>
    <row r="447" spans="9:9" x14ac:dyDescent="0.2">
      <c r="I447" s="6" t="str">
        <f>IF(A447="","",E447*F447+G447)</f>
        <v/>
      </c>
    </row>
    <row r="448" spans="9:9" x14ac:dyDescent="0.2">
      <c r="I448" s="6" t="str">
        <f>IF(A448="","",E448*F448+G448)</f>
        <v/>
      </c>
    </row>
    <row r="449" spans="9:9" x14ac:dyDescent="0.2">
      <c r="I449" s="6" t="str">
        <f>IF(A449="","",E449*F449+G449)</f>
        <v/>
      </c>
    </row>
    <row r="450" spans="9:9" x14ac:dyDescent="0.2">
      <c r="I450" s="6" t="str">
        <f>IF(A450="","",E450*F450+G450)</f>
        <v/>
      </c>
    </row>
    <row r="451" spans="9:9" x14ac:dyDescent="0.2">
      <c r="I451" s="6" t="str">
        <f>IF(A451="","",E451*F451+G451)</f>
        <v/>
      </c>
    </row>
    <row r="452" spans="9:9" x14ac:dyDescent="0.2">
      <c r="I452" s="6" t="str">
        <f>IF(A452="","",E452*F452+G452)</f>
        <v/>
      </c>
    </row>
    <row r="453" spans="9:9" x14ac:dyDescent="0.2">
      <c r="I453" s="6" t="str">
        <f>IF(A453="","",E453*F453+G453)</f>
        <v/>
      </c>
    </row>
    <row r="454" spans="9:9" x14ac:dyDescent="0.2">
      <c r="I454" s="6" t="str">
        <f>IF(A454="","",E454*F454+G454)</f>
        <v/>
      </c>
    </row>
    <row r="455" spans="9:9" x14ac:dyDescent="0.2">
      <c r="I455" s="6" t="str">
        <f>IF(A455="","",E455*F455+G455)</f>
        <v/>
      </c>
    </row>
    <row r="456" spans="9:9" x14ac:dyDescent="0.2">
      <c r="I456" s="6" t="str">
        <f>IF(A456="","",E456*F456+G456)</f>
        <v/>
      </c>
    </row>
    <row r="457" spans="9:9" x14ac:dyDescent="0.2">
      <c r="I457" s="6" t="str">
        <f>IF(A457="","",E457*F457+G457)</f>
        <v/>
      </c>
    </row>
    <row r="458" spans="9:9" x14ac:dyDescent="0.2">
      <c r="I458" s="6" t="str">
        <f>IF(A458="","",E458*F458+G458)</f>
        <v/>
      </c>
    </row>
    <row r="459" spans="9:9" x14ac:dyDescent="0.2">
      <c r="I459" s="6" t="str">
        <f>IF(A459="","",E459*F459+G459)</f>
        <v/>
      </c>
    </row>
    <row r="460" spans="9:9" x14ac:dyDescent="0.2">
      <c r="I460" s="6" t="str">
        <f>IF(A460="","",E460*F460+G460)</f>
        <v/>
      </c>
    </row>
    <row r="461" spans="9:9" x14ac:dyDescent="0.2">
      <c r="I461" s="6" t="str">
        <f>IF(A461="","",E461*F461+G461)</f>
        <v/>
      </c>
    </row>
    <row r="462" spans="9:9" x14ac:dyDescent="0.2">
      <c r="I462" s="6" t="str">
        <f>IF(A462="","",E462*F462+G462)</f>
        <v/>
      </c>
    </row>
    <row r="463" spans="9:9" x14ac:dyDescent="0.2">
      <c r="I463" s="6" t="str">
        <f>IF(A463="","",E463*F463+G463)</f>
        <v/>
      </c>
    </row>
    <row r="464" spans="9:9" x14ac:dyDescent="0.2">
      <c r="I464" s="6" t="str">
        <f>IF(A464="","",E464*F464+G464)</f>
        <v/>
      </c>
    </row>
    <row r="465" spans="9:9" x14ac:dyDescent="0.2">
      <c r="I465" s="6" t="str">
        <f>IF(A465="","",E465*F465+G465)</f>
        <v/>
      </c>
    </row>
    <row r="466" spans="9:9" x14ac:dyDescent="0.2">
      <c r="I466" s="6" t="str">
        <f>IF(A466="","",E466*F466+G466)</f>
        <v/>
      </c>
    </row>
    <row r="467" spans="9:9" x14ac:dyDescent="0.2">
      <c r="I467" s="6" t="str">
        <f>IF(A467="","",E467*F467+G467)</f>
        <v/>
      </c>
    </row>
    <row r="468" spans="9:9" x14ac:dyDescent="0.2">
      <c r="I468" s="6" t="str">
        <f>IF(A468="","",E468*F468+G468)</f>
        <v/>
      </c>
    </row>
    <row r="469" spans="9:9" x14ac:dyDescent="0.2">
      <c r="I469" s="6" t="str">
        <f>IF(A469="","",E469*F469+G469)</f>
        <v/>
      </c>
    </row>
    <row r="470" spans="9:9" x14ac:dyDescent="0.2">
      <c r="I470" s="6" t="str">
        <f>IF(A470="","",E470*F470+G470)</f>
        <v/>
      </c>
    </row>
    <row r="471" spans="9:9" x14ac:dyDescent="0.2">
      <c r="I471" s="6" t="str">
        <f>IF(A471="","",E471*F471+G471)</f>
        <v/>
      </c>
    </row>
    <row r="472" spans="9:9" x14ac:dyDescent="0.2">
      <c r="I472" s="6" t="str">
        <f>IF(A472="","",E472*F472+G472)</f>
        <v/>
      </c>
    </row>
    <row r="473" spans="9:9" x14ac:dyDescent="0.2">
      <c r="I473" s="6" t="str">
        <f>IF(A473="","",E473*F473+G473)</f>
        <v/>
      </c>
    </row>
    <row r="474" spans="9:9" x14ac:dyDescent="0.2">
      <c r="I474" s="6" t="str">
        <f>IF(A474="","",E474*F474+G474)</f>
        <v/>
      </c>
    </row>
    <row r="475" spans="9:9" x14ac:dyDescent="0.2">
      <c r="I475" s="6" t="str">
        <f>IF(A475="","",E475*F475+G475)</f>
        <v/>
      </c>
    </row>
    <row r="476" spans="9:9" x14ac:dyDescent="0.2">
      <c r="I476" s="6" t="str">
        <f>IF(A476="","",E476*F476+G476)</f>
        <v/>
      </c>
    </row>
    <row r="477" spans="9:9" x14ac:dyDescent="0.2">
      <c r="I477" s="6" t="str">
        <f>IF(A477="","",E477*F477+G477)</f>
        <v/>
      </c>
    </row>
    <row r="478" spans="9:9" x14ac:dyDescent="0.2">
      <c r="I478" s="6" t="str">
        <f>IF(A478="","",E478*F478+G478)</f>
        <v/>
      </c>
    </row>
    <row r="479" spans="9:9" x14ac:dyDescent="0.2">
      <c r="I479" s="6" t="str">
        <f>IF(A479="","",E479*F479+G479)</f>
        <v/>
      </c>
    </row>
    <row r="480" spans="9:9" x14ac:dyDescent="0.2">
      <c r="I480" s="6" t="str">
        <f>IF(A480="","",E480*F480+G480)</f>
        <v/>
      </c>
    </row>
    <row r="481" spans="9:9" x14ac:dyDescent="0.2">
      <c r="I481" s="6" t="str">
        <f>IF(A481="","",E481*F481+G481)</f>
        <v/>
      </c>
    </row>
    <row r="482" spans="9:9" x14ac:dyDescent="0.2">
      <c r="I482" s="6" t="str">
        <f>IF(A482="","",E482*F482+G482)</f>
        <v/>
      </c>
    </row>
    <row r="483" spans="9:9" x14ac:dyDescent="0.2">
      <c r="I483" s="6" t="str">
        <f>IF(A483="","",E483*F483+G483)</f>
        <v/>
      </c>
    </row>
    <row r="484" spans="9:9" x14ac:dyDescent="0.2">
      <c r="I484" s="6" t="str">
        <f>IF(A484="","",E484*F484+G484)</f>
        <v/>
      </c>
    </row>
    <row r="485" spans="9:9" x14ac:dyDescent="0.2">
      <c r="I485" s="6" t="str">
        <f>IF(A485="","",E485*F485+G485)</f>
        <v/>
      </c>
    </row>
    <row r="486" spans="9:9" x14ac:dyDescent="0.2">
      <c r="I486" s="6" t="str">
        <f>IF(A486="","",E486*F486+G486)</f>
        <v/>
      </c>
    </row>
    <row r="487" spans="9:9" x14ac:dyDescent="0.2">
      <c r="I487" s="6" t="str">
        <f>IF(A487="","",E487*F487+G487)</f>
        <v/>
      </c>
    </row>
    <row r="488" spans="9:9" x14ac:dyDescent="0.2">
      <c r="I488" s="6" t="str">
        <f>IF(A488="","",E488*F488+G488)</f>
        <v/>
      </c>
    </row>
    <row r="489" spans="9:9" x14ac:dyDescent="0.2">
      <c r="I489" s="6" t="str">
        <f>IF(A489="","",E489*F489+G489)</f>
        <v/>
      </c>
    </row>
    <row r="490" spans="9:9" x14ac:dyDescent="0.2">
      <c r="I490" s="6" t="str">
        <f>IF(A490="","",E490*F490+G490)</f>
        <v/>
      </c>
    </row>
    <row r="491" spans="9:9" x14ac:dyDescent="0.2">
      <c r="I491" s="6" t="str">
        <f>IF(A491="","",E491*F491+G491)</f>
        <v/>
      </c>
    </row>
    <row r="492" spans="9:9" x14ac:dyDescent="0.2">
      <c r="I492" s="6" t="str">
        <f>IF(A492="","",E492*F492+G492)</f>
        <v/>
      </c>
    </row>
    <row r="493" spans="9:9" x14ac:dyDescent="0.2">
      <c r="I493" s="6" t="str">
        <f>IF(A493="","",E493*F493+G493)</f>
        <v/>
      </c>
    </row>
    <row r="494" spans="9:9" x14ac:dyDescent="0.2">
      <c r="I494" s="6" t="str">
        <f>IF(A494="","",E494*F494+G494)</f>
        <v/>
      </c>
    </row>
    <row r="495" spans="9:9" x14ac:dyDescent="0.2">
      <c r="I495" s="6" t="str">
        <f>IF(A495="","",E495*F495+G495)</f>
        <v/>
      </c>
    </row>
    <row r="496" spans="9:9" x14ac:dyDescent="0.2">
      <c r="I496" s="6" t="str">
        <f>IF(A496="","",E496*F496+G496)</f>
        <v/>
      </c>
    </row>
    <row r="497" spans="9:9" x14ac:dyDescent="0.2">
      <c r="I497" s="6" t="str">
        <f>IF(A497="","",E497*F497+G497)</f>
        <v/>
      </c>
    </row>
    <row r="498" spans="9:9" x14ac:dyDescent="0.2">
      <c r="I498" s="6" t="str">
        <f>IF(A498="","",E498*F498+G498)</f>
        <v/>
      </c>
    </row>
    <row r="499" spans="9:9" x14ac:dyDescent="0.2">
      <c r="I499" s="6" t="str">
        <f>IF(A499="","",E499*F499+G499)</f>
        <v/>
      </c>
    </row>
    <row r="500" spans="9:9" x14ac:dyDescent="0.2">
      <c r="I500" s="6" t="str">
        <f>IF(A500="","",E500*F500+G500)</f>
        <v/>
      </c>
    </row>
    <row r="501" spans="9:9" x14ac:dyDescent="0.2">
      <c r="I501" s="6" t="str">
        <f>IF(A501="","",E501*F501+G501)</f>
        <v/>
      </c>
    </row>
    <row r="502" spans="9:9" x14ac:dyDescent="0.2">
      <c r="I502" s="6" t="str">
        <f>IF(A502="","",E502*F502+G502)</f>
        <v/>
      </c>
    </row>
    <row r="503" spans="9:9" x14ac:dyDescent="0.2">
      <c r="I503" s="6" t="str">
        <f>IF(A503="","",E503*F503+G503)</f>
        <v/>
      </c>
    </row>
    <row r="504" spans="9:9" x14ac:dyDescent="0.2">
      <c r="I504" s="6" t="str">
        <f>IF(A504="","",E504*F504+G504)</f>
        <v/>
      </c>
    </row>
    <row r="505" spans="9:9" x14ac:dyDescent="0.2">
      <c r="I505" s="6" t="str">
        <f>IF(A505="","",E505*F505+G505)</f>
        <v/>
      </c>
    </row>
    <row r="506" spans="9:9" x14ac:dyDescent="0.2">
      <c r="I506" s="6" t="str">
        <f>IF(A506="","",E506*F506+G506)</f>
        <v/>
      </c>
    </row>
    <row r="507" spans="9:9" x14ac:dyDescent="0.2">
      <c r="I507" s="6" t="str">
        <f>IF(A507="","",E507*F507+G507)</f>
        <v/>
      </c>
    </row>
    <row r="508" spans="9:9" x14ac:dyDescent="0.2">
      <c r="I508" s="6" t="str">
        <f>IF(A508="","",E508*F508+G508)</f>
        <v/>
      </c>
    </row>
    <row r="509" spans="9:9" x14ac:dyDescent="0.2">
      <c r="I509" s="6" t="str">
        <f>IF(A509="","",E509*F509+G509)</f>
        <v/>
      </c>
    </row>
    <row r="510" spans="9:9" x14ac:dyDescent="0.2">
      <c r="I510" s="6" t="str">
        <f>IF(A510="","",E510*F510+G510)</f>
        <v/>
      </c>
    </row>
    <row r="511" spans="9:9" x14ac:dyDescent="0.2">
      <c r="I511" s="6" t="str">
        <f>IF(A511="","",E511*F511+G511)</f>
        <v/>
      </c>
    </row>
    <row r="512" spans="9:9" x14ac:dyDescent="0.2">
      <c r="I512" s="6" t="str">
        <f>IF(A512="","",E512*F512+G512)</f>
        <v/>
      </c>
    </row>
    <row r="513" spans="9:9" x14ac:dyDescent="0.2">
      <c r="I513" s="6" t="str">
        <f>IF(A513="","",E513*F513+G513)</f>
        <v/>
      </c>
    </row>
    <row r="514" spans="9:9" x14ac:dyDescent="0.2">
      <c r="I514" s="6" t="str">
        <f>IF(A514="","",E514*F514+G514)</f>
        <v/>
      </c>
    </row>
    <row r="515" spans="9:9" x14ac:dyDescent="0.2">
      <c r="I515" s="6" t="str">
        <f>IF(A515="","",E515*F515+G515)</f>
        <v/>
      </c>
    </row>
    <row r="516" spans="9:9" x14ac:dyDescent="0.2">
      <c r="I516" s="6" t="str">
        <f>IF(A516="","",E516*F516+G516)</f>
        <v/>
      </c>
    </row>
    <row r="517" spans="9:9" x14ac:dyDescent="0.2">
      <c r="I517" s="6" t="str">
        <f>IF(A517="","",E517*F517+G517)</f>
        <v/>
      </c>
    </row>
    <row r="518" spans="9:9" x14ac:dyDescent="0.2">
      <c r="I518" s="6" t="str">
        <f>IF(A518="","",E518*F518+G518)</f>
        <v/>
      </c>
    </row>
    <row r="519" spans="9:9" x14ac:dyDescent="0.2">
      <c r="I519" s="6" t="str">
        <f>IF(A519="","",E519*F519+G519)</f>
        <v/>
      </c>
    </row>
    <row r="520" spans="9:9" x14ac:dyDescent="0.2">
      <c r="I520" s="6" t="str">
        <f>IF(A520="","",E520*F520+G520)</f>
        <v/>
      </c>
    </row>
    <row r="521" spans="9:9" x14ac:dyDescent="0.2">
      <c r="I521" s="6" t="str">
        <f>IF(A521="","",E521*F521+G521)</f>
        <v/>
      </c>
    </row>
    <row r="522" spans="9:9" x14ac:dyDescent="0.2">
      <c r="I522" s="6" t="str">
        <f>IF(A522="","",E522*F522+G522)</f>
        <v/>
      </c>
    </row>
    <row r="523" spans="9:9" x14ac:dyDescent="0.2">
      <c r="I523" s="6" t="str">
        <f>IF(A523="","",E523*F523+G523)</f>
        <v/>
      </c>
    </row>
    <row r="524" spans="9:9" x14ac:dyDescent="0.2">
      <c r="I524" s="6" t="str">
        <f>IF(A524="","",E524*F524+G524)</f>
        <v/>
      </c>
    </row>
    <row r="525" spans="9:9" x14ac:dyDescent="0.2">
      <c r="I525" s="6" t="str">
        <f>IF(A525="","",E525*F525+G525)</f>
        <v/>
      </c>
    </row>
    <row r="526" spans="9:9" x14ac:dyDescent="0.2">
      <c r="I526" s="6" t="str">
        <f>IF(A526="","",E526*F526+G526)</f>
        <v/>
      </c>
    </row>
    <row r="527" spans="9:9" x14ac:dyDescent="0.2">
      <c r="I527" s="6" t="str">
        <f>IF(A527="","",E527*F527+G527)</f>
        <v/>
      </c>
    </row>
    <row r="528" spans="9:9" x14ac:dyDescent="0.2">
      <c r="I528" s="6" t="str">
        <f>IF(A528="","",E528*F528+G528)</f>
        <v/>
      </c>
    </row>
    <row r="529" spans="9:9" x14ac:dyDescent="0.2">
      <c r="I529" s="6" t="str">
        <f>IF(A529="","",E529*F529+G529)</f>
        <v/>
      </c>
    </row>
    <row r="530" spans="9:9" x14ac:dyDescent="0.2">
      <c r="I530" s="6" t="str">
        <f>IF(A530="","",E530*F530+G530)</f>
        <v/>
      </c>
    </row>
    <row r="531" spans="9:9" x14ac:dyDescent="0.2">
      <c r="I531" s="6" t="str">
        <f>IF(A531="","",E531*F531+G531)</f>
        <v/>
      </c>
    </row>
    <row r="532" spans="9:9" x14ac:dyDescent="0.2">
      <c r="I532" s="6" t="str">
        <f>IF(A532="","",E532*F532+G532)</f>
        <v/>
      </c>
    </row>
    <row r="533" spans="9:9" x14ac:dyDescent="0.2">
      <c r="I533" s="6" t="str">
        <f>IF(A533="","",E533*F533+G533)</f>
        <v/>
      </c>
    </row>
    <row r="534" spans="9:9" x14ac:dyDescent="0.2">
      <c r="I534" s="6" t="str">
        <f>IF(A534="","",E534*F534+G534)</f>
        <v/>
      </c>
    </row>
    <row r="535" spans="9:9" x14ac:dyDescent="0.2">
      <c r="I535" s="6" t="str">
        <f>IF(A535="","",E535*F535+G535)</f>
        <v/>
      </c>
    </row>
    <row r="536" spans="9:9" x14ac:dyDescent="0.2">
      <c r="I536" s="6" t="str">
        <f>IF(A536="","",E536*F536+G536)</f>
        <v/>
      </c>
    </row>
    <row r="537" spans="9:9" x14ac:dyDescent="0.2">
      <c r="I537" s="6" t="str">
        <f>IF(A537="","",E537*F537+G537)</f>
        <v/>
      </c>
    </row>
    <row r="538" spans="9:9" x14ac:dyDescent="0.2">
      <c r="I538" s="6" t="str">
        <f>IF(A538="","",E538*F538+G538)</f>
        <v/>
      </c>
    </row>
    <row r="539" spans="9:9" x14ac:dyDescent="0.2">
      <c r="I539" s="6" t="str">
        <f>IF(A539="","",E539*F539+G539)</f>
        <v/>
      </c>
    </row>
    <row r="540" spans="9:9" x14ac:dyDescent="0.2">
      <c r="I540" s="6" t="str">
        <f>IF(A540="","",E540*F540+G540)</f>
        <v/>
      </c>
    </row>
    <row r="541" spans="9:9" x14ac:dyDescent="0.2">
      <c r="I541" s="6" t="str">
        <f>IF(A541="","",E541*F541+G541)</f>
        <v/>
      </c>
    </row>
    <row r="542" spans="9:9" x14ac:dyDescent="0.2">
      <c r="I542" s="6" t="str">
        <f>IF(A542="","",E542*F542+G542)</f>
        <v/>
      </c>
    </row>
    <row r="543" spans="9:9" x14ac:dyDescent="0.2">
      <c r="I543" s="6" t="str">
        <f>IF(A543="","",E543*F543+G543)</f>
        <v/>
      </c>
    </row>
    <row r="544" spans="9:9" x14ac:dyDescent="0.2">
      <c r="I544" s="6" t="str">
        <f>IF(A544="","",E544*F544+G544)</f>
        <v/>
      </c>
    </row>
    <row r="545" spans="9:9" x14ac:dyDescent="0.2">
      <c r="I545" s="6" t="str">
        <f>IF(A545="","",E545*F545+G545)</f>
        <v/>
      </c>
    </row>
    <row r="546" spans="9:9" x14ac:dyDescent="0.2">
      <c r="I546" s="6" t="str">
        <f>IF(A546="","",E546*F546+G546)</f>
        <v/>
      </c>
    </row>
    <row r="547" spans="9:9" x14ac:dyDescent="0.2">
      <c r="I547" s="6" t="str">
        <f>IF(A547="","",E547*F547+G547)</f>
        <v/>
      </c>
    </row>
    <row r="548" spans="9:9" x14ac:dyDescent="0.2">
      <c r="I548" s="6" t="str">
        <f>IF(A548="","",E548*F548+G548)</f>
        <v/>
      </c>
    </row>
    <row r="549" spans="9:9" x14ac:dyDescent="0.2">
      <c r="I549" s="6" t="str">
        <f>IF(A549="","",E549*F549+G549)</f>
        <v/>
      </c>
    </row>
    <row r="550" spans="9:9" x14ac:dyDescent="0.2">
      <c r="I550" s="6" t="str">
        <f>IF(A550="","",E550*F550+G550)</f>
        <v/>
      </c>
    </row>
    <row r="551" spans="9:9" x14ac:dyDescent="0.2">
      <c r="I551" s="6" t="str">
        <f>IF(A551="","",E551*F551+G551)</f>
        <v/>
      </c>
    </row>
    <row r="552" spans="9:9" x14ac:dyDescent="0.2">
      <c r="I552" s="6" t="str">
        <f>IF(A552="","",E552*F552+G552)</f>
        <v/>
      </c>
    </row>
    <row r="553" spans="9:9" x14ac:dyDescent="0.2">
      <c r="I553" s="6" t="str">
        <f>IF(A553="","",E553*F553+G553)</f>
        <v/>
      </c>
    </row>
    <row r="554" spans="9:9" x14ac:dyDescent="0.2">
      <c r="I554" s="6" t="str">
        <f>IF(A554="","",E554*F554+G554)</f>
        <v/>
      </c>
    </row>
    <row r="555" spans="9:9" x14ac:dyDescent="0.2">
      <c r="I555" s="6" t="str">
        <f>IF(A555="","",E555*F555+G555)</f>
        <v/>
      </c>
    </row>
    <row r="556" spans="9:9" x14ac:dyDescent="0.2">
      <c r="I556" s="6" t="str">
        <f>IF(A556="","",E556*F556+G556)</f>
        <v/>
      </c>
    </row>
    <row r="557" spans="9:9" x14ac:dyDescent="0.2">
      <c r="I557" s="6" t="str">
        <f>IF(A557="","",E557*F557+G557)</f>
        <v/>
      </c>
    </row>
    <row r="558" spans="9:9" x14ac:dyDescent="0.2">
      <c r="I558" s="6" t="str">
        <f>IF(A558="","",E558*F558+G558)</f>
        <v/>
      </c>
    </row>
    <row r="559" spans="9:9" x14ac:dyDescent="0.2">
      <c r="I559" s="6" t="str">
        <f>IF(A559="","",E559*F559+G559)</f>
        <v/>
      </c>
    </row>
    <row r="560" spans="9:9" x14ac:dyDescent="0.2">
      <c r="I560" s="6" t="str">
        <f>IF(A560="","",E560*F560+G560)</f>
        <v/>
      </c>
    </row>
    <row r="561" spans="9:9" x14ac:dyDescent="0.2">
      <c r="I561" s="6" t="str">
        <f>IF(A561="","",E561*F561+G561)</f>
        <v/>
      </c>
    </row>
    <row r="562" spans="9:9" x14ac:dyDescent="0.2">
      <c r="I562" s="6" t="str">
        <f>IF(A562="","",E562*F562+G562)</f>
        <v/>
      </c>
    </row>
    <row r="563" spans="9:9" x14ac:dyDescent="0.2">
      <c r="I563" s="6" t="str">
        <f>IF(A563="","",E563*F563+G563)</f>
        <v/>
      </c>
    </row>
    <row r="564" spans="9:9" x14ac:dyDescent="0.2">
      <c r="I564" s="6" t="str">
        <f>IF(A564="","",E564*F564+G564)</f>
        <v/>
      </c>
    </row>
    <row r="565" spans="9:9" x14ac:dyDescent="0.2">
      <c r="I565" s="6" t="str">
        <f>IF(A565="","",E565*F565+G565)</f>
        <v/>
      </c>
    </row>
    <row r="566" spans="9:9" x14ac:dyDescent="0.2">
      <c r="I566" s="6" t="str">
        <f>IF(A566="","",E566*F566+G566)</f>
        <v/>
      </c>
    </row>
    <row r="567" spans="9:9" x14ac:dyDescent="0.2">
      <c r="I567" s="6" t="str">
        <f>IF(A567="","",E567*F567+G567)</f>
        <v/>
      </c>
    </row>
    <row r="568" spans="9:9" x14ac:dyDescent="0.2">
      <c r="I568" s="6" t="str">
        <f>IF(A568="","",E568*F568+G568)</f>
        <v/>
      </c>
    </row>
    <row r="569" spans="9:9" x14ac:dyDescent="0.2">
      <c r="I569" s="6" t="str">
        <f>IF(A569="","",E569*F569+G569)</f>
        <v/>
      </c>
    </row>
    <row r="570" spans="9:9" x14ac:dyDescent="0.2">
      <c r="I570" s="6" t="str">
        <f>IF(A570="","",E570*F570+G570)</f>
        <v/>
      </c>
    </row>
    <row r="571" spans="9:9" x14ac:dyDescent="0.2">
      <c r="I571" s="6" t="str">
        <f>IF(A571="","",E571*F571+G571)</f>
        <v/>
      </c>
    </row>
    <row r="572" spans="9:9" x14ac:dyDescent="0.2">
      <c r="I572" s="6" t="str">
        <f>IF(A572="","",E572*F572+G572)</f>
        <v/>
      </c>
    </row>
    <row r="573" spans="9:9" x14ac:dyDescent="0.2">
      <c r="I573" s="6" t="str">
        <f>IF(A573="","",E573*F573+G573)</f>
        <v/>
      </c>
    </row>
    <row r="574" spans="9:9" x14ac:dyDescent="0.2">
      <c r="I574" s="6" t="str">
        <f>IF(A574="","",E574*F574+G574)</f>
        <v/>
      </c>
    </row>
    <row r="575" spans="9:9" x14ac:dyDescent="0.2">
      <c r="I575" s="6" t="str">
        <f>IF(A575="","",E575*F575+G575)</f>
        <v/>
      </c>
    </row>
    <row r="576" spans="9:9" x14ac:dyDescent="0.2">
      <c r="I576" s="6" t="str">
        <f>IF(A576="","",E576*F576+G576)</f>
        <v/>
      </c>
    </row>
    <row r="577" spans="9:9" x14ac:dyDescent="0.2">
      <c r="I577" s="6" t="str">
        <f>IF(A577="","",E577*F577+G577)</f>
        <v/>
      </c>
    </row>
    <row r="578" spans="9:9" x14ac:dyDescent="0.2">
      <c r="I578" s="6" t="str">
        <f>IF(A578="","",E578*F578+G578)</f>
        <v/>
      </c>
    </row>
    <row r="579" spans="9:9" x14ac:dyDescent="0.2">
      <c r="I579" s="6" t="str">
        <f>IF(A579="","",E579*F579+G579)</f>
        <v/>
      </c>
    </row>
    <row r="580" spans="9:9" x14ac:dyDescent="0.2">
      <c r="I580" s="6" t="str">
        <f>IF(A580="","",E580*F580+G580)</f>
        <v/>
      </c>
    </row>
    <row r="581" spans="9:9" x14ac:dyDescent="0.2">
      <c r="I581" s="6" t="str">
        <f>IF(A581="","",E581*F581+G581)</f>
        <v/>
      </c>
    </row>
    <row r="582" spans="9:9" x14ac:dyDescent="0.2">
      <c r="I582" s="6" t="str">
        <f>IF(A582="","",E582*F582+G582)</f>
        <v/>
      </c>
    </row>
    <row r="583" spans="9:9" x14ac:dyDescent="0.2">
      <c r="I583" s="6" t="str">
        <f>IF(A583="","",E583*F583+G583)</f>
        <v/>
      </c>
    </row>
    <row r="584" spans="9:9" x14ac:dyDescent="0.2">
      <c r="I584" s="6" t="str">
        <f>IF(A584="","",E584*F584+G584)</f>
        <v/>
      </c>
    </row>
    <row r="585" spans="9:9" x14ac:dyDescent="0.2">
      <c r="I585" s="6" t="str">
        <f>IF(A585="","",E585*F585+G585)</f>
        <v/>
      </c>
    </row>
    <row r="586" spans="9:9" x14ac:dyDescent="0.2">
      <c r="I586" s="6" t="str">
        <f>IF(A586="","",E586*F586+G586)</f>
        <v/>
      </c>
    </row>
    <row r="587" spans="9:9" x14ac:dyDescent="0.2">
      <c r="I587" s="6" t="str">
        <f>IF(A587="","",E587*F587+G587)</f>
        <v/>
      </c>
    </row>
    <row r="588" spans="9:9" x14ac:dyDescent="0.2">
      <c r="I588" s="6" t="str">
        <f>IF(A588="","",E588*F588+G588)</f>
        <v/>
      </c>
    </row>
    <row r="589" spans="9:9" x14ac:dyDescent="0.2">
      <c r="I589" s="6" t="str">
        <f>IF(A589="","",E589*F589+G589)</f>
        <v/>
      </c>
    </row>
    <row r="590" spans="9:9" x14ac:dyDescent="0.2">
      <c r="I590" s="6" t="str">
        <f>IF(A590="","",E590*F590+G590)</f>
        <v/>
      </c>
    </row>
    <row r="591" spans="9:9" x14ac:dyDescent="0.2">
      <c r="I591" s="6" t="str">
        <f>IF(A591="","",E591*F591+G591)</f>
        <v/>
      </c>
    </row>
    <row r="592" spans="9:9" x14ac:dyDescent="0.2">
      <c r="I592" s="6" t="str">
        <f>IF(A592="","",E592*F592+G592)</f>
        <v/>
      </c>
    </row>
    <row r="593" spans="9:9" x14ac:dyDescent="0.2">
      <c r="I593" s="6" t="str">
        <f>IF(A593="","",E593*F593+G593)</f>
        <v/>
      </c>
    </row>
    <row r="594" spans="9:9" x14ac:dyDescent="0.2">
      <c r="I594" s="6" t="str">
        <f>IF(A594="","",E594*F594+G594)</f>
        <v/>
      </c>
    </row>
    <row r="595" spans="9:9" x14ac:dyDescent="0.2">
      <c r="I595" s="6" t="str">
        <f>IF(A595="","",E595*F595+G595)</f>
        <v/>
      </c>
    </row>
    <row r="596" spans="9:9" x14ac:dyDescent="0.2">
      <c r="I596" s="6" t="str">
        <f>IF(A596="","",E596*F596+G596)</f>
        <v/>
      </c>
    </row>
    <row r="597" spans="9:9" x14ac:dyDescent="0.2">
      <c r="I597" s="6" t="str">
        <f>IF(A597="","",E597*F597+G597)</f>
        <v/>
      </c>
    </row>
    <row r="598" spans="9:9" x14ac:dyDescent="0.2">
      <c r="I598" s="6" t="str">
        <f>IF(A598="","",E598*F598+G598)</f>
        <v/>
      </c>
    </row>
    <row r="599" spans="9:9" x14ac:dyDescent="0.2">
      <c r="I599" s="6" t="str">
        <f>IF(A599="","",E599*F599+G599)</f>
        <v/>
      </c>
    </row>
    <row r="600" spans="9:9" x14ac:dyDescent="0.2">
      <c r="I600" s="6" t="str">
        <f>IF(A600="","",E600*F600+G600)</f>
        <v/>
      </c>
    </row>
    <row r="601" spans="9:9" x14ac:dyDescent="0.2">
      <c r="I601" s="6" t="str">
        <f>IF(A601="","",E601*F601+G601)</f>
        <v/>
      </c>
    </row>
    <row r="602" spans="9:9" x14ac:dyDescent="0.2">
      <c r="I602" s="6" t="str">
        <f>IF(A602="","",E602*F602+G602)</f>
        <v/>
      </c>
    </row>
    <row r="603" spans="9:9" x14ac:dyDescent="0.2">
      <c r="I603" s="6" t="str">
        <f>IF(A603="","",E603*F603+G603)</f>
        <v/>
      </c>
    </row>
    <row r="604" spans="9:9" x14ac:dyDescent="0.2">
      <c r="I604" s="6" t="str">
        <f>IF(A604="","",E604*F604+G604)</f>
        <v/>
      </c>
    </row>
    <row r="605" spans="9:9" x14ac:dyDescent="0.2">
      <c r="I605" s="6" t="str">
        <f>IF(A605="","",E605*F605+G605)</f>
        <v/>
      </c>
    </row>
    <row r="606" spans="9:9" x14ac:dyDescent="0.2">
      <c r="I606" s="6" t="str">
        <f>IF(A606="","",E606*F606+G606)</f>
        <v/>
      </c>
    </row>
    <row r="607" spans="9:9" x14ac:dyDescent="0.2">
      <c r="I607" s="6" t="str">
        <f>IF(A607="","",E607*F607+G607)</f>
        <v/>
      </c>
    </row>
    <row r="608" spans="9:9" x14ac:dyDescent="0.2">
      <c r="I608" s="6" t="str">
        <f>IF(A608="","",E608*F608+G608)</f>
        <v/>
      </c>
    </row>
    <row r="609" spans="9:9" x14ac:dyDescent="0.2">
      <c r="I609" s="6" t="str">
        <f>IF(A609="","",E609*F609+G609)</f>
        <v/>
      </c>
    </row>
    <row r="610" spans="9:9" x14ac:dyDescent="0.2">
      <c r="I610" s="6" t="str">
        <f>IF(A610="","",E610*F610+G610)</f>
        <v/>
      </c>
    </row>
    <row r="611" spans="9:9" x14ac:dyDescent="0.2">
      <c r="I611" s="6" t="str">
        <f>IF(A611="","",E611*F611+G611)</f>
        <v/>
      </c>
    </row>
    <row r="612" spans="9:9" x14ac:dyDescent="0.2">
      <c r="I612" s="6" t="str">
        <f>IF(A612="","",E612*F612+G612)</f>
        <v/>
      </c>
    </row>
    <row r="613" spans="9:9" x14ac:dyDescent="0.2">
      <c r="I613" s="6" t="str">
        <f>IF(A613="","",E613*F613+G613)</f>
        <v/>
      </c>
    </row>
    <row r="614" spans="9:9" x14ac:dyDescent="0.2">
      <c r="I614" s="6" t="str">
        <f>IF(A614="","",E614*F614+G614)</f>
        <v/>
      </c>
    </row>
    <row r="615" spans="9:9" x14ac:dyDescent="0.2">
      <c r="I615" s="6" t="str">
        <f>IF(A615="","",E615*F615+G615)</f>
        <v/>
      </c>
    </row>
    <row r="616" spans="9:9" x14ac:dyDescent="0.2">
      <c r="I616" s="6" t="str">
        <f>IF(A616="","",E616*F616+G616)</f>
        <v/>
      </c>
    </row>
    <row r="617" spans="9:9" x14ac:dyDescent="0.2">
      <c r="I617" s="6" t="str">
        <f>IF(A617="","",E617*F617+G617)</f>
        <v/>
      </c>
    </row>
    <row r="618" spans="9:9" x14ac:dyDescent="0.2">
      <c r="I618" s="6" t="str">
        <f>IF(A618="","",E618*F618+G618)</f>
        <v/>
      </c>
    </row>
    <row r="619" spans="9:9" x14ac:dyDescent="0.2">
      <c r="I619" s="6" t="str">
        <f>IF(A619="","",E619*F619+G619)</f>
        <v/>
      </c>
    </row>
    <row r="620" spans="9:9" x14ac:dyDescent="0.2">
      <c r="I620" s="6" t="str">
        <f>IF(A620="","",E620*F620+G620)</f>
        <v/>
      </c>
    </row>
    <row r="621" spans="9:9" x14ac:dyDescent="0.2">
      <c r="I621" s="6" t="str">
        <f>IF(A621="","",E621*F621+G621)</f>
        <v/>
      </c>
    </row>
    <row r="622" spans="9:9" x14ac:dyDescent="0.2">
      <c r="I622" s="6" t="str">
        <f>IF(A622="","",E622*F622+G622)</f>
        <v/>
      </c>
    </row>
    <row r="623" spans="9:9" x14ac:dyDescent="0.2">
      <c r="I623" s="6" t="str">
        <f>IF(A623="","",E623*F623+G623)</f>
        <v/>
      </c>
    </row>
    <row r="624" spans="9:9" x14ac:dyDescent="0.2">
      <c r="I624" s="6" t="str">
        <f>IF(A624="","",E624*F624+G624)</f>
        <v/>
      </c>
    </row>
    <row r="625" spans="9:9" x14ac:dyDescent="0.2">
      <c r="I625" s="6" t="str">
        <f>IF(A625="","",E625*F625+G625)</f>
        <v/>
      </c>
    </row>
    <row r="626" spans="9:9" x14ac:dyDescent="0.2">
      <c r="I626" s="6" t="str">
        <f>IF(A626="","",E626*F626+G626)</f>
        <v/>
      </c>
    </row>
    <row r="627" spans="9:9" x14ac:dyDescent="0.2">
      <c r="I627" s="6" t="str">
        <f>IF(A627="","",E627*F627+G627)</f>
        <v/>
      </c>
    </row>
    <row r="628" spans="9:9" x14ac:dyDescent="0.2">
      <c r="I628" s="6" t="str">
        <f>IF(A628="","",E628*F628+G628)</f>
        <v/>
      </c>
    </row>
    <row r="629" spans="9:9" x14ac:dyDescent="0.2">
      <c r="I629" s="6" t="str">
        <f>IF(A629="","",E629*F629+G629)</f>
        <v/>
      </c>
    </row>
    <row r="630" spans="9:9" x14ac:dyDescent="0.2">
      <c r="I630" s="6" t="str">
        <f>IF(A630="","",E630*F630+G630)</f>
        <v/>
      </c>
    </row>
    <row r="631" spans="9:9" x14ac:dyDescent="0.2">
      <c r="I631" s="6" t="str">
        <f>IF(A631="","",E631*F631+G631)</f>
        <v/>
      </c>
    </row>
    <row r="632" spans="9:9" x14ac:dyDescent="0.2">
      <c r="I632" s="6" t="str">
        <f>IF(A632="","",E632*F632+G632)</f>
        <v/>
      </c>
    </row>
    <row r="633" spans="9:9" x14ac:dyDescent="0.2">
      <c r="I633" s="6" t="str">
        <f>IF(A633="","",E633*F633+G633)</f>
        <v/>
      </c>
    </row>
    <row r="634" spans="9:9" x14ac:dyDescent="0.2">
      <c r="I634" s="6" t="str">
        <f>IF(A634="","",E634*F634+G634)</f>
        <v/>
      </c>
    </row>
    <row r="635" spans="9:9" x14ac:dyDescent="0.2">
      <c r="I635" s="6" t="str">
        <f>IF(A635="","",E635*F635+G635)</f>
        <v/>
      </c>
    </row>
    <row r="636" spans="9:9" x14ac:dyDescent="0.2">
      <c r="I636" s="6" t="str">
        <f>IF(A636="","",E636*F636+G636)</f>
        <v/>
      </c>
    </row>
    <row r="637" spans="9:9" x14ac:dyDescent="0.2">
      <c r="I637" s="6" t="str">
        <f>IF(A637="","",E637*F637+G637)</f>
        <v/>
      </c>
    </row>
    <row r="638" spans="9:9" x14ac:dyDescent="0.2">
      <c r="I638" s="6" t="str">
        <f>IF(A638="","",E638*F638+G638)</f>
        <v/>
      </c>
    </row>
    <row r="639" spans="9:9" x14ac:dyDescent="0.2">
      <c r="I639" s="6" t="str">
        <f>IF(A639="","",E639*F639+G639)</f>
        <v/>
      </c>
    </row>
    <row r="640" spans="9:9" x14ac:dyDescent="0.2">
      <c r="I640" s="6" t="str">
        <f>IF(A640="","",E640*F640+G640)</f>
        <v/>
      </c>
    </row>
    <row r="641" spans="9:9" x14ac:dyDescent="0.2">
      <c r="I641" s="6" t="str">
        <f>IF(A641="","",E641*F641+G641)</f>
        <v/>
      </c>
    </row>
    <row r="642" spans="9:9" x14ac:dyDescent="0.2">
      <c r="I642" s="6" t="str">
        <f>IF(A642="","",E642*F642+G642)</f>
        <v/>
      </c>
    </row>
    <row r="643" spans="9:9" x14ac:dyDescent="0.2">
      <c r="I643" s="6" t="str">
        <f>IF(A643="","",E643*F643+G643)</f>
        <v/>
      </c>
    </row>
    <row r="644" spans="9:9" x14ac:dyDescent="0.2">
      <c r="I644" s="6" t="str">
        <f>IF(A644="","",E644*F644+G644)</f>
        <v/>
      </c>
    </row>
    <row r="645" spans="9:9" x14ac:dyDescent="0.2">
      <c r="I645" s="6" t="str">
        <f>IF(A645="","",E645*F645+G645)</f>
        <v/>
      </c>
    </row>
    <row r="646" spans="9:9" x14ac:dyDescent="0.2">
      <c r="I646" s="6" t="str">
        <f>IF(A646="","",E646*F646+G646)</f>
        <v/>
      </c>
    </row>
    <row r="647" spans="9:9" x14ac:dyDescent="0.2">
      <c r="I647" s="6" t="str">
        <f>IF(A647="","",E647*F647+G647)</f>
        <v/>
      </c>
    </row>
    <row r="648" spans="9:9" x14ac:dyDescent="0.2">
      <c r="I648" s="6" t="str">
        <f>IF(A648="","",E648*F648+G648)</f>
        <v/>
      </c>
    </row>
    <row r="649" spans="9:9" x14ac:dyDescent="0.2">
      <c r="I649" s="6" t="str">
        <f>IF(A649="","",E649*F649+G649)</f>
        <v/>
      </c>
    </row>
    <row r="650" spans="9:9" x14ac:dyDescent="0.2">
      <c r="I650" s="6" t="str">
        <f>IF(A650="","",E650*F650+G650)</f>
        <v/>
      </c>
    </row>
    <row r="651" spans="9:9" x14ac:dyDescent="0.2">
      <c r="I651" s="6" t="str">
        <f>IF(A651="","",E651*F651+G651)</f>
        <v/>
      </c>
    </row>
    <row r="652" spans="9:9" x14ac:dyDescent="0.2">
      <c r="I652" s="6" t="str">
        <f>IF(A652="","",E652*F652+G652)</f>
        <v/>
      </c>
    </row>
    <row r="653" spans="9:9" x14ac:dyDescent="0.2">
      <c r="I653" s="6" t="str">
        <f>IF(A653="","",E653*F653+G653)</f>
        <v/>
      </c>
    </row>
    <row r="654" spans="9:9" x14ac:dyDescent="0.2">
      <c r="I654" s="6" t="str">
        <f>IF(A654="","",E654*F654+G654)</f>
        <v/>
      </c>
    </row>
    <row r="655" spans="9:9" x14ac:dyDescent="0.2">
      <c r="I655" s="6" t="str">
        <f>IF(A655="","",E655*F655+G655)</f>
        <v/>
      </c>
    </row>
    <row r="656" spans="9:9" x14ac:dyDescent="0.2">
      <c r="I656" s="6" t="str">
        <f>IF(A656="","",E656*F656+G656)</f>
        <v/>
      </c>
    </row>
    <row r="657" spans="9:9" x14ac:dyDescent="0.2">
      <c r="I657" s="6" t="str">
        <f>IF(A657="","",E657*F657+G657)</f>
        <v/>
      </c>
    </row>
    <row r="658" spans="9:9" x14ac:dyDescent="0.2">
      <c r="I658" s="6" t="str">
        <f>IF(A658="","",E658*F658+G658)</f>
        <v/>
      </c>
    </row>
    <row r="659" spans="9:9" x14ac:dyDescent="0.2">
      <c r="I659" s="6" t="str">
        <f>IF(A659="","",E659*F659+G659)</f>
        <v/>
      </c>
    </row>
    <row r="660" spans="9:9" x14ac:dyDescent="0.2">
      <c r="I660" s="6" t="str">
        <f>IF(A660="","",E660*F660+G660)</f>
        <v/>
      </c>
    </row>
    <row r="661" spans="9:9" x14ac:dyDescent="0.2">
      <c r="I661" s="6" t="str">
        <f>IF(A661="","",E661*F661+G661)</f>
        <v/>
      </c>
    </row>
    <row r="662" spans="9:9" x14ac:dyDescent="0.2">
      <c r="I662" s="6" t="str">
        <f>IF(A662="","",E662*F662+G662)</f>
        <v/>
      </c>
    </row>
    <row r="663" spans="9:9" x14ac:dyDescent="0.2">
      <c r="I663" s="6" t="str">
        <f>IF(A663="","",E663*F663+G663)</f>
        <v/>
      </c>
    </row>
    <row r="664" spans="9:9" x14ac:dyDescent="0.2">
      <c r="I664" s="6" t="str">
        <f>IF(A664="","",E664*F664+G664)</f>
        <v/>
      </c>
    </row>
    <row r="665" spans="9:9" x14ac:dyDescent="0.2">
      <c r="I665" s="6" t="str">
        <f>IF(A665="","",E665*F665+G665)</f>
        <v/>
      </c>
    </row>
    <row r="666" spans="9:9" x14ac:dyDescent="0.2">
      <c r="I666" s="6" t="str">
        <f>IF(A666="","",E666*F666+G666)</f>
        <v/>
      </c>
    </row>
    <row r="667" spans="9:9" x14ac:dyDescent="0.2">
      <c r="I667" s="6" t="str">
        <f>IF(A667="","",E667*F667+G667)</f>
        <v/>
      </c>
    </row>
    <row r="668" spans="9:9" x14ac:dyDescent="0.2">
      <c r="I668" s="6" t="str">
        <f>IF(A668="","",E668*F668+G668)</f>
        <v/>
      </c>
    </row>
    <row r="669" spans="9:9" x14ac:dyDescent="0.2">
      <c r="I669" s="6" t="str">
        <f>IF(A669="","",E669*F669+G669)</f>
        <v/>
      </c>
    </row>
    <row r="670" spans="9:9" x14ac:dyDescent="0.2">
      <c r="I670" s="6" t="str">
        <f>IF(A670="","",E670*F670+G670)</f>
        <v/>
      </c>
    </row>
    <row r="671" spans="9:9" x14ac:dyDescent="0.2">
      <c r="I671" s="6" t="str">
        <f>IF(A671="","",E671*F671+G671)</f>
        <v/>
      </c>
    </row>
    <row r="672" spans="9:9" x14ac:dyDescent="0.2">
      <c r="I672" s="6" t="str">
        <f>IF(A672="","",E672*F672+G672)</f>
        <v/>
      </c>
    </row>
    <row r="673" spans="9:9" x14ac:dyDescent="0.2">
      <c r="I673" s="6" t="str">
        <f>IF(A673="","",E673*F673+G673)</f>
        <v/>
      </c>
    </row>
    <row r="674" spans="9:9" x14ac:dyDescent="0.2">
      <c r="I674" s="6" t="str">
        <f>IF(A674="","",E674*F674+G674)</f>
        <v/>
      </c>
    </row>
    <row r="675" spans="9:9" x14ac:dyDescent="0.2">
      <c r="I675" s="6" t="str">
        <f>IF(A675="","",E675*F675+G675)</f>
        <v/>
      </c>
    </row>
    <row r="676" spans="9:9" x14ac:dyDescent="0.2">
      <c r="I676" s="6" t="str">
        <f>IF(A676="","",E676*F676+G676)</f>
        <v/>
      </c>
    </row>
    <row r="677" spans="9:9" x14ac:dyDescent="0.2">
      <c r="I677" s="6" t="str">
        <f>IF(A677="","",E677*F677+G677)</f>
        <v/>
      </c>
    </row>
    <row r="678" spans="9:9" x14ac:dyDescent="0.2">
      <c r="I678" s="6" t="str">
        <f>IF(A678="","",E678*F678+G678)</f>
        <v/>
      </c>
    </row>
    <row r="679" spans="9:9" x14ac:dyDescent="0.2">
      <c r="I679" s="6" t="str">
        <f>IF(A679="","",E679*F679+G679)</f>
        <v/>
      </c>
    </row>
    <row r="680" spans="9:9" x14ac:dyDescent="0.2">
      <c r="I680" s="6" t="str">
        <f>IF(A680="","",E680*F680+G680)</f>
        <v/>
      </c>
    </row>
    <row r="681" spans="9:9" x14ac:dyDescent="0.2">
      <c r="I681" s="6" t="str">
        <f>IF(A681="","",E681*F681+G681)</f>
        <v/>
      </c>
    </row>
    <row r="682" spans="9:9" x14ac:dyDescent="0.2">
      <c r="I682" s="6" t="str">
        <f>IF(A682="","",E682*F682+G682)</f>
        <v/>
      </c>
    </row>
    <row r="683" spans="9:9" x14ac:dyDescent="0.2">
      <c r="I683" s="6" t="str">
        <f>IF(A683="","",E683*F683+G683)</f>
        <v/>
      </c>
    </row>
    <row r="684" spans="9:9" x14ac:dyDescent="0.2">
      <c r="I684" s="6" t="str">
        <f>IF(A684="","",E684*F684+G684)</f>
        <v/>
      </c>
    </row>
    <row r="685" spans="9:9" x14ac:dyDescent="0.2">
      <c r="I685" s="6" t="str">
        <f>IF(A685="","",E685*F685+G685)</f>
        <v/>
      </c>
    </row>
    <row r="686" spans="9:9" x14ac:dyDescent="0.2">
      <c r="I686" s="6" t="str">
        <f>IF(A686="","",E686*F686+G686)</f>
        <v/>
      </c>
    </row>
    <row r="687" spans="9:9" x14ac:dyDescent="0.2">
      <c r="I687" s="6" t="str">
        <f>IF(A687="","",E687*F687+G687)</f>
        <v/>
      </c>
    </row>
    <row r="688" spans="9:9" x14ac:dyDescent="0.2">
      <c r="I688" s="6" t="str">
        <f>IF(A688="","",E688*F688+G688)</f>
        <v/>
      </c>
    </row>
    <row r="689" spans="9:9" x14ac:dyDescent="0.2">
      <c r="I689" s="6" t="str">
        <f>IF(A689="","",E689*F689+G689)</f>
        <v/>
      </c>
    </row>
    <row r="690" spans="9:9" x14ac:dyDescent="0.2">
      <c r="I690" s="6" t="str">
        <f>IF(A690="","",E690*F690+G690)</f>
        <v/>
      </c>
    </row>
    <row r="691" spans="9:9" x14ac:dyDescent="0.2">
      <c r="I691" s="6" t="str">
        <f>IF(A691="","",E691*F691+G691)</f>
        <v/>
      </c>
    </row>
    <row r="692" spans="9:9" x14ac:dyDescent="0.2">
      <c r="I692" s="6" t="str">
        <f>IF(A692="","",E692*F692+G692)</f>
        <v/>
      </c>
    </row>
    <row r="693" spans="9:9" x14ac:dyDescent="0.2">
      <c r="I693" s="6" t="str">
        <f>IF(A693="","",E693*F693+G693)</f>
        <v/>
      </c>
    </row>
    <row r="694" spans="9:9" x14ac:dyDescent="0.2">
      <c r="I694" s="6" t="str">
        <f>IF(A694="","",E694*F694+G694)</f>
        <v/>
      </c>
    </row>
    <row r="695" spans="9:9" x14ac:dyDescent="0.2">
      <c r="I695" s="6" t="str">
        <f>IF(A695="","",E695*F695+G695)</f>
        <v/>
      </c>
    </row>
    <row r="696" spans="9:9" x14ac:dyDescent="0.2">
      <c r="I696" s="6" t="str">
        <f>IF(A696="","",E696*F696+G696)</f>
        <v/>
      </c>
    </row>
    <row r="697" spans="9:9" x14ac:dyDescent="0.2">
      <c r="I697" s="6" t="str">
        <f>IF(A697="","",E697*F697+G697)</f>
        <v/>
      </c>
    </row>
    <row r="698" spans="9:9" x14ac:dyDescent="0.2">
      <c r="I698" s="6" t="str">
        <f>IF(A698="","",E698*F698+G698)</f>
        <v/>
      </c>
    </row>
    <row r="699" spans="9:9" x14ac:dyDescent="0.2">
      <c r="I699" s="6" t="str">
        <f>IF(A699="","",E699*F699+G699)</f>
        <v/>
      </c>
    </row>
    <row r="700" spans="9:9" x14ac:dyDescent="0.2">
      <c r="I700" s="6" t="str">
        <f>IF(A700="","",E700*F700+G700)</f>
        <v/>
      </c>
    </row>
    <row r="701" spans="9:9" x14ac:dyDescent="0.2">
      <c r="I701" s="6" t="str">
        <f>IF(A701="","",E701*F701+G701)</f>
        <v/>
      </c>
    </row>
    <row r="702" spans="9:9" x14ac:dyDescent="0.2">
      <c r="I702" s="6" t="str">
        <f>IF(A702="","",E702*F702+G702)</f>
        <v/>
      </c>
    </row>
    <row r="703" spans="9:9" x14ac:dyDescent="0.2">
      <c r="I703" s="6" t="str">
        <f>IF(A703="","",E703*F703+G703)</f>
        <v/>
      </c>
    </row>
    <row r="704" spans="9:9" x14ac:dyDescent="0.2">
      <c r="I704" s="6" t="str">
        <f>IF(A704="","",E704*F704+G704)</f>
        <v/>
      </c>
    </row>
    <row r="705" spans="9:9" x14ac:dyDescent="0.2">
      <c r="I705" s="6" t="str">
        <f>IF(A705="","",E705*F705+G705)</f>
        <v/>
      </c>
    </row>
    <row r="706" spans="9:9" x14ac:dyDescent="0.2">
      <c r="I706" s="6" t="str">
        <f>IF(A706="","",E706*F706+G706)</f>
        <v/>
      </c>
    </row>
    <row r="707" spans="9:9" x14ac:dyDescent="0.2">
      <c r="I707" s="6" t="str">
        <f>IF(A707="","",E707*F707+G707)</f>
        <v/>
      </c>
    </row>
    <row r="708" spans="9:9" x14ac:dyDescent="0.2">
      <c r="I708" s="6" t="str">
        <f>IF(A708="","",E708*F708+G708)</f>
        <v/>
      </c>
    </row>
    <row r="709" spans="9:9" x14ac:dyDescent="0.2">
      <c r="I709" s="6" t="str">
        <f>IF(A709="","",E709*F709+G709)</f>
        <v/>
      </c>
    </row>
    <row r="710" spans="9:9" x14ac:dyDescent="0.2">
      <c r="I710" s="6" t="str">
        <f>IF(A710="","",E710*F710+G710)</f>
        <v/>
      </c>
    </row>
    <row r="711" spans="9:9" x14ac:dyDescent="0.2">
      <c r="I711" s="6" t="str">
        <f>IF(A711="","",E711*F711+G711)</f>
        <v/>
      </c>
    </row>
    <row r="712" spans="9:9" x14ac:dyDescent="0.2">
      <c r="I712" s="6" t="str">
        <f>IF(A712="","",E712*F712+G712)</f>
        <v/>
      </c>
    </row>
    <row r="713" spans="9:9" x14ac:dyDescent="0.2">
      <c r="I713" s="6" t="str">
        <f>IF(A713="","",E713*F713+G713)</f>
        <v/>
      </c>
    </row>
    <row r="714" spans="9:9" x14ac:dyDescent="0.2">
      <c r="I714" s="6" t="str">
        <f>IF(A714="","",E714*F714+G714)</f>
        <v/>
      </c>
    </row>
    <row r="715" spans="9:9" x14ac:dyDescent="0.2">
      <c r="I715" s="6" t="str">
        <f>IF(A715="","",E715*F715+G715)</f>
        <v/>
      </c>
    </row>
    <row r="716" spans="9:9" x14ac:dyDescent="0.2">
      <c r="I716" s="6" t="str">
        <f>IF(A716="","",E716*F716+G716)</f>
        <v/>
      </c>
    </row>
    <row r="717" spans="9:9" x14ac:dyDescent="0.2">
      <c r="I717" s="6" t="str">
        <f>IF(A717="","",E717*F717+G717)</f>
        <v/>
      </c>
    </row>
    <row r="718" spans="9:9" x14ac:dyDescent="0.2">
      <c r="I718" s="6" t="str">
        <f>IF(A718="","",E718*F718+G718)</f>
        <v/>
      </c>
    </row>
    <row r="719" spans="9:9" x14ac:dyDescent="0.2">
      <c r="I719" s="6" t="str">
        <f>IF(A719="","",E719*F719+G719)</f>
        <v/>
      </c>
    </row>
    <row r="720" spans="9:9" x14ac:dyDescent="0.2">
      <c r="I720" s="6" t="str">
        <f>IF(A720="","",E720*F720+G720)</f>
        <v/>
      </c>
    </row>
    <row r="721" spans="9:9" x14ac:dyDescent="0.2">
      <c r="I721" s="6" t="str">
        <f>IF(A721="","",E721*F721+G721)</f>
        <v/>
      </c>
    </row>
    <row r="722" spans="9:9" x14ac:dyDescent="0.2">
      <c r="I722" s="6" t="str">
        <f>IF(A722="","",E722*F722+G722)</f>
        <v/>
      </c>
    </row>
    <row r="723" spans="9:9" x14ac:dyDescent="0.2">
      <c r="I723" s="6" t="str">
        <f>IF(A723="","",E723*F723+G723)</f>
        <v/>
      </c>
    </row>
    <row r="724" spans="9:9" x14ac:dyDescent="0.2">
      <c r="I724" s="6" t="str">
        <f>IF(A724="","",E724*F724+G724)</f>
        <v/>
      </c>
    </row>
    <row r="725" spans="9:9" x14ac:dyDescent="0.2">
      <c r="I725" s="6" t="str">
        <f>IF(A725="","",E725*F725+G725)</f>
        <v/>
      </c>
    </row>
    <row r="726" spans="9:9" x14ac:dyDescent="0.2">
      <c r="I726" s="6" t="str">
        <f>IF(A726="","",E726*F726+G726)</f>
        <v/>
      </c>
    </row>
    <row r="727" spans="9:9" x14ac:dyDescent="0.2">
      <c r="I727" s="6" t="str">
        <f>IF(A727="","",E727*F727+G727)</f>
        <v/>
      </c>
    </row>
    <row r="728" spans="9:9" x14ac:dyDescent="0.2">
      <c r="I728" s="6" t="str">
        <f>IF(A728="","",E728*F728+G728)</f>
        <v/>
      </c>
    </row>
    <row r="729" spans="9:9" x14ac:dyDescent="0.2">
      <c r="I729" s="6" t="str">
        <f>IF(A729="","",E729*F729+G729)</f>
        <v/>
      </c>
    </row>
    <row r="730" spans="9:9" x14ac:dyDescent="0.2">
      <c r="I730" s="6" t="str">
        <f>IF(A730="","",E730*F730+G730)</f>
        <v/>
      </c>
    </row>
    <row r="731" spans="9:9" x14ac:dyDescent="0.2">
      <c r="I731" s="6" t="str">
        <f>IF(A731="","",E731*F731+G731)</f>
        <v/>
      </c>
    </row>
    <row r="732" spans="9:9" x14ac:dyDescent="0.2">
      <c r="I732" s="6" t="str">
        <f>IF(A732="","",E732*F732+G732)</f>
        <v/>
      </c>
    </row>
    <row r="733" spans="9:9" x14ac:dyDescent="0.2">
      <c r="I733" s="6" t="str">
        <f>IF(A733="","",E733*F733+G733)</f>
        <v/>
      </c>
    </row>
    <row r="734" spans="9:9" x14ac:dyDescent="0.2">
      <c r="I734" s="6" t="str">
        <f>IF(A734="","",E734*F734+G734)</f>
        <v/>
      </c>
    </row>
    <row r="735" spans="9:9" x14ac:dyDescent="0.2">
      <c r="I735" s="6" t="str">
        <f>IF(A735="","",E735*F735+G735)</f>
        <v/>
      </c>
    </row>
    <row r="736" spans="9:9" x14ac:dyDescent="0.2">
      <c r="I736" s="6" t="str">
        <f>IF(A736="","",E736*F736+G736)</f>
        <v/>
      </c>
    </row>
    <row r="737" spans="9:9" x14ac:dyDescent="0.2">
      <c r="I737" s="6" t="str">
        <f>IF(A737="","",E737*F737+G737)</f>
        <v/>
      </c>
    </row>
    <row r="738" spans="9:9" x14ac:dyDescent="0.2">
      <c r="I738" s="6" t="str">
        <f>IF(A738="","",E738*F738+G738)</f>
        <v/>
      </c>
    </row>
    <row r="739" spans="9:9" x14ac:dyDescent="0.2">
      <c r="I739" s="6" t="str">
        <f>IF(A739="","",E739*F739+G739)</f>
        <v/>
      </c>
    </row>
    <row r="740" spans="9:9" x14ac:dyDescent="0.2">
      <c r="I740" s="6" t="str">
        <f>IF(A740="","",E740*F740+G740)</f>
        <v/>
      </c>
    </row>
    <row r="741" spans="9:9" x14ac:dyDescent="0.2">
      <c r="I741" s="6" t="str">
        <f>IF(A741="","",E741*F741+G741)</f>
        <v/>
      </c>
    </row>
    <row r="742" spans="9:9" x14ac:dyDescent="0.2">
      <c r="I742" s="6" t="str">
        <f>IF(A742="","",E742*F742+G742)</f>
        <v/>
      </c>
    </row>
    <row r="743" spans="9:9" x14ac:dyDescent="0.2">
      <c r="I743" s="6" t="str">
        <f>IF(A743="","",E743*F743+G743)</f>
        <v/>
      </c>
    </row>
    <row r="744" spans="9:9" x14ac:dyDescent="0.2">
      <c r="I744" s="6" t="str">
        <f>IF(A744="","",E744*F744+G744)</f>
        <v/>
      </c>
    </row>
    <row r="745" spans="9:9" x14ac:dyDescent="0.2">
      <c r="I745" s="6" t="str">
        <f>IF(A745="","",E745*F745+G745)</f>
        <v/>
      </c>
    </row>
    <row r="746" spans="9:9" x14ac:dyDescent="0.2">
      <c r="I746" s="6" t="str">
        <f>IF(A746="","",E746*F746+G746)</f>
        <v/>
      </c>
    </row>
    <row r="747" spans="9:9" x14ac:dyDescent="0.2">
      <c r="I747" s="6" t="str">
        <f>IF(A747="","",E747*F747+G747)</f>
        <v/>
      </c>
    </row>
    <row r="748" spans="9:9" x14ac:dyDescent="0.2">
      <c r="I748" s="6" t="str">
        <f>IF(A748="","",E748*F748+G748)</f>
        <v/>
      </c>
    </row>
    <row r="749" spans="9:9" x14ac:dyDescent="0.2">
      <c r="I749" s="6" t="str">
        <f>IF(A749="","",E749*F749+G749)</f>
        <v/>
      </c>
    </row>
    <row r="750" spans="9:9" x14ac:dyDescent="0.2">
      <c r="I750" s="6" t="str">
        <f>IF(A750="","",E750*F750+G750)</f>
        <v/>
      </c>
    </row>
    <row r="751" spans="9:9" x14ac:dyDescent="0.2">
      <c r="I751" s="6" t="str">
        <f>IF(A751="","",E751*F751+G751)</f>
        <v/>
      </c>
    </row>
    <row r="752" spans="9:9" x14ac:dyDescent="0.2">
      <c r="I752" s="6" t="str">
        <f>IF(A752="","",E752*F752+G752)</f>
        <v/>
      </c>
    </row>
    <row r="753" spans="9:9" x14ac:dyDescent="0.2">
      <c r="I753" s="6" t="str">
        <f>IF(A753="","",E753*F753+G753)</f>
        <v/>
      </c>
    </row>
    <row r="754" spans="9:9" x14ac:dyDescent="0.2">
      <c r="I754" s="6" t="str">
        <f>IF(A754="","",E754*F754+G754)</f>
        <v/>
      </c>
    </row>
    <row r="755" spans="9:9" x14ac:dyDescent="0.2">
      <c r="I755" s="6" t="str">
        <f>IF(A755="","",E755*F755+G755)</f>
        <v/>
      </c>
    </row>
    <row r="756" spans="9:9" x14ac:dyDescent="0.2">
      <c r="I756" s="6" t="str">
        <f>IF(A756="","",E756*F756+G756)</f>
        <v/>
      </c>
    </row>
    <row r="757" spans="9:9" x14ac:dyDescent="0.2">
      <c r="I757" s="6" t="str">
        <f>IF(A757="","",E757*F757+G757)</f>
        <v/>
      </c>
    </row>
    <row r="758" spans="9:9" x14ac:dyDescent="0.2">
      <c r="I758" s="6" t="str">
        <f>IF(A758="","",E758*F758+G758)</f>
        <v/>
      </c>
    </row>
    <row r="759" spans="9:9" x14ac:dyDescent="0.2">
      <c r="I759" s="6" t="str">
        <f>IF(A759="","",E759*F759+G759)</f>
        <v/>
      </c>
    </row>
    <row r="760" spans="9:9" x14ac:dyDescent="0.2">
      <c r="I760" s="6" t="str">
        <f>IF(A760="","",E760*F760+G760)</f>
        <v/>
      </c>
    </row>
    <row r="761" spans="9:9" x14ac:dyDescent="0.2">
      <c r="I761" s="6" t="str">
        <f>IF(A761="","",E761*F761+G761)</f>
        <v/>
      </c>
    </row>
    <row r="762" spans="9:9" x14ac:dyDescent="0.2">
      <c r="I762" s="6" t="str">
        <f>IF(A762="","",E762*F762+G762)</f>
        <v/>
      </c>
    </row>
    <row r="763" spans="9:9" x14ac:dyDescent="0.2">
      <c r="I763" s="6" t="str">
        <f>IF(A763="","",E763*F763+G763)</f>
        <v/>
      </c>
    </row>
    <row r="764" spans="9:9" x14ac:dyDescent="0.2">
      <c r="I764" s="6" t="str">
        <f>IF(A764="","",E764*F764+G764)</f>
        <v/>
      </c>
    </row>
    <row r="765" spans="9:9" x14ac:dyDescent="0.2">
      <c r="I765" s="6" t="str">
        <f>IF(A765="","",E765*F765+G765)</f>
        <v/>
      </c>
    </row>
    <row r="766" spans="9:9" x14ac:dyDescent="0.2">
      <c r="I766" s="6" t="str">
        <f>IF(A766="","",E766*F766+G766)</f>
        <v/>
      </c>
    </row>
    <row r="767" spans="9:9" x14ac:dyDescent="0.2">
      <c r="I767" s="6" t="str">
        <f>IF(A767="","",E767*F767+G767)</f>
        <v/>
      </c>
    </row>
    <row r="768" spans="9:9" x14ac:dyDescent="0.2">
      <c r="I768" s="6" t="str">
        <f>IF(A768="","",E768*F768+G768)</f>
        <v/>
      </c>
    </row>
    <row r="769" spans="9:9" x14ac:dyDescent="0.2">
      <c r="I769" s="6" t="str">
        <f>IF(A769="","",E769*F769+G769)</f>
        <v/>
      </c>
    </row>
    <row r="770" spans="9:9" x14ac:dyDescent="0.2">
      <c r="I770" s="6" t="str">
        <f>IF(A770="","",E770*F770+G770)</f>
        <v/>
      </c>
    </row>
    <row r="771" spans="9:9" x14ac:dyDescent="0.2">
      <c r="I771" s="6" t="str">
        <f>IF(A771="","",E771*F771+G771)</f>
        <v/>
      </c>
    </row>
    <row r="772" spans="9:9" x14ac:dyDescent="0.2">
      <c r="I772" s="6" t="str">
        <f>IF(A772="","",E772*F772+G772)</f>
        <v/>
      </c>
    </row>
    <row r="773" spans="9:9" x14ac:dyDescent="0.2">
      <c r="I773" s="6" t="str">
        <f>IF(A773="","",E773*F773+G773)</f>
        <v/>
      </c>
    </row>
    <row r="774" spans="9:9" x14ac:dyDescent="0.2">
      <c r="I774" s="6" t="str">
        <f>IF(A774="","",E774*F774+G774)</f>
        <v/>
      </c>
    </row>
    <row r="775" spans="9:9" x14ac:dyDescent="0.2">
      <c r="I775" s="6" t="str">
        <f>IF(A775="","",E775*F775+G775)</f>
        <v/>
      </c>
    </row>
    <row r="776" spans="9:9" x14ac:dyDescent="0.2">
      <c r="I776" s="6" t="str">
        <f>IF(A776="","",E776*F776+G776)</f>
        <v/>
      </c>
    </row>
    <row r="777" spans="9:9" x14ac:dyDescent="0.2">
      <c r="I777" s="6" t="str">
        <f>IF(A777="","",E777*F777+G777)</f>
        <v/>
      </c>
    </row>
    <row r="778" spans="9:9" x14ac:dyDescent="0.2">
      <c r="I778" s="6" t="str">
        <f>IF(A778="","",E778*F778+G778)</f>
        <v/>
      </c>
    </row>
    <row r="779" spans="9:9" x14ac:dyDescent="0.2">
      <c r="I779" s="6" t="str">
        <f>IF(A779="","",E779*F779+G779)</f>
        <v/>
      </c>
    </row>
    <row r="780" spans="9:9" x14ac:dyDescent="0.2">
      <c r="I780" s="6" t="str">
        <f>IF(A780="","",E780*F780+G780)</f>
        <v/>
      </c>
    </row>
    <row r="781" spans="9:9" x14ac:dyDescent="0.2">
      <c r="I781" s="6" t="str">
        <f>IF(A781="","",E781*F781+G781)</f>
        <v/>
      </c>
    </row>
    <row r="782" spans="9:9" x14ac:dyDescent="0.2">
      <c r="I782" s="6" t="str">
        <f>IF(A782="","",E782*F782+G782)</f>
        <v/>
      </c>
    </row>
    <row r="783" spans="9:9" x14ac:dyDescent="0.2">
      <c r="I783" s="6" t="str">
        <f>IF(A783="","",E783*F783+G783)</f>
        <v/>
      </c>
    </row>
    <row r="784" spans="9:9" x14ac:dyDescent="0.2">
      <c r="I784" s="6" t="str">
        <f>IF(A784="","",E784*F784+G784)</f>
        <v/>
      </c>
    </row>
    <row r="785" spans="9:9" x14ac:dyDescent="0.2">
      <c r="I785" s="6" t="str">
        <f>IF(A785="","",E785*F785+G785)</f>
        <v/>
      </c>
    </row>
    <row r="786" spans="9:9" x14ac:dyDescent="0.2">
      <c r="I786" s="6" t="str">
        <f>IF(A786="","",E786*F786+G786)</f>
        <v/>
      </c>
    </row>
    <row r="787" spans="9:9" x14ac:dyDescent="0.2">
      <c r="I787" s="6" t="str">
        <f>IF(A787="","",E787*F787+G787)</f>
        <v/>
      </c>
    </row>
    <row r="788" spans="9:9" x14ac:dyDescent="0.2">
      <c r="I788" s="6" t="str">
        <f>IF(A788="","",E788*F788+G788)</f>
        <v/>
      </c>
    </row>
    <row r="789" spans="9:9" x14ac:dyDescent="0.2">
      <c r="I789" s="6" t="str">
        <f>IF(A789="","",E789*F789+G789)</f>
        <v/>
      </c>
    </row>
    <row r="790" spans="9:9" x14ac:dyDescent="0.2">
      <c r="I790" s="6" t="str">
        <f>IF(A790="","",E790*F790+G790)</f>
        <v/>
      </c>
    </row>
    <row r="791" spans="9:9" x14ac:dyDescent="0.2">
      <c r="I791" s="6" t="str">
        <f>IF(A791="","",E791*F791+G791)</f>
        <v/>
      </c>
    </row>
    <row r="792" spans="9:9" x14ac:dyDescent="0.2">
      <c r="I792" s="6" t="str">
        <f>IF(A792="","",E792*F792+G792)</f>
        <v/>
      </c>
    </row>
    <row r="793" spans="9:9" x14ac:dyDescent="0.2">
      <c r="I793" s="6" t="str">
        <f>IF(A793="","",E793*F793+G793)</f>
        <v/>
      </c>
    </row>
    <row r="794" spans="9:9" x14ac:dyDescent="0.2">
      <c r="I794" s="6" t="str">
        <f>IF(A794="","",E794*F794+G794)</f>
        <v/>
      </c>
    </row>
    <row r="795" spans="9:9" x14ac:dyDescent="0.2">
      <c r="I795" s="6" t="str">
        <f>IF(A795="","",E795*F795+G795)</f>
        <v/>
      </c>
    </row>
    <row r="796" spans="9:9" x14ac:dyDescent="0.2">
      <c r="I796" s="6" t="str">
        <f>IF(A796="","",E796*F796+G796)</f>
        <v/>
      </c>
    </row>
    <row r="797" spans="9:9" x14ac:dyDescent="0.2">
      <c r="I797" s="6" t="str">
        <f>IF(A797="","",E797*F797+G797)</f>
        <v/>
      </c>
    </row>
    <row r="798" spans="9:9" x14ac:dyDescent="0.2">
      <c r="I798" s="6" t="str">
        <f>IF(A798="","",E798*F798+G798)</f>
        <v/>
      </c>
    </row>
    <row r="799" spans="9:9" x14ac:dyDescent="0.2">
      <c r="I799" s="6" t="str">
        <f>IF(A799="","",E799*F799+G799)</f>
        <v/>
      </c>
    </row>
    <row r="800" spans="9:9" x14ac:dyDescent="0.2">
      <c r="I800" s="6" t="str">
        <f>IF(A800="","",E800*F800+G800)</f>
        <v/>
      </c>
    </row>
    <row r="801" spans="9:9" x14ac:dyDescent="0.2">
      <c r="I801" s="6" t="str">
        <f>IF(A801="","",E801*F801+G801)</f>
        <v/>
      </c>
    </row>
    <row r="802" spans="9:9" x14ac:dyDescent="0.2">
      <c r="I802" s="6" t="str">
        <f>IF(A802="","",E802*F802+G802)</f>
        <v/>
      </c>
    </row>
    <row r="803" spans="9:9" x14ac:dyDescent="0.2">
      <c r="I803" s="6" t="str">
        <f>IF(A803="","",E803*F803+G803)</f>
        <v/>
      </c>
    </row>
    <row r="804" spans="9:9" x14ac:dyDescent="0.2">
      <c r="I804" s="6" t="str">
        <f>IF(A804="","",E804*F804+G804)</f>
        <v/>
      </c>
    </row>
    <row r="805" spans="9:9" x14ac:dyDescent="0.2">
      <c r="I805" s="6" t="str">
        <f>IF(A805="","",E805*F805+G805)</f>
        <v/>
      </c>
    </row>
    <row r="806" spans="9:9" x14ac:dyDescent="0.2">
      <c r="I806" s="6" t="str">
        <f>IF(A806="","",E806*F806+G806)</f>
        <v/>
      </c>
    </row>
    <row r="807" spans="9:9" x14ac:dyDescent="0.2">
      <c r="I807" s="6" t="str">
        <f>IF(A807="","",E807*F807+G807)</f>
        <v/>
      </c>
    </row>
    <row r="808" spans="9:9" x14ac:dyDescent="0.2">
      <c r="I808" s="6" t="str">
        <f>IF(A808="","",E808*F808+G808)</f>
        <v/>
      </c>
    </row>
    <row r="809" spans="9:9" x14ac:dyDescent="0.2">
      <c r="I809" s="6" t="str">
        <f>IF(A809="","",E809*F809+G809)</f>
        <v/>
      </c>
    </row>
    <row r="810" spans="9:9" x14ac:dyDescent="0.2">
      <c r="I810" s="6" t="str">
        <f>IF(A810="","",E810*F810+G810)</f>
        <v/>
      </c>
    </row>
    <row r="811" spans="9:9" x14ac:dyDescent="0.2">
      <c r="I811" s="6" t="str">
        <f>IF(A811="","",E811*F811+G811)</f>
        <v/>
      </c>
    </row>
    <row r="812" spans="9:9" x14ac:dyDescent="0.2">
      <c r="I812" s="6" t="str">
        <f>IF(A812="","",E812*F812+G812)</f>
        <v/>
      </c>
    </row>
    <row r="813" spans="9:9" x14ac:dyDescent="0.2">
      <c r="I813" s="6" t="str">
        <f>IF(A813="","",E813*F813+G813)</f>
        <v/>
      </c>
    </row>
    <row r="814" spans="9:9" x14ac:dyDescent="0.2">
      <c r="I814" s="6" t="str">
        <f>IF(A814="","",E814*F814+G814)</f>
        <v/>
      </c>
    </row>
    <row r="815" spans="9:9" x14ac:dyDescent="0.2">
      <c r="I815" s="6" t="str">
        <f>IF(A815="","",E815*F815+G815)</f>
        <v/>
      </c>
    </row>
    <row r="816" spans="9:9" x14ac:dyDescent="0.2">
      <c r="I816" s="6" t="str">
        <f>IF(A816="","",E816*F816+G816)</f>
        <v/>
      </c>
    </row>
    <row r="817" spans="9:9" x14ac:dyDescent="0.2">
      <c r="I817" s="6" t="str">
        <f>IF(A817="","",E817*F817+G817)</f>
        <v/>
      </c>
    </row>
    <row r="818" spans="9:9" x14ac:dyDescent="0.2">
      <c r="I818" s="6" t="str">
        <f>IF(A818="","",E818*F818+G818)</f>
        <v/>
      </c>
    </row>
    <row r="819" spans="9:9" x14ac:dyDescent="0.2">
      <c r="I819" s="6" t="str">
        <f>IF(A819="","",E819*F819+G819)</f>
        <v/>
      </c>
    </row>
    <row r="820" spans="9:9" x14ac:dyDescent="0.2">
      <c r="I820" s="6" t="str">
        <f>IF(A820="","",E820*F820+G820)</f>
        <v/>
      </c>
    </row>
    <row r="821" spans="9:9" x14ac:dyDescent="0.2">
      <c r="I821" s="6" t="str">
        <f>IF(A821="","",E821*F821+G821)</f>
        <v/>
      </c>
    </row>
    <row r="822" spans="9:9" x14ac:dyDescent="0.2">
      <c r="I822" s="6" t="str">
        <f>IF(A822="","",E822*F822+G822)</f>
        <v/>
      </c>
    </row>
    <row r="823" spans="9:9" x14ac:dyDescent="0.2">
      <c r="I823" s="6" t="str">
        <f>IF(A823="","",E823*F823+G823)</f>
        <v/>
      </c>
    </row>
    <row r="824" spans="9:9" x14ac:dyDescent="0.2">
      <c r="I824" s="6" t="str">
        <f>IF(A824="","",E824*F824+G824)</f>
        <v/>
      </c>
    </row>
    <row r="825" spans="9:9" x14ac:dyDescent="0.2">
      <c r="I825" s="6" t="str">
        <f>IF(A825="","",E825*F825+G825)</f>
        <v/>
      </c>
    </row>
    <row r="826" spans="9:9" x14ac:dyDescent="0.2">
      <c r="I826" s="6" t="str">
        <f>IF(A826="","",E826*F826+G826)</f>
        <v/>
      </c>
    </row>
    <row r="827" spans="9:9" x14ac:dyDescent="0.2">
      <c r="I827" s="6" t="str">
        <f>IF(A827="","",E827*F827+G827)</f>
        <v/>
      </c>
    </row>
    <row r="828" spans="9:9" x14ac:dyDescent="0.2">
      <c r="I828" s="6" t="str">
        <f>IF(A828="","",E828*F828+G828)</f>
        <v/>
      </c>
    </row>
    <row r="829" spans="9:9" x14ac:dyDescent="0.2">
      <c r="I829" s="6" t="str">
        <f>IF(A829="","",E829*F829+G829)</f>
        <v/>
      </c>
    </row>
    <row r="830" spans="9:9" x14ac:dyDescent="0.2">
      <c r="I830" s="6" t="str">
        <f>IF(A830="","",E830*F830+G830)</f>
        <v/>
      </c>
    </row>
    <row r="831" spans="9:9" x14ac:dyDescent="0.2">
      <c r="I831" s="6" t="str">
        <f>IF(A831="","",E831*F831+G831)</f>
        <v/>
      </c>
    </row>
    <row r="832" spans="9:9" x14ac:dyDescent="0.2">
      <c r="I832" s="6" t="str">
        <f>IF(A832="","",E832*F832+G832)</f>
        <v/>
      </c>
    </row>
    <row r="833" spans="9:9" x14ac:dyDescent="0.2">
      <c r="I833" s="6" t="str">
        <f>IF(A833="","",E833*F833+G833)</f>
        <v/>
      </c>
    </row>
    <row r="834" spans="9:9" x14ac:dyDescent="0.2">
      <c r="I834" s="6" t="str">
        <f>IF(A834="","",E834*F834+G834)</f>
        <v/>
      </c>
    </row>
    <row r="835" spans="9:9" x14ac:dyDescent="0.2">
      <c r="I835" s="6" t="str">
        <f>IF(A835="","",E835*F835+G835)</f>
        <v/>
      </c>
    </row>
    <row r="836" spans="9:9" x14ac:dyDescent="0.2">
      <c r="I836" s="6" t="str">
        <f>IF(A836="","",E836*F836+G836)</f>
        <v/>
      </c>
    </row>
    <row r="837" spans="9:9" x14ac:dyDescent="0.2">
      <c r="I837" s="6" t="str">
        <f>IF(A837="","",E837*F837+G837)</f>
        <v/>
      </c>
    </row>
    <row r="838" spans="9:9" x14ac:dyDescent="0.2">
      <c r="I838" s="6" t="str">
        <f>IF(A838="","",E838*F838+G838)</f>
        <v/>
      </c>
    </row>
    <row r="839" spans="9:9" x14ac:dyDescent="0.2">
      <c r="I839" s="6" t="str">
        <f>IF(A839="","",E839*F839+G839)</f>
        <v/>
      </c>
    </row>
    <row r="840" spans="9:9" x14ac:dyDescent="0.2">
      <c r="I840" s="6" t="str">
        <f>IF(A840="","",E840*F840+G840)</f>
        <v/>
      </c>
    </row>
    <row r="841" spans="9:9" x14ac:dyDescent="0.2">
      <c r="I841" s="6" t="str">
        <f>IF(A841="","",E841*F841+G841)</f>
        <v/>
      </c>
    </row>
    <row r="842" spans="9:9" x14ac:dyDescent="0.2">
      <c r="I842" s="6" t="str">
        <f>IF(A842="","",E842*F842+G842)</f>
        <v/>
      </c>
    </row>
    <row r="843" spans="9:9" x14ac:dyDescent="0.2">
      <c r="I843" s="6" t="str">
        <f>IF(A843="","",E843*F843+G843)</f>
        <v/>
      </c>
    </row>
    <row r="844" spans="9:9" x14ac:dyDescent="0.2">
      <c r="I844" s="6" t="str">
        <f>IF(A844="","",E844*F844+G844)</f>
        <v/>
      </c>
    </row>
    <row r="845" spans="9:9" x14ac:dyDescent="0.2">
      <c r="I845" s="6" t="str">
        <f>IF(A845="","",E845*F845+G845)</f>
        <v/>
      </c>
    </row>
    <row r="846" spans="9:9" x14ac:dyDescent="0.2">
      <c r="I846" s="6" t="str">
        <f>IF(A846="","",E846*F846+G846)</f>
        <v/>
      </c>
    </row>
    <row r="847" spans="9:9" x14ac:dyDescent="0.2">
      <c r="I847" s="6" t="str">
        <f>IF(A847="","",E847*F847+G847)</f>
        <v/>
      </c>
    </row>
    <row r="848" spans="9:9" x14ac:dyDescent="0.2">
      <c r="I848" s="6" t="str">
        <f>IF(A848="","",E848*F848+G848)</f>
        <v/>
      </c>
    </row>
    <row r="849" spans="9:9" x14ac:dyDescent="0.2">
      <c r="I849" s="6" t="str">
        <f>IF(A849="","",E849*F849+G849)</f>
        <v/>
      </c>
    </row>
    <row r="850" spans="9:9" x14ac:dyDescent="0.2">
      <c r="I850" s="6" t="str">
        <f>IF(A850="","",E850*F850+G850)</f>
        <v/>
      </c>
    </row>
    <row r="851" spans="9:9" x14ac:dyDescent="0.2">
      <c r="I851" s="6" t="str">
        <f>IF(A851="","",E851*F851+G851)</f>
        <v/>
      </c>
    </row>
    <row r="852" spans="9:9" x14ac:dyDescent="0.2">
      <c r="I852" s="6" t="str">
        <f>IF(A852="","",E852*F852+G852)</f>
        <v/>
      </c>
    </row>
    <row r="853" spans="9:9" x14ac:dyDescent="0.2">
      <c r="I853" s="6" t="str">
        <f>IF(A853="","",E853*F853+G853)</f>
        <v/>
      </c>
    </row>
    <row r="854" spans="9:9" x14ac:dyDescent="0.2">
      <c r="I854" s="6" t="str">
        <f>IF(A854="","",E854*F854+G854)</f>
        <v/>
      </c>
    </row>
    <row r="855" spans="9:9" x14ac:dyDescent="0.2">
      <c r="I855" s="6" t="str">
        <f>IF(A855="","",E855*F855+G855)</f>
        <v/>
      </c>
    </row>
    <row r="856" spans="9:9" x14ac:dyDescent="0.2">
      <c r="I856" s="6" t="str">
        <f>IF(A856="","",E856*F856+G856)</f>
        <v/>
      </c>
    </row>
    <row r="857" spans="9:9" x14ac:dyDescent="0.2">
      <c r="I857" s="6" t="str">
        <f>IF(A857="","",E857*F857+G857)</f>
        <v/>
      </c>
    </row>
    <row r="858" spans="9:9" x14ac:dyDescent="0.2">
      <c r="I858" s="6" t="str">
        <f>IF(A858="","",E858*F858+G858)</f>
        <v/>
      </c>
    </row>
    <row r="859" spans="9:9" x14ac:dyDescent="0.2">
      <c r="I859" s="6" t="str">
        <f>IF(A859="","",E859*F859+G859)</f>
        <v/>
      </c>
    </row>
    <row r="860" spans="9:9" x14ac:dyDescent="0.2">
      <c r="I860" s="6" t="str">
        <f>IF(A860="","",E860*F860+G860)</f>
        <v/>
      </c>
    </row>
    <row r="861" spans="9:9" x14ac:dyDescent="0.2">
      <c r="I861" s="6" t="str">
        <f>IF(A861="","",E861*F861+G861)</f>
        <v/>
      </c>
    </row>
    <row r="862" spans="9:9" x14ac:dyDescent="0.2">
      <c r="I862" s="6" t="str">
        <f>IF(A862="","",E862*F862+G862)</f>
        <v/>
      </c>
    </row>
    <row r="863" spans="9:9" x14ac:dyDescent="0.2">
      <c r="I863" s="6" t="str">
        <f>IF(A863="","",E863*F863+G863)</f>
        <v/>
      </c>
    </row>
    <row r="864" spans="9:9" x14ac:dyDescent="0.2">
      <c r="I864" s="6" t="str">
        <f>IF(A864="","",E864*F864+G864)</f>
        <v/>
      </c>
    </row>
    <row r="865" spans="9:9" x14ac:dyDescent="0.2">
      <c r="I865" s="6" t="str">
        <f>IF(A865="","",E865*F865+G865)</f>
        <v/>
      </c>
    </row>
    <row r="866" spans="9:9" x14ac:dyDescent="0.2">
      <c r="I866" s="6" t="str">
        <f>IF(A866="","",E866*F866+G866)</f>
        <v/>
      </c>
    </row>
    <row r="867" spans="9:9" x14ac:dyDescent="0.2">
      <c r="I867" s="6" t="str">
        <f>IF(A867="","",E867*F867+G867)</f>
        <v/>
      </c>
    </row>
    <row r="868" spans="9:9" x14ac:dyDescent="0.2">
      <c r="I868" s="6" t="str">
        <f>IF(A868="","",E868*F868+G868)</f>
        <v/>
      </c>
    </row>
    <row r="869" spans="9:9" x14ac:dyDescent="0.2">
      <c r="I869" s="6" t="str">
        <f>IF(A869="","",E869*F869+G869)</f>
        <v/>
      </c>
    </row>
    <row r="870" spans="9:9" x14ac:dyDescent="0.2">
      <c r="I870" s="6" t="str">
        <f>IF(A870="","",E870*F870+G870)</f>
        <v/>
      </c>
    </row>
    <row r="871" spans="9:9" x14ac:dyDescent="0.2">
      <c r="I871" s="6" t="str">
        <f>IF(A871="","",E871*F871+G871)</f>
        <v/>
      </c>
    </row>
    <row r="872" spans="9:9" x14ac:dyDescent="0.2">
      <c r="I872" s="6" t="str">
        <f>IF(A872="","",E872*F872+G872)</f>
        <v/>
      </c>
    </row>
    <row r="873" spans="9:9" x14ac:dyDescent="0.2">
      <c r="I873" s="6" t="str">
        <f>IF(A873="","",E873*F873+G873)</f>
        <v/>
      </c>
    </row>
    <row r="874" spans="9:9" x14ac:dyDescent="0.2">
      <c r="I874" s="6" t="str">
        <f>IF(A874="","",E874*F874+G874)</f>
        <v/>
      </c>
    </row>
    <row r="875" spans="9:9" x14ac:dyDescent="0.2">
      <c r="I875" s="6" t="str">
        <f>IF(A875="","",E875*F875+G875)</f>
        <v/>
      </c>
    </row>
    <row r="876" spans="9:9" x14ac:dyDescent="0.2">
      <c r="I876" s="6" t="str">
        <f>IF(A876="","",E876*F876+G876)</f>
        <v/>
      </c>
    </row>
    <row r="877" spans="9:9" x14ac:dyDescent="0.2">
      <c r="I877" s="6" t="str">
        <f>IF(A877="","",E877*F877+G877)</f>
        <v/>
      </c>
    </row>
    <row r="878" spans="9:9" x14ac:dyDescent="0.2">
      <c r="I878" s="6" t="str">
        <f>IF(A878="","",E878*F878+G878)</f>
        <v/>
      </c>
    </row>
    <row r="879" spans="9:9" x14ac:dyDescent="0.2">
      <c r="I879" s="6" t="str">
        <f>IF(A879="","",E879*F879+G879)</f>
        <v/>
      </c>
    </row>
    <row r="880" spans="9:9" x14ac:dyDescent="0.2">
      <c r="I880" s="6" t="str">
        <f>IF(A880="","",E880*F880+G880)</f>
        <v/>
      </c>
    </row>
    <row r="881" spans="9:9" x14ac:dyDescent="0.2">
      <c r="I881" s="6" t="str">
        <f>IF(A881="","",E881*F881+G881)</f>
        <v/>
      </c>
    </row>
    <row r="882" spans="9:9" x14ac:dyDescent="0.2">
      <c r="I882" s="6" t="str">
        <f>IF(A882="","",E882*F882+G882)</f>
        <v/>
      </c>
    </row>
    <row r="883" spans="9:9" x14ac:dyDescent="0.2">
      <c r="I883" s="6" t="str">
        <f>IF(A883="","",E883*F883+G883)</f>
        <v/>
      </c>
    </row>
    <row r="884" spans="9:9" x14ac:dyDescent="0.2">
      <c r="I884" s="6" t="str">
        <f>IF(A884="","",E884*F884+G884)</f>
        <v/>
      </c>
    </row>
    <row r="885" spans="9:9" x14ac:dyDescent="0.2">
      <c r="I885" s="6" t="str">
        <f>IF(A885="","",E885*F885+G885)</f>
        <v/>
      </c>
    </row>
    <row r="886" spans="9:9" x14ac:dyDescent="0.2">
      <c r="I886" s="6" t="str">
        <f>IF(A886="","",E886*F886+G886)</f>
        <v/>
      </c>
    </row>
    <row r="887" spans="9:9" x14ac:dyDescent="0.2">
      <c r="I887" s="6" t="str">
        <f>IF(A887="","",E887*F887+G887)</f>
        <v/>
      </c>
    </row>
    <row r="888" spans="9:9" x14ac:dyDescent="0.2">
      <c r="I888" s="6" t="str">
        <f>IF(A888="","",E888*F888+G888)</f>
        <v/>
      </c>
    </row>
    <row r="889" spans="9:9" x14ac:dyDescent="0.2">
      <c r="I889" s="6" t="str">
        <f>IF(A889="","",E889*F889+G889)</f>
        <v/>
      </c>
    </row>
    <row r="890" spans="9:9" x14ac:dyDescent="0.2">
      <c r="I890" s="6" t="str">
        <f>IF(A890="","",E890*F890+G890)</f>
        <v/>
      </c>
    </row>
    <row r="891" spans="9:9" x14ac:dyDescent="0.2">
      <c r="I891" s="6" t="str">
        <f>IF(A891="","",E891*F891+G891)</f>
        <v/>
      </c>
    </row>
    <row r="892" spans="9:9" x14ac:dyDescent="0.2">
      <c r="I892" s="6" t="str">
        <f>IF(A892="","",E892*F892+G892)</f>
        <v/>
      </c>
    </row>
    <row r="893" spans="9:9" x14ac:dyDescent="0.2">
      <c r="I893" s="6" t="str">
        <f>IF(A893="","",E893*F893+G893)</f>
        <v/>
      </c>
    </row>
    <row r="894" spans="9:9" x14ac:dyDescent="0.2">
      <c r="I894" s="6" t="str">
        <f>IF(A894="","",E894*F894+G894)</f>
        <v/>
      </c>
    </row>
    <row r="895" spans="9:9" x14ac:dyDescent="0.2">
      <c r="I895" s="6" t="str">
        <f>IF(A895="","",E895*F895+G895)</f>
        <v/>
      </c>
    </row>
    <row r="896" spans="9:9" x14ac:dyDescent="0.2">
      <c r="I896" s="6" t="str">
        <f>IF(A896="","",E896*F896+G896)</f>
        <v/>
      </c>
    </row>
    <row r="897" spans="9:9" x14ac:dyDescent="0.2">
      <c r="I897" s="6" t="str">
        <f>IF(A897="","",E897*F897+G897)</f>
        <v/>
      </c>
    </row>
    <row r="898" spans="9:9" x14ac:dyDescent="0.2">
      <c r="I898" s="6" t="str">
        <f>IF(A898="","",E898*F898+G898)</f>
        <v/>
      </c>
    </row>
    <row r="899" spans="9:9" x14ac:dyDescent="0.2">
      <c r="I899" s="6" t="str">
        <f>IF(A899="","",E899*F899+G899)</f>
        <v/>
      </c>
    </row>
    <row r="900" spans="9:9" x14ac:dyDescent="0.2">
      <c r="I900" s="6" t="str">
        <f>IF(A900="","",E900*F900+G900)</f>
        <v/>
      </c>
    </row>
    <row r="901" spans="9:9" x14ac:dyDescent="0.2">
      <c r="I901" s="6" t="str">
        <f>IF(A901="","",E901*F901+G901)</f>
        <v/>
      </c>
    </row>
    <row r="902" spans="9:9" x14ac:dyDescent="0.2">
      <c r="I902" s="6" t="str">
        <f>IF(A902="","",E902*F902+G902)</f>
        <v/>
      </c>
    </row>
    <row r="903" spans="9:9" x14ac:dyDescent="0.2">
      <c r="I903" s="6" t="str">
        <f>IF(A903="","",E903*F903+G903)</f>
        <v/>
      </c>
    </row>
    <row r="904" spans="9:9" x14ac:dyDescent="0.2">
      <c r="I904" s="6" t="str">
        <f>IF(A904="","",E904*F904+G904)</f>
        <v/>
      </c>
    </row>
    <row r="905" spans="9:9" x14ac:dyDescent="0.2">
      <c r="I905" s="6" t="str">
        <f>IF(A905="","",E905*F905+G905)</f>
        <v/>
      </c>
    </row>
    <row r="906" spans="9:9" x14ac:dyDescent="0.2">
      <c r="I906" s="6" t="str">
        <f>IF(A906="","",E906*F906+G906)</f>
        <v/>
      </c>
    </row>
    <row r="907" spans="9:9" x14ac:dyDescent="0.2">
      <c r="I907" s="6" t="str">
        <f>IF(A907="","",E907*F907+G907)</f>
        <v/>
      </c>
    </row>
    <row r="908" spans="9:9" x14ac:dyDescent="0.2">
      <c r="I908" s="6" t="str">
        <f>IF(A908="","",E908*F908+G908)</f>
        <v/>
      </c>
    </row>
    <row r="909" spans="9:9" x14ac:dyDescent="0.2">
      <c r="I909" s="6" t="str">
        <f>IF(A909="","",E909*F909+G909)</f>
        <v/>
      </c>
    </row>
    <row r="910" spans="9:9" x14ac:dyDescent="0.2">
      <c r="I910" s="6" t="str">
        <f>IF(A910="","",E910*F910+G910)</f>
        <v/>
      </c>
    </row>
    <row r="911" spans="9:9" x14ac:dyDescent="0.2">
      <c r="I911" s="6" t="str">
        <f>IF(A911="","",E911*F911+G911)</f>
        <v/>
      </c>
    </row>
    <row r="912" spans="9:9" x14ac:dyDescent="0.2">
      <c r="I912" s="6" t="str">
        <f>IF(A912="","",E912*F912+G912)</f>
        <v/>
      </c>
    </row>
    <row r="913" spans="9:9" x14ac:dyDescent="0.2">
      <c r="I913" s="6" t="str">
        <f>IF(A913="","",E913*F913+G913)</f>
        <v/>
      </c>
    </row>
    <row r="914" spans="9:9" x14ac:dyDescent="0.2">
      <c r="I914" s="6" t="str">
        <f>IF(A914="","",E914*F914+G914)</f>
        <v/>
      </c>
    </row>
    <row r="915" spans="9:9" x14ac:dyDescent="0.2">
      <c r="I915" s="6" t="str">
        <f>IF(A915="","",E915*F915+G915)</f>
        <v/>
      </c>
    </row>
    <row r="916" spans="9:9" x14ac:dyDescent="0.2">
      <c r="I916" s="6" t="str">
        <f>IF(A916="","",E916*F916+G916)</f>
        <v/>
      </c>
    </row>
    <row r="917" spans="9:9" x14ac:dyDescent="0.2">
      <c r="I917" s="6" t="str">
        <f>IF(A917="","",E917*F917+G917)</f>
        <v/>
      </c>
    </row>
    <row r="918" spans="9:9" x14ac:dyDescent="0.2">
      <c r="I918" s="6" t="str">
        <f>IF(A918="","",E918*F918+G918)</f>
        <v/>
      </c>
    </row>
    <row r="919" spans="9:9" x14ac:dyDescent="0.2">
      <c r="I919" s="6" t="str">
        <f>IF(A919="","",E919*F919+G919)</f>
        <v/>
      </c>
    </row>
    <row r="920" spans="9:9" x14ac:dyDescent="0.2">
      <c r="I920" s="6" t="str">
        <f>IF(A920="","",E920*F920+G920)</f>
        <v/>
      </c>
    </row>
    <row r="921" spans="9:9" x14ac:dyDescent="0.2">
      <c r="I921" s="6" t="str">
        <f>IF(A921="","",E921*F921+G921)</f>
        <v/>
      </c>
    </row>
    <row r="922" spans="9:9" x14ac:dyDescent="0.2">
      <c r="I922" s="6" t="str">
        <f>IF(A922="","",E922*F922+G922)</f>
        <v/>
      </c>
    </row>
    <row r="923" spans="9:9" x14ac:dyDescent="0.2">
      <c r="I923" s="6" t="str">
        <f>IF(A923="","",E923*F923+G923)</f>
        <v/>
      </c>
    </row>
    <row r="924" spans="9:9" x14ac:dyDescent="0.2">
      <c r="I924" s="6" t="str">
        <f>IF(A924="","",E924*F924+G924)</f>
        <v/>
      </c>
    </row>
    <row r="925" spans="9:9" x14ac:dyDescent="0.2">
      <c r="I925" s="6" t="str">
        <f>IF(A925="","",E925*F925+G925)</f>
        <v/>
      </c>
    </row>
    <row r="926" spans="9:9" x14ac:dyDescent="0.2">
      <c r="I926" s="6" t="str">
        <f>IF(A926="","",E926*F926+G926)</f>
        <v/>
      </c>
    </row>
    <row r="927" spans="9:9" x14ac:dyDescent="0.2">
      <c r="I927" s="6" t="str">
        <f>IF(A927="","",E927*F927+G927)</f>
        <v/>
      </c>
    </row>
    <row r="928" spans="9:9" x14ac:dyDescent="0.2">
      <c r="I928" s="6" t="str">
        <f>IF(A928="","",E928*F928+G928)</f>
        <v/>
      </c>
    </row>
    <row r="929" spans="9:9" x14ac:dyDescent="0.2">
      <c r="I929" s="6" t="str">
        <f>IF(A929="","",E929*F929+G929)</f>
        <v/>
      </c>
    </row>
    <row r="930" spans="9:9" x14ac:dyDescent="0.2">
      <c r="I930" s="6" t="str">
        <f>IF(A930="","",E930*F930+G930)</f>
        <v/>
      </c>
    </row>
    <row r="931" spans="9:9" x14ac:dyDescent="0.2">
      <c r="I931" s="6" t="str">
        <f>IF(A931="","",E931*F931+G931)</f>
        <v/>
      </c>
    </row>
    <row r="932" spans="9:9" x14ac:dyDescent="0.2">
      <c r="I932" s="6" t="str">
        <f>IF(A932="","",E932*F932+G932)</f>
        <v/>
      </c>
    </row>
    <row r="933" spans="9:9" x14ac:dyDescent="0.2">
      <c r="I933" s="6" t="str">
        <f>IF(A933="","",E933*F933+G933)</f>
        <v/>
      </c>
    </row>
    <row r="934" spans="9:9" x14ac:dyDescent="0.2">
      <c r="I934" s="6" t="str">
        <f>IF(A934="","",E934*F934+G934)</f>
        <v/>
      </c>
    </row>
    <row r="935" spans="9:9" x14ac:dyDescent="0.2">
      <c r="I935" s="6" t="str">
        <f>IF(A935="","",E935*F935+G935)</f>
        <v/>
      </c>
    </row>
    <row r="936" spans="9:9" x14ac:dyDescent="0.2">
      <c r="I936" s="6" t="str">
        <f>IF(A936="","",E936*F936+G936)</f>
        <v/>
      </c>
    </row>
    <row r="937" spans="9:9" x14ac:dyDescent="0.2">
      <c r="I937" s="6" t="str">
        <f>IF(A937="","",E937*F937+G937)</f>
        <v/>
      </c>
    </row>
    <row r="938" spans="9:9" x14ac:dyDescent="0.2">
      <c r="I938" s="6" t="str">
        <f>IF(A938="","",E938*F938+G938)</f>
        <v/>
      </c>
    </row>
    <row r="939" spans="9:9" x14ac:dyDescent="0.2">
      <c r="I939" s="6" t="str">
        <f>IF(A939="","",E939*F939+G939)</f>
        <v/>
      </c>
    </row>
    <row r="940" spans="9:9" x14ac:dyDescent="0.2">
      <c r="I940" s="6" t="str">
        <f>IF(A940="","",E940*F940+G940)</f>
        <v/>
      </c>
    </row>
    <row r="941" spans="9:9" x14ac:dyDescent="0.2">
      <c r="I941" s="6" t="str">
        <f>IF(A941="","",E941*F941+G941)</f>
        <v/>
      </c>
    </row>
    <row r="942" spans="9:9" x14ac:dyDescent="0.2">
      <c r="I942" s="6" t="str">
        <f>IF(A942="","",E942*F942+G942)</f>
        <v/>
      </c>
    </row>
    <row r="943" spans="9:9" x14ac:dyDescent="0.2">
      <c r="I943" s="6" t="str">
        <f>IF(A943="","",E943*F943+G943)</f>
        <v/>
      </c>
    </row>
    <row r="944" spans="9:9" x14ac:dyDescent="0.2">
      <c r="I944" s="6" t="str">
        <f>IF(A944="","",E944*F944+G944)</f>
        <v/>
      </c>
    </row>
    <row r="945" spans="9:9" x14ac:dyDescent="0.2">
      <c r="I945" s="6" t="str">
        <f>IF(A945="","",E945*F945+G945)</f>
        <v/>
      </c>
    </row>
    <row r="946" spans="9:9" x14ac:dyDescent="0.2">
      <c r="I946" s="6" t="str">
        <f>IF(A946="","",E946*F946+G946)</f>
        <v/>
      </c>
    </row>
    <row r="947" spans="9:9" x14ac:dyDescent="0.2">
      <c r="I947" s="6" t="str">
        <f>IF(A947="","",E947*F947+G947)</f>
        <v/>
      </c>
    </row>
    <row r="948" spans="9:9" x14ac:dyDescent="0.2">
      <c r="I948" s="6" t="str">
        <f>IF(A948="","",E948*F948+G948)</f>
        <v/>
      </c>
    </row>
    <row r="949" spans="9:9" x14ac:dyDescent="0.2">
      <c r="I949" s="6" t="str">
        <f>IF(A949="","",E949*F949+G949)</f>
        <v/>
      </c>
    </row>
    <row r="950" spans="9:9" x14ac:dyDescent="0.2">
      <c r="I950" s="6" t="str">
        <f>IF(A950="","",E950*F950+G950)</f>
        <v/>
      </c>
    </row>
    <row r="951" spans="9:9" x14ac:dyDescent="0.2">
      <c r="I951" s="6" t="str">
        <f>IF(A951="","",E951*F951+G951)</f>
        <v/>
      </c>
    </row>
    <row r="952" spans="9:9" x14ac:dyDescent="0.2">
      <c r="I952" s="6" t="str">
        <f>IF(A952="","",E952*F952+G952)</f>
        <v/>
      </c>
    </row>
    <row r="953" spans="9:9" x14ac:dyDescent="0.2">
      <c r="I953" s="6" t="str">
        <f>IF(A953="","",E953*F953+G953)</f>
        <v/>
      </c>
    </row>
    <row r="954" spans="9:9" x14ac:dyDescent="0.2">
      <c r="I954" s="6" t="str">
        <f>IF(A954="","",E954*F954+G954)</f>
        <v/>
      </c>
    </row>
    <row r="955" spans="9:9" x14ac:dyDescent="0.2">
      <c r="I955" s="6" t="str">
        <f>IF(A955="","",E955*F955+G955)</f>
        <v/>
      </c>
    </row>
    <row r="956" spans="9:9" x14ac:dyDescent="0.2">
      <c r="I956" s="6" t="str">
        <f>IF(A956="","",E956*F956+G956)</f>
        <v/>
      </c>
    </row>
    <row r="957" spans="9:9" x14ac:dyDescent="0.2">
      <c r="I957" s="6" t="str">
        <f>IF(A957="","",E957*F957+G957)</f>
        <v/>
      </c>
    </row>
    <row r="958" spans="9:9" x14ac:dyDescent="0.2">
      <c r="I958" s="6" t="str">
        <f>IF(A958="","",E958*F958+G958)</f>
        <v/>
      </c>
    </row>
    <row r="959" spans="9:9" x14ac:dyDescent="0.2">
      <c r="I959" s="6" t="str">
        <f>IF(A959="","",E959*F959+G959)</f>
        <v/>
      </c>
    </row>
    <row r="960" spans="9:9" x14ac:dyDescent="0.2">
      <c r="I960" s="6" t="str">
        <f>IF(A960="","",E960*F960+G960)</f>
        <v/>
      </c>
    </row>
    <row r="961" spans="9:9" x14ac:dyDescent="0.2">
      <c r="I961" s="6" t="str">
        <f>IF(A961="","",E961*F961+G961)</f>
        <v/>
      </c>
    </row>
    <row r="962" spans="9:9" x14ac:dyDescent="0.2">
      <c r="I962" s="6" t="str">
        <f>IF(A962="","",E962*F962+G962)</f>
        <v/>
      </c>
    </row>
    <row r="963" spans="9:9" x14ac:dyDescent="0.2">
      <c r="I963" s="6" t="str">
        <f>IF(A963="","",E963*F963+G963)</f>
        <v/>
      </c>
    </row>
    <row r="964" spans="9:9" x14ac:dyDescent="0.2">
      <c r="I964" s="6" t="str">
        <f>IF(A964="","",E964*F964+G964)</f>
        <v/>
      </c>
    </row>
    <row r="965" spans="9:9" x14ac:dyDescent="0.2">
      <c r="I965" s="6" t="str">
        <f>IF(A965="","",E965*F965+G965)</f>
        <v/>
      </c>
    </row>
    <row r="966" spans="9:9" x14ac:dyDescent="0.2">
      <c r="I966" s="6" t="str">
        <f>IF(A966="","",E966*F966+G966)</f>
        <v/>
      </c>
    </row>
    <row r="967" spans="9:9" x14ac:dyDescent="0.2">
      <c r="I967" s="6" t="str">
        <f>IF(A967="","",E967*F967+G967)</f>
        <v/>
      </c>
    </row>
    <row r="968" spans="9:9" x14ac:dyDescent="0.2">
      <c r="I968" s="6" t="str">
        <f>IF(A968="","",E968*F968+G968)</f>
        <v/>
      </c>
    </row>
    <row r="969" spans="9:9" x14ac:dyDescent="0.2">
      <c r="I969" s="6" t="str">
        <f>IF(A969="","",E969*F969+G969)</f>
        <v/>
      </c>
    </row>
    <row r="970" spans="9:9" x14ac:dyDescent="0.2">
      <c r="I970" s="6" t="str">
        <f>IF(A970="","",E970*F970+G970)</f>
        <v/>
      </c>
    </row>
    <row r="971" spans="9:9" x14ac:dyDescent="0.2">
      <c r="I971" s="6" t="str">
        <f>IF(A971="","",E971*F971+G971)</f>
        <v/>
      </c>
    </row>
    <row r="972" spans="9:9" x14ac:dyDescent="0.2">
      <c r="I972" s="6" t="str">
        <f>IF(A972="","",E972*F972+G972)</f>
        <v/>
      </c>
    </row>
    <row r="973" spans="9:9" x14ac:dyDescent="0.2">
      <c r="I973" s="6" t="str">
        <f>IF(A973="","",E973*F973+G973)</f>
        <v/>
      </c>
    </row>
    <row r="974" spans="9:9" x14ac:dyDescent="0.2">
      <c r="I974" s="6" t="str">
        <f>IF(A974="","",E974*F974+G974)</f>
        <v/>
      </c>
    </row>
    <row r="975" spans="9:9" x14ac:dyDescent="0.2">
      <c r="I975" s="6" t="str">
        <f>IF(A975="","",E975*F975+G975)</f>
        <v/>
      </c>
    </row>
    <row r="976" spans="9:9" x14ac:dyDescent="0.2">
      <c r="I976" s="6" t="str">
        <f>IF(A976="","",E976*F976+G976)</f>
        <v/>
      </c>
    </row>
    <row r="977" spans="9:9" x14ac:dyDescent="0.2">
      <c r="I977" s="6" t="str">
        <f>IF(A977="","",E977*F977+G977)</f>
        <v/>
      </c>
    </row>
    <row r="978" spans="9:9" x14ac:dyDescent="0.2">
      <c r="I978" s="6" t="str">
        <f>IF(A978="","",E978*F978+G978)</f>
        <v/>
      </c>
    </row>
    <row r="979" spans="9:9" x14ac:dyDescent="0.2">
      <c r="I979" s="6" t="str">
        <f>IF(A979="","",E979*F979+G979)</f>
        <v/>
      </c>
    </row>
    <row r="980" spans="9:9" x14ac:dyDescent="0.2">
      <c r="I980" s="6" t="str">
        <f>IF(A980="","",E980*F980+G980)</f>
        <v/>
      </c>
    </row>
    <row r="981" spans="9:9" x14ac:dyDescent="0.2">
      <c r="I981" s="6" t="str">
        <f>IF(A981="","",E981*F981+G981)</f>
        <v/>
      </c>
    </row>
    <row r="982" spans="9:9" x14ac:dyDescent="0.2">
      <c r="I982" s="6" t="str">
        <f>IF(A982="","",E982*F982+G982)</f>
        <v/>
      </c>
    </row>
    <row r="983" spans="9:9" x14ac:dyDescent="0.2">
      <c r="I983" s="6" t="str">
        <f>IF(A983="","",E983*F983+G983)</f>
        <v/>
      </c>
    </row>
    <row r="984" spans="9:9" x14ac:dyDescent="0.2">
      <c r="I984" s="6" t="str">
        <f>IF(A984="","",E984*F984+G984)</f>
        <v/>
      </c>
    </row>
    <row r="985" spans="9:9" x14ac:dyDescent="0.2">
      <c r="I985" s="6" t="str">
        <f>IF(A985="","",E985*F985+G985)</f>
        <v/>
      </c>
    </row>
    <row r="986" spans="9:9" x14ac:dyDescent="0.2">
      <c r="I986" s="6" t="str">
        <f>IF(A986="","",E986*F986+G986)</f>
        <v/>
      </c>
    </row>
    <row r="987" spans="9:9" x14ac:dyDescent="0.2">
      <c r="I987" s="6" t="str">
        <f>IF(A987="","",E987*F987+G987)</f>
        <v/>
      </c>
    </row>
    <row r="988" spans="9:9" x14ac:dyDescent="0.2">
      <c r="I988" s="6" t="str">
        <f>IF(A988="","",E988*F988+G988)</f>
        <v/>
      </c>
    </row>
    <row r="989" spans="9:9" x14ac:dyDescent="0.2">
      <c r="I989" s="6" t="str">
        <f>IF(A989="","",E989*F989+G989)</f>
        <v/>
      </c>
    </row>
    <row r="990" spans="9:9" x14ac:dyDescent="0.2">
      <c r="I990" s="6" t="str">
        <f>IF(A990="","",E990*F990+G990)</f>
        <v/>
      </c>
    </row>
    <row r="991" spans="9:9" x14ac:dyDescent="0.2">
      <c r="I991" s="6" t="str">
        <f>IF(A991="","",E991*F991+G991)</f>
        <v/>
      </c>
    </row>
    <row r="992" spans="9:9" x14ac:dyDescent="0.2">
      <c r="I992" s="6" t="str">
        <f>IF(A992="","",E992*F992+G992)</f>
        <v/>
      </c>
    </row>
    <row r="993" spans="9:9" x14ac:dyDescent="0.2">
      <c r="I993" s="6" t="str">
        <f>IF(A993="","",E993*F993+G993)</f>
        <v/>
      </c>
    </row>
    <row r="994" spans="9:9" x14ac:dyDescent="0.2">
      <c r="I994" s="6" t="str">
        <f>IF(A994="","",E994*F994+G994)</f>
        <v/>
      </c>
    </row>
    <row r="995" spans="9:9" x14ac:dyDescent="0.2">
      <c r="I995" s="6" t="str">
        <f>IF(A995="","",E995*F995+G995)</f>
        <v/>
      </c>
    </row>
    <row r="996" spans="9:9" x14ac:dyDescent="0.2">
      <c r="I996" s="6" t="str">
        <f>IF(A996="","",E996*F996+G996)</f>
        <v/>
      </c>
    </row>
    <row r="997" spans="9:9" x14ac:dyDescent="0.2">
      <c r="I997" s="6" t="str">
        <f>IF(A997="","",E997*F997+G997)</f>
        <v/>
      </c>
    </row>
    <row r="998" spans="9:9" x14ac:dyDescent="0.2">
      <c r="I998" s="6" t="str">
        <f>IF(A998="","",E998*F998+G998)</f>
        <v/>
      </c>
    </row>
    <row r="999" spans="9:9" x14ac:dyDescent="0.2">
      <c r="I999" s="6" t="str">
        <f>IF(A999="","",E999*F999+G999)</f>
        <v/>
      </c>
    </row>
    <row r="1000" spans="9:9" x14ac:dyDescent="0.2">
      <c r="I1000" s="6" t="str">
        <f>IF(A1000="","",E1000*F1000+G1000)</f>
        <v/>
      </c>
    </row>
    <row r="1001" spans="9:9" x14ac:dyDescent="0.2">
      <c r="I1001" s="6" t="str">
        <f>IF(A1001="","",E1001*F1001+G1001)</f>
        <v/>
      </c>
    </row>
    <row r="1002" spans="9:9" x14ac:dyDescent="0.2">
      <c r="I1002" s="6" t="str">
        <f>IF(A1002="","",E1002*F1002+G1002)</f>
        <v/>
      </c>
    </row>
    <row r="1003" spans="9:9" x14ac:dyDescent="0.2">
      <c r="I1003" s="6" t="str">
        <f>IF(A1003="","",E1003*F1003+G1003)</f>
        <v/>
      </c>
    </row>
    <row r="1004" spans="9:9" x14ac:dyDescent="0.2">
      <c r="I1004" s="6" t="str">
        <f>IF(A1004="","",E1004*F1004+G1004)</f>
        <v/>
      </c>
    </row>
    <row r="1005" spans="9:9" x14ac:dyDescent="0.2">
      <c r="I1005" s="6" t="str">
        <f>IF(A1005="","",E1005*F1005+G1005)</f>
        <v/>
      </c>
    </row>
    <row r="1006" spans="9:9" x14ac:dyDescent="0.2">
      <c r="I1006" s="6" t="str">
        <f>IF(A1006="","",E1006*F1006+G1006)</f>
        <v/>
      </c>
    </row>
    <row r="1007" spans="9:9" x14ac:dyDescent="0.2">
      <c r="I1007" s="6" t="str">
        <f>IF(A1007="","",E1007*F1007+G1007)</f>
        <v/>
      </c>
    </row>
    <row r="1008" spans="9:9" x14ac:dyDescent="0.2">
      <c r="I1008" s="6" t="str">
        <f>IF(A1008="","",E1008*F1008+G1008)</f>
        <v/>
      </c>
    </row>
    <row r="1009" spans="9:9" x14ac:dyDescent="0.2">
      <c r="I1009" s="6" t="str">
        <f>IF(A1009="","",E1009*F1009+G1009)</f>
        <v/>
      </c>
    </row>
    <row r="1010" spans="9:9" x14ac:dyDescent="0.2">
      <c r="I1010" s="6" t="str">
        <f>IF(A1010="","",E1010*F1010+G1010)</f>
        <v/>
      </c>
    </row>
    <row r="1011" spans="9:9" x14ac:dyDescent="0.2">
      <c r="I1011" s="6" t="str">
        <f>IF(A1011="","",E1011*F1011+G1011)</f>
        <v/>
      </c>
    </row>
    <row r="1012" spans="9:9" x14ac:dyDescent="0.2">
      <c r="I1012" s="6" t="str">
        <f>IF(A1012="","",E1012*F1012+G1012)</f>
        <v/>
      </c>
    </row>
    <row r="1013" spans="9:9" x14ac:dyDescent="0.2">
      <c r="I1013" s="6" t="str">
        <f>IF(A1013="","",E1013*F1013+G1013)</f>
        <v/>
      </c>
    </row>
    <row r="1014" spans="9:9" x14ac:dyDescent="0.2">
      <c r="I1014" s="6" t="str">
        <f>IF(A1014="","",E1014*F1014+G1014)</f>
        <v/>
      </c>
    </row>
    <row r="1015" spans="9:9" x14ac:dyDescent="0.2">
      <c r="I1015" s="6" t="str">
        <f>IF(A1015="","",E1015*F1015+G1015)</f>
        <v/>
      </c>
    </row>
    <row r="1016" spans="9:9" x14ac:dyDescent="0.2">
      <c r="I1016" s="6" t="str">
        <f>IF(A1016="","",E1016*F1016+G1016)</f>
        <v/>
      </c>
    </row>
    <row r="1017" spans="9:9" x14ac:dyDescent="0.2">
      <c r="I1017" s="6" t="str">
        <f>IF(A1017="","",E1017*F1017+G1017)</f>
        <v/>
      </c>
    </row>
    <row r="1018" spans="9:9" x14ac:dyDescent="0.2">
      <c r="I1018" s="6" t="str">
        <f>IF(A1018="","",E1018*F1018+G1018)</f>
        <v/>
      </c>
    </row>
    <row r="1019" spans="9:9" x14ac:dyDescent="0.2">
      <c r="I1019" s="6" t="str">
        <f>IF(A1019="","",E1019*F1019+G1019)</f>
        <v/>
      </c>
    </row>
    <row r="1020" spans="9:9" x14ac:dyDescent="0.2">
      <c r="I1020" s="6" t="str">
        <f>IF(A1020="","",E1020*F1020+G1020)</f>
        <v/>
      </c>
    </row>
    <row r="1021" spans="9:9" x14ac:dyDescent="0.2">
      <c r="I1021" s="6" t="str">
        <f>IF(A1021="","",E1021*F1021+G1021)</f>
        <v/>
      </c>
    </row>
    <row r="1022" spans="9:9" x14ac:dyDescent="0.2">
      <c r="I1022" s="6" t="str">
        <f>IF(A1022="","",E1022*F1022+G1022)</f>
        <v/>
      </c>
    </row>
    <row r="1023" spans="9:9" x14ac:dyDescent="0.2">
      <c r="I1023" s="6" t="str">
        <f>IF(A1023="","",E1023*F1023+G1023)</f>
        <v/>
      </c>
    </row>
    <row r="1024" spans="9:9" x14ac:dyDescent="0.2">
      <c r="I1024" s="6" t="str">
        <f>IF(A1024="","",E1024*F1024+G1024)</f>
        <v/>
      </c>
    </row>
    <row r="1025" spans="9:9" x14ac:dyDescent="0.2">
      <c r="I1025" s="6" t="str">
        <f>IF(A1025="","",E1025*F1025+G1025)</f>
        <v/>
      </c>
    </row>
    <row r="1026" spans="9:9" x14ac:dyDescent="0.2">
      <c r="I1026" s="6" t="str">
        <f>IF(A1026="","",E1026*F1026+G1026)</f>
        <v/>
      </c>
    </row>
    <row r="1027" spans="9:9" x14ac:dyDescent="0.2">
      <c r="I1027" s="6" t="str">
        <f>IF(A1027="","",E1027*F1027+G1027)</f>
        <v/>
      </c>
    </row>
    <row r="1028" spans="9:9" x14ac:dyDescent="0.2">
      <c r="I1028" s="6" t="str">
        <f>IF(A1028="","",E1028*F1028+G1028)</f>
        <v/>
      </c>
    </row>
    <row r="1029" spans="9:9" x14ac:dyDescent="0.2">
      <c r="I1029" s="6" t="str">
        <f>IF(A1029="","",E1029*F1029+G1029)</f>
        <v/>
      </c>
    </row>
    <row r="1030" spans="9:9" x14ac:dyDescent="0.2">
      <c r="I1030" s="6" t="str">
        <f>IF(A1030="","",E1030*F1030+G1030)</f>
        <v/>
      </c>
    </row>
    <row r="1031" spans="9:9" x14ac:dyDescent="0.2">
      <c r="I1031" s="6" t="str">
        <f>IF(A1031="","",E1031*F1031+G1031)</f>
        <v/>
      </c>
    </row>
    <row r="1032" spans="9:9" x14ac:dyDescent="0.2">
      <c r="I1032" s="6" t="str">
        <f>IF(A1032="","",E1032*F1032+G1032)</f>
        <v/>
      </c>
    </row>
    <row r="1033" spans="9:9" x14ac:dyDescent="0.2">
      <c r="I1033" s="6" t="str">
        <f>IF(A1033="","",E1033*F1033+G1033)</f>
        <v/>
      </c>
    </row>
    <row r="1034" spans="9:9" x14ac:dyDescent="0.2">
      <c r="I1034" s="6" t="str">
        <f>IF(A1034="","",E1034*F1034+G1034)</f>
        <v/>
      </c>
    </row>
    <row r="1035" spans="9:9" x14ac:dyDescent="0.2">
      <c r="I1035" s="6" t="str">
        <f>IF(A1035="","",E1035*F1035+G1035)</f>
        <v/>
      </c>
    </row>
    <row r="1036" spans="9:9" x14ac:dyDescent="0.2">
      <c r="I1036" s="6" t="str">
        <f>IF(A1036="","",E1036*F1036+G1036)</f>
        <v/>
      </c>
    </row>
    <row r="1037" spans="9:9" x14ac:dyDescent="0.2">
      <c r="I1037" s="6" t="str">
        <f>IF(A1037="","",E1037*F1037+G1037)</f>
        <v/>
      </c>
    </row>
    <row r="1038" spans="9:9" x14ac:dyDescent="0.2">
      <c r="I1038" s="6" t="str">
        <f>IF(A1038="","",E1038*F1038+G1038)</f>
        <v/>
      </c>
    </row>
    <row r="1039" spans="9:9" x14ac:dyDescent="0.2">
      <c r="I1039" s="6" t="str">
        <f>IF(A1039="","",E1039*F1039+G1039)</f>
        <v/>
      </c>
    </row>
    <row r="1040" spans="9:9" x14ac:dyDescent="0.2">
      <c r="I1040" s="6" t="str">
        <f>IF(A1040="","",E1040*F1040+G1040)</f>
        <v/>
      </c>
    </row>
    <row r="1041" spans="9:9" x14ac:dyDescent="0.2">
      <c r="I1041" s="6" t="str">
        <f>IF(A1041="","",E1041*F1041+G1041)</f>
        <v/>
      </c>
    </row>
    <row r="1042" spans="9:9" x14ac:dyDescent="0.2">
      <c r="I1042" s="6" t="str">
        <f>IF(A1042="","",E1042*F1042+G1042)</f>
        <v/>
      </c>
    </row>
    <row r="1043" spans="9:9" x14ac:dyDescent="0.2">
      <c r="I1043" s="6" t="str">
        <f>IF(A1043="","",E1043*F1043+G1043)</f>
        <v/>
      </c>
    </row>
    <row r="1044" spans="9:9" x14ac:dyDescent="0.2">
      <c r="I1044" s="6" t="str">
        <f>IF(A1044="","",E1044*F1044+G1044)</f>
        <v/>
      </c>
    </row>
    <row r="1045" spans="9:9" x14ac:dyDescent="0.2">
      <c r="I1045" s="6" t="str">
        <f>IF(A1045="","",E1045*F1045+G1045)</f>
        <v/>
      </c>
    </row>
    <row r="1046" spans="9:9" x14ac:dyDescent="0.2">
      <c r="I1046" s="6" t="str">
        <f>IF(A1046="","",E1046*F1046+G1046)</f>
        <v/>
      </c>
    </row>
    <row r="1047" spans="9:9" x14ac:dyDescent="0.2">
      <c r="I1047" s="6" t="str">
        <f>IF(A1047="","",E1047*F1047+G1047)</f>
        <v/>
      </c>
    </row>
    <row r="1048" spans="9:9" x14ac:dyDescent="0.2">
      <c r="I1048" s="6" t="str">
        <f>IF(A1048="","",E1048*F1048+G1048)</f>
        <v/>
      </c>
    </row>
    <row r="1049" spans="9:9" x14ac:dyDescent="0.2">
      <c r="I1049" s="6" t="str">
        <f>IF(A1049="","",E1049*F1049+G1049)</f>
        <v/>
      </c>
    </row>
    <row r="1050" spans="9:9" x14ac:dyDescent="0.2">
      <c r="I1050" s="6" t="str">
        <f>IF(A1050="","",E1050*F1050+G1050)</f>
        <v/>
      </c>
    </row>
    <row r="1051" spans="9:9" x14ac:dyDescent="0.2">
      <c r="I1051" s="6" t="str">
        <f>IF(A1051="","",E1051*F1051+G1051)</f>
        <v/>
      </c>
    </row>
    <row r="1052" spans="9:9" x14ac:dyDescent="0.2">
      <c r="I1052" s="6" t="str">
        <f>IF(A1052="","",E1052*F1052+G1052)</f>
        <v/>
      </c>
    </row>
    <row r="1053" spans="9:9" x14ac:dyDescent="0.2">
      <c r="I1053" s="6" t="str">
        <f>IF(A1053="","",E1053*F1053+G1053)</f>
        <v/>
      </c>
    </row>
    <row r="1054" spans="9:9" x14ac:dyDescent="0.2">
      <c r="I1054" s="6" t="str">
        <f>IF(A1054="","",E1054*F1054+G1054)</f>
        <v/>
      </c>
    </row>
    <row r="1055" spans="9:9" x14ac:dyDescent="0.2">
      <c r="I1055" s="6" t="str">
        <f>IF(A1055="","",E1055*F1055+G1055)</f>
        <v/>
      </c>
    </row>
    <row r="1056" spans="9:9" x14ac:dyDescent="0.2">
      <c r="I1056" s="6" t="str">
        <f>IF(A1056="","",E1056*F1056+G1056)</f>
        <v/>
      </c>
    </row>
    <row r="1057" spans="9:9" x14ac:dyDescent="0.2">
      <c r="I1057" s="6" t="str">
        <f>IF(A1057="","",E1057*F1057+G1057)</f>
        <v/>
      </c>
    </row>
    <row r="1058" spans="9:9" x14ac:dyDescent="0.2">
      <c r="I1058" s="6" t="str">
        <f>IF(A1058="","",E1058*F1058+G1058)</f>
        <v/>
      </c>
    </row>
    <row r="1059" spans="9:9" x14ac:dyDescent="0.2">
      <c r="I1059" s="6" t="str">
        <f>IF(A1059="","",E1059*F1059+G1059)</f>
        <v/>
      </c>
    </row>
    <row r="1060" spans="9:9" x14ac:dyDescent="0.2">
      <c r="I1060" s="6" t="str">
        <f>IF(A1060="","",E1060*F1060+G1060)</f>
        <v/>
      </c>
    </row>
    <row r="1061" spans="9:9" x14ac:dyDescent="0.2">
      <c r="I1061" s="6" t="str">
        <f>IF(A1061="","",E1061*F1061+G1061)</f>
        <v/>
      </c>
    </row>
    <row r="1062" spans="9:9" x14ac:dyDescent="0.2">
      <c r="I1062" s="6" t="str">
        <f>IF(A1062="","",E1062*F1062+G1062)</f>
        <v/>
      </c>
    </row>
    <row r="1063" spans="9:9" x14ac:dyDescent="0.2">
      <c r="I1063" s="6" t="str">
        <f>IF(A1063="","",E1063*F1063+G1063)</f>
        <v/>
      </c>
    </row>
    <row r="1064" spans="9:9" x14ac:dyDescent="0.2">
      <c r="I1064" s="6" t="str">
        <f>IF(A1064="","",E1064*F1064+G1064)</f>
        <v/>
      </c>
    </row>
    <row r="1065" spans="9:9" x14ac:dyDescent="0.2">
      <c r="I1065" s="6" t="str">
        <f>IF(A1065="","",E1065*F1065+G1065)</f>
        <v/>
      </c>
    </row>
    <row r="1066" spans="9:9" x14ac:dyDescent="0.2">
      <c r="I1066" s="6" t="str">
        <f>IF(A1066="","",E1066*F1066+G1066)</f>
        <v/>
      </c>
    </row>
    <row r="1067" spans="9:9" x14ac:dyDescent="0.2">
      <c r="I1067" s="6" t="str">
        <f>IF(A1067="","",E1067*F1067+G1067)</f>
        <v/>
      </c>
    </row>
    <row r="1068" spans="9:9" x14ac:dyDescent="0.2">
      <c r="I1068" s="6" t="str">
        <f>IF(A1068="","",E1068*F1068+G1068)</f>
        <v/>
      </c>
    </row>
    <row r="1069" spans="9:9" x14ac:dyDescent="0.2">
      <c r="I1069" s="6" t="str">
        <f>IF(A1069="","",E1069*F1069+G1069)</f>
        <v/>
      </c>
    </row>
    <row r="1070" spans="9:9" x14ac:dyDescent="0.2">
      <c r="I1070" s="6" t="str">
        <f>IF(A1070="","",E1070*F1070+G1070)</f>
        <v/>
      </c>
    </row>
    <row r="1071" spans="9:9" x14ac:dyDescent="0.2">
      <c r="I1071" s="6" t="str">
        <f>IF(A1071="","",E1071*F1071+G1071)</f>
        <v/>
      </c>
    </row>
    <row r="1072" spans="9:9" x14ac:dyDescent="0.2">
      <c r="I1072" s="6" t="str">
        <f>IF(A1072="","",E1072*F1072+G1072)</f>
        <v/>
      </c>
    </row>
    <row r="1073" spans="9:9" x14ac:dyDescent="0.2">
      <c r="I1073" s="6" t="str">
        <f>IF(A1073="","",E1073*F1073+G1073)</f>
        <v/>
      </c>
    </row>
    <row r="1074" spans="9:9" x14ac:dyDescent="0.2">
      <c r="I1074" s="6" t="str">
        <f>IF(A1074="","",E1074*F1074+G1074)</f>
        <v/>
      </c>
    </row>
    <row r="1075" spans="9:9" x14ac:dyDescent="0.2">
      <c r="I1075" s="6" t="str">
        <f>IF(A1075="","",E1075*F1075+G1075)</f>
        <v/>
      </c>
    </row>
    <row r="1076" spans="9:9" x14ac:dyDescent="0.2">
      <c r="I1076" s="6" t="str">
        <f>IF(A1076="","",E1076*F1076+G1076)</f>
        <v/>
      </c>
    </row>
    <row r="1077" spans="9:9" x14ac:dyDescent="0.2">
      <c r="I1077" s="6" t="str">
        <f>IF(A1077="","",E1077*F1077+G1077)</f>
        <v/>
      </c>
    </row>
    <row r="1078" spans="9:9" x14ac:dyDescent="0.2">
      <c r="I1078" s="6" t="str">
        <f>IF(A1078="","",E1078*F1078+G1078)</f>
        <v/>
      </c>
    </row>
    <row r="1079" spans="9:9" x14ac:dyDescent="0.2">
      <c r="I1079" s="6" t="str">
        <f>IF(A1079="","",E1079*F1079+G1079)</f>
        <v/>
      </c>
    </row>
    <row r="1080" spans="9:9" x14ac:dyDescent="0.2">
      <c r="I1080" s="6" t="str">
        <f>IF(A1080="","",E1080*F1080+G1080)</f>
        <v/>
      </c>
    </row>
    <row r="1081" spans="9:9" x14ac:dyDescent="0.2">
      <c r="I1081" s="6" t="str">
        <f>IF(A1081="","",E1081*F1081+G1081)</f>
        <v/>
      </c>
    </row>
    <row r="1082" spans="9:9" x14ac:dyDescent="0.2">
      <c r="I1082" s="6" t="str">
        <f>IF(A1082="","",E1082*F1082+G1082)</f>
        <v/>
      </c>
    </row>
    <row r="1083" spans="9:9" x14ac:dyDescent="0.2">
      <c r="I1083" s="6" t="str">
        <f>IF(A1083="","",E1083*F1083+G1083)</f>
        <v/>
      </c>
    </row>
    <row r="1084" spans="9:9" x14ac:dyDescent="0.2">
      <c r="I1084" s="6" t="str">
        <f>IF(A1084="","",E1084*F1084+G1084)</f>
        <v/>
      </c>
    </row>
    <row r="1085" spans="9:9" x14ac:dyDescent="0.2">
      <c r="I1085" s="6" t="str">
        <f>IF(A1085="","",E1085*F1085+G1085)</f>
        <v/>
      </c>
    </row>
    <row r="1086" spans="9:9" x14ac:dyDescent="0.2">
      <c r="I1086" s="6" t="str">
        <f>IF(A1086="","",E1086*F1086+G1086)</f>
        <v/>
      </c>
    </row>
    <row r="1087" spans="9:9" x14ac:dyDescent="0.2">
      <c r="I1087" s="6" t="str">
        <f>IF(A1087="","",E1087*F1087+G1087)</f>
        <v/>
      </c>
    </row>
    <row r="1088" spans="9:9" x14ac:dyDescent="0.2">
      <c r="I1088" s="6" t="str">
        <f>IF(A1088="","",E1088*F1088+G1088)</f>
        <v/>
      </c>
    </row>
    <row r="1089" spans="9:9" x14ac:dyDescent="0.2">
      <c r="I1089" s="6" t="str">
        <f>IF(A1089="","",E1089*F1089+G1089)</f>
        <v/>
      </c>
    </row>
    <row r="1090" spans="9:9" x14ac:dyDescent="0.2">
      <c r="I1090" s="6" t="str">
        <f>IF(A1090="","",E1090*F1090+G1090)</f>
        <v/>
      </c>
    </row>
    <row r="1091" spans="9:9" x14ac:dyDescent="0.2">
      <c r="I1091" s="6" t="str">
        <f>IF(A1091="","",E1091*F1091+G1091)</f>
        <v/>
      </c>
    </row>
    <row r="1092" spans="9:9" x14ac:dyDescent="0.2">
      <c r="I1092" s="6" t="str">
        <f>IF(A1092="","",E1092*F1092+G1092)</f>
        <v/>
      </c>
    </row>
    <row r="1093" spans="9:9" x14ac:dyDescent="0.2">
      <c r="I1093" s="6" t="str">
        <f>IF(A1093="","",E1093*F1093+G1093)</f>
        <v/>
      </c>
    </row>
    <row r="1094" spans="9:9" x14ac:dyDescent="0.2">
      <c r="I1094" s="6" t="str">
        <f>IF(A1094="","",E1094*F1094+G1094)</f>
        <v/>
      </c>
    </row>
    <row r="1095" spans="9:9" x14ac:dyDescent="0.2">
      <c r="I1095" s="6" t="str">
        <f>IF(A1095="","",E1095*F1095+G1095)</f>
        <v/>
      </c>
    </row>
    <row r="1096" spans="9:9" x14ac:dyDescent="0.2">
      <c r="I1096" s="6" t="str">
        <f>IF(A1096="","",E1096*F1096+G1096)</f>
        <v/>
      </c>
    </row>
    <row r="1097" spans="9:9" x14ac:dyDescent="0.2">
      <c r="I1097" s="6" t="str">
        <f>IF(A1097="","",E1097*F1097+G1097)</f>
        <v/>
      </c>
    </row>
    <row r="1098" spans="9:9" x14ac:dyDescent="0.2">
      <c r="I1098" s="6" t="str">
        <f>IF(A1098="","",E1098*F1098+G1098)</f>
        <v/>
      </c>
    </row>
    <row r="1099" spans="9:9" x14ac:dyDescent="0.2">
      <c r="I1099" s="6" t="str">
        <f>IF(A1099="","",E1099*F1099+G1099)</f>
        <v/>
      </c>
    </row>
    <row r="1100" spans="9:9" x14ac:dyDescent="0.2">
      <c r="I1100" s="6" t="str">
        <f>IF(A1100="","",E1100*F1100+G1100)</f>
        <v/>
      </c>
    </row>
    <row r="1101" spans="9:9" x14ac:dyDescent="0.2">
      <c r="I1101" s="6" t="str">
        <f>IF(A1101="","",E1101*F1101+G1101)</f>
        <v/>
      </c>
    </row>
    <row r="1102" spans="9:9" x14ac:dyDescent="0.2">
      <c r="I1102" s="6" t="str">
        <f>IF(A1102="","",E1102*F1102+G1102)</f>
        <v/>
      </c>
    </row>
    <row r="1103" spans="9:9" x14ac:dyDescent="0.2">
      <c r="I1103" s="6" t="str">
        <f>IF(A1103="","",E1103*F1103+G1103)</f>
        <v/>
      </c>
    </row>
    <row r="1104" spans="9:9" x14ac:dyDescent="0.2">
      <c r="I1104" s="6" t="str">
        <f>IF(A1104="","",E1104*F1104+G1104)</f>
        <v/>
      </c>
    </row>
    <row r="1105" spans="9:9" x14ac:dyDescent="0.2">
      <c r="I1105" s="6" t="str">
        <f>IF(A1105="","",E1105*F1105+G1105)</f>
        <v/>
      </c>
    </row>
    <row r="1106" spans="9:9" x14ac:dyDescent="0.2">
      <c r="I1106" s="6" t="str">
        <f>IF(A1106="","",E1106*F1106+G1106)</f>
        <v/>
      </c>
    </row>
    <row r="1107" spans="9:9" x14ac:dyDescent="0.2">
      <c r="I1107" s="6" t="str">
        <f>IF(A1107="","",E1107*F1107+G1107)</f>
        <v/>
      </c>
    </row>
    <row r="1108" spans="9:9" x14ac:dyDescent="0.2">
      <c r="I1108" s="6" t="str">
        <f>IF(A1108="","",E1108*F1108+G1108)</f>
        <v/>
      </c>
    </row>
    <row r="1109" spans="9:9" x14ac:dyDescent="0.2">
      <c r="I1109" s="6" t="str">
        <f>IF(A1109="","",E1109*F1109+G1109)</f>
        <v/>
      </c>
    </row>
    <row r="1110" spans="9:9" x14ac:dyDescent="0.2">
      <c r="I1110" s="6" t="str">
        <f>IF(A1110="","",E1110*F1110+G1110)</f>
        <v/>
      </c>
    </row>
    <row r="1111" spans="9:9" x14ac:dyDescent="0.2">
      <c r="I1111" s="6" t="str">
        <f>IF(A1111="","",E1111*F1111+G1111)</f>
        <v/>
      </c>
    </row>
    <row r="1112" spans="9:9" x14ac:dyDescent="0.2">
      <c r="I1112" s="6" t="str">
        <f>IF(A1112="","",E1112*F1112+G1112)</f>
        <v/>
      </c>
    </row>
    <row r="1113" spans="9:9" x14ac:dyDescent="0.2">
      <c r="I1113" s="6" t="str">
        <f>IF(A1113="","",E1113*F1113+G1113)</f>
        <v/>
      </c>
    </row>
    <row r="1114" spans="9:9" x14ac:dyDescent="0.2">
      <c r="I1114" s="6" t="str">
        <f>IF(A1114="","",E1114*F1114+G1114)</f>
        <v/>
      </c>
    </row>
    <row r="1115" spans="9:9" x14ac:dyDescent="0.2">
      <c r="I1115" s="6" t="str">
        <f>IF(A1115="","",E1115*F1115+G1115)</f>
        <v/>
      </c>
    </row>
    <row r="1116" spans="9:9" x14ac:dyDescent="0.2">
      <c r="I1116" s="6" t="str">
        <f>IF(A1116="","",E1116*F1116+G1116)</f>
        <v/>
      </c>
    </row>
    <row r="1117" spans="9:9" x14ac:dyDescent="0.2">
      <c r="I1117" s="6" t="str">
        <f>IF(A1117="","",E1117*F1117+G1117)</f>
        <v/>
      </c>
    </row>
    <row r="1118" spans="9:9" x14ac:dyDescent="0.2">
      <c r="I1118" s="6" t="str">
        <f>IF(A1118="","",E1118*F1118+G1118)</f>
        <v/>
      </c>
    </row>
    <row r="1119" spans="9:9" x14ac:dyDescent="0.2">
      <c r="I1119" s="6" t="str">
        <f>IF(A1119="","",E1119*F1119+G1119)</f>
        <v/>
      </c>
    </row>
    <row r="1120" spans="9:9" x14ac:dyDescent="0.2">
      <c r="I1120" s="6" t="str">
        <f>IF(A1120="","",E1120*F1120+G1120)</f>
        <v/>
      </c>
    </row>
    <row r="1121" spans="9:9" x14ac:dyDescent="0.2">
      <c r="I1121" s="6" t="str">
        <f>IF(A1121="","",E1121*F1121+G1121)</f>
        <v/>
      </c>
    </row>
    <row r="1122" spans="9:9" x14ac:dyDescent="0.2">
      <c r="I1122" s="6" t="str">
        <f>IF(A1122="","",E1122*F1122+G1122)</f>
        <v/>
      </c>
    </row>
    <row r="1123" spans="9:9" x14ac:dyDescent="0.2">
      <c r="I1123" s="6" t="str">
        <f>IF(A1123="","",E1123*F1123+G1123)</f>
        <v/>
      </c>
    </row>
    <row r="1124" spans="9:9" x14ac:dyDescent="0.2">
      <c r="I1124" s="6" t="str">
        <f>IF(A1124="","",E1124*F1124+G1124)</f>
        <v/>
      </c>
    </row>
    <row r="1125" spans="9:9" x14ac:dyDescent="0.2">
      <c r="I1125" s="6" t="str">
        <f>IF(A1125="","",E1125*F1125+G1125)</f>
        <v/>
      </c>
    </row>
    <row r="1126" spans="9:9" x14ac:dyDescent="0.2">
      <c r="I1126" s="6" t="str">
        <f>IF(A1126="","",E1126*F1126+G1126)</f>
        <v/>
      </c>
    </row>
    <row r="1127" spans="9:9" x14ac:dyDescent="0.2">
      <c r="I1127" s="6" t="str">
        <f>IF(A1127="","",E1127*F1127+G1127)</f>
        <v/>
      </c>
    </row>
    <row r="1128" spans="9:9" x14ac:dyDescent="0.2">
      <c r="I1128" s="6" t="str">
        <f>IF(A1128="","",E1128*F1128+G1128)</f>
        <v/>
      </c>
    </row>
    <row r="1129" spans="9:9" x14ac:dyDescent="0.2">
      <c r="I1129" s="6" t="str">
        <f>IF(A1129="","",E1129*F1129+G1129)</f>
        <v/>
      </c>
    </row>
    <row r="1130" spans="9:9" x14ac:dyDescent="0.2">
      <c r="I1130" s="6" t="str">
        <f>IF(A1130="","",E1130*F1130+G1130)</f>
        <v/>
      </c>
    </row>
    <row r="1131" spans="9:9" x14ac:dyDescent="0.2">
      <c r="I1131" s="6" t="str">
        <f>IF(A1131="","",E1131*F1131+G1131)</f>
        <v/>
      </c>
    </row>
    <row r="1132" spans="9:9" x14ac:dyDescent="0.2">
      <c r="I1132" s="6" t="str">
        <f>IF(A1132="","",E1132*F1132+G1132)</f>
        <v/>
      </c>
    </row>
    <row r="1133" spans="9:9" x14ac:dyDescent="0.2">
      <c r="I1133" s="6" t="str">
        <f>IF(A1133="","",E1133*F1133+G1133)</f>
        <v/>
      </c>
    </row>
    <row r="1134" spans="9:9" x14ac:dyDescent="0.2">
      <c r="I1134" s="6" t="str">
        <f>IF(A1134="","",E1134*F1134+G1134)</f>
        <v/>
      </c>
    </row>
    <row r="1135" spans="9:9" x14ac:dyDescent="0.2">
      <c r="I1135" s="6" t="str">
        <f>IF(A1135="","",E1135*F1135+G1135)</f>
        <v/>
      </c>
    </row>
    <row r="1136" spans="9:9" x14ac:dyDescent="0.2">
      <c r="I1136" s="6" t="str">
        <f>IF(A1136="","",E1136*F1136+G1136)</f>
        <v/>
      </c>
    </row>
    <row r="1137" spans="9:9" x14ac:dyDescent="0.2">
      <c r="I1137" s="6" t="str">
        <f>IF(A1137="","",E1137*F1137+G1137)</f>
        <v/>
      </c>
    </row>
    <row r="1138" spans="9:9" x14ac:dyDescent="0.2">
      <c r="I1138" s="6" t="str">
        <f>IF(A1138="","",E1138*F1138+G1138)</f>
        <v/>
      </c>
    </row>
    <row r="1139" spans="9:9" x14ac:dyDescent="0.2">
      <c r="I1139" s="6" t="str">
        <f>IF(A1139="","",E1139*F1139+G1139)</f>
        <v/>
      </c>
    </row>
    <row r="1140" spans="9:9" x14ac:dyDescent="0.2">
      <c r="I1140" s="6" t="str">
        <f>IF(A1140="","",E1140*F1140+G1140)</f>
        <v/>
      </c>
    </row>
    <row r="1141" spans="9:9" x14ac:dyDescent="0.2">
      <c r="I1141" s="6" t="str">
        <f>IF(A1141="","",E1141*F1141+G1141)</f>
        <v/>
      </c>
    </row>
    <row r="1142" spans="9:9" x14ac:dyDescent="0.2">
      <c r="I1142" s="6" t="str">
        <f>IF(A1142="","",E1142*F1142+G1142)</f>
        <v/>
      </c>
    </row>
    <row r="1143" spans="9:9" x14ac:dyDescent="0.2">
      <c r="I1143" s="6" t="str">
        <f>IF(A1143="","",E1143*F1143+G1143)</f>
        <v/>
      </c>
    </row>
    <row r="1144" spans="9:9" x14ac:dyDescent="0.2">
      <c r="I1144" s="6" t="str">
        <f>IF(A1144="","",E1144*F1144+G1144)</f>
        <v/>
      </c>
    </row>
    <row r="1145" spans="9:9" x14ac:dyDescent="0.2">
      <c r="I1145" s="6" t="str">
        <f>IF(A1145="","",E1145*F1145+G1145)</f>
        <v/>
      </c>
    </row>
    <row r="1146" spans="9:9" x14ac:dyDescent="0.2">
      <c r="I1146" s="6" t="str">
        <f>IF(A1146="","",E1146*F1146+G1146)</f>
        <v/>
      </c>
    </row>
    <row r="1147" spans="9:9" x14ac:dyDescent="0.2">
      <c r="I1147" s="6" t="str">
        <f>IF(A1147="","",E1147*F1147+G1147)</f>
        <v/>
      </c>
    </row>
    <row r="1148" spans="9:9" x14ac:dyDescent="0.2">
      <c r="I1148" s="6" t="str">
        <f>IF(A1148="","",E1148*F1148+G1148)</f>
        <v/>
      </c>
    </row>
    <row r="1149" spans="9:9" x14ac:dyDescent="0.2">
      <c r="I1149" s="6" t="str">
        <f>IF(A1149="","",E1149*F1149+G1149)</f>
        <v/>
      </c>
    </row>
    <row r="1150" spans="9:9" x14ac:dyDescent="0.2">
      <c r="I1150" s="6" t="str">
        <f>IF(A1150="","",E1150*F1150+G1150)</f>
        <v/>
      </c>
    </row>
    <row r="1151" spans="9:9" x14ac:dyDescent="0.2">
      <c r="I1151" s="6" t="str">
        <f>IF(A1151="","",E1151*F1151+G1151)</f>
        <v/>
      </c>
    </row>
    <row r="1152" spans="9:9" x14ac:dyDescent="0.2">
      <c r="I1152" s="6" t="str">
        <f>IF(A1152="","",E1152*F1152+G1152)</f>
        <v/>
      </c>
    </row>
    <row r="1153" spans="9:9" x14ac:dyDescent="0.2">
      <c r="I1153" s="6" t="str">
        <f>IF(A1153="","",E1153*F1153+G1153)</f>
        <v/>
      </c>
    </row>
    <row r="1154" spans="9:9" x14ac:dyDescent="0.2">
      <c r="I1154" s="6" t="str">
        <f>IF(A1154="","",E1154*F1154+G1154)</f>
        <v/>
      </c>
    </row>
    <row r="1155" spans="9:9" x14ac:dyDescent="0.2">
      <c r="I1155" s="6" t="str">
        <f>IF(A1155="","",E1155*F1155+G1155)</f>
        <v/>
      </c>
    </row>
    <row r="1156" spans="9:9" x14ac:dyDescent="0.2">
      <c r="I1156" s="6" t="str">
        <f>IF(A1156="","",E1156*F1156+G1156)</f>
        <v/>
      </c>
    </row>
    <row r="1157" spans="9:9" x14ac:dyDescent="0.2">
      <c r="I1157" s="6" t="str">
        <f>IF(A1157="","",E1157*F1157+G1157)</f>
        <v/>
      </c>
    </row>
    <row r="1158" spans="9:9" x14ac:dyDescent="0.2">
      <c r="I1158" s="6" t="str">
        <f>IF(A1158="","",E1158*F1158+G1158)</f>
        <v/>
      </c>
    </row>
    <row r="1159" spans="9:9" x14ac:dyDescent="0.2">
      <c r="I1159" s="6" t="str">
        <f>IF(A1159="","",E1159*F1159+G1159)</f>
        <v/>
      </c>
    </row>
    <row r="1160" spans="9:9" x14ac:dyDescent="0.2">
      <c r="I1160" s="6" t="str">
        <f>IF(A1160="","",E1160*F1160+G1160)</f>
        <v/>
      </c>
    </row>
    <row r="1161" spans="9:9" x14ac:dyDescent="0.2">
      <c r="I1161" s="6" t="str">
        <f>IF(A1161="","",E1161*F1161+G1161)</f>
        <v/>
      </c>
    </row>
    <row r="1162" spans="9:9" x14ac:dyDescent="0.2">
      <c r="I1162" s="6" t="str">
        <f>IF(A1162="","",E1162*F1162+G1162)</f>
        <v/>
      </c>
    </row>
    <row r="1163" spans="9:9" x14ac:dyDescent="0.2">
      <c r="I1163" s="6" t="str">
        <f>IF(A1163="","",E1163*F1163+G1163)</f>
        <v/>
      </c>
    </row>
    <row r="1164" spans="9:9" x14ac:dyDescent="0.2">
      <c r="I1164" s="6" t="str">
        <f>IF(A1164="","",E1164*F1164+G1164)</f>
        <v/>
      </c>
    </row>
    <row r="1165" spans="9:9" x14ac:dyDescent="0.2">
      <c r="I1165" s="6" t="str">
        <f>IF(A1165="","",E1165*F1165+G1165)</f>
        <v/>
      </c>
    </row>
    <row r="1166" spans="9:9" x14ac:dyDescent="0.2">
      <c r="I1166" s="6" t="str">
        <f>IF(A1166="","",E1166*F1166+G1166)</f>
        <v/>
      </c>
    </row>
    <row r="1167" spans="9:9" x14ac:dyDescent="0.2">
      <c r="I1167" s="6" t="str">
        <f>IF(A1167="","",E1167*F1167+G1167)</f>
        <v/>
      </c>
    </row>
    <row r="1168" spans="9:9" x14ac:dyDescent="0.2">
      <c r="I1168" s="6" t="str">
        <f>IF(A1168="","",E1168*F1168+G1168)</f>
        <v/>
      </c>
    </row>
    <row r="1169" spans="9:9" x14ac:dyDescent="0.2">
      <c r="I1169" s="6" t="str">
        <f>IF(A1169="","",E1169*F1169+G1169)</f>
        <v/>
      </c>
    </row>
    <row r="1170" spans="9:9" x14ac:dyDescent="0.2">
      <c r="I1170" s="6" t="str">
        <f>IF(A1170="","",E1170*F1170+G1170)</f>
        <v/>
      </c>
    </row>
    <row r="1171" spans="9:9" x14ac:dyDescent="0.2">
      <c r="I1171" s="6" t="str">
        <f>IF(A1171="","",E1171*F1171+G1171)</f>
        <v/>
      </c>
    </row>
    <row r="1172" spans="9:9" x14ac:dyDescent="0.2">
      <c r="I1172" s="6" t="str">
        <f>IF(A1172="","",E1172*F1172+G1172)</f>
        <v/>
      </c>
    </row>
    <row r="1173" spans="9:9" x14ac:dyDescent="0.2">
      <c r="I1173" s="6" t="str">
        <f>IF(A1173="","",E1173*F1173+G1173)</f>
        <v/>
      </c>
    </row>
    <row r="1174" spans="9:9" x14ac:dyDescent="0.2">
      <c r="I1174" s="6" t="str">
        <f>IF(A1174="","",E1174*F1174+G1174)</f>
        <v/>
      </c>
    </row>
    <row r="1175" spans="9:9" x14ac:dyDescent="0.2">
      <c r="I1175" s="6" t="str">
        <f>IF(A1175="","",E1175*F1175+G1175)</f>
        <v/>
      </c>
    </row>
    <row r="1176" spans="9:9" x14ac:dyDescent="0.2">
      <c r="I1176" s="6" t="str">
        <f>IF(A1176="","",E1176*F1176+G1176)</f>
        <v/>
      </c>
    </row>
    <row r="1177" spans="9:9" x14ac:dyDescent="0.2">
      <c r="I1177" s="6" t="str">
        <f>IF(A1177="","",E1177*F1177+G1177)</f>
        <v/>
      </c>
    </row>
    <row r="1178" spans="9:9" x14ac:dyDescent="0.2">
      <c r="I1178" s="6" t="str">
        <f>IF(A1178="","",E1178*F1178+G1178)</f>
        <v/>
      </c>
    </row>
    <row r="1179" spans="9:9" x14ac:dyDescent="0.2">
      <c r="I1179" s="6" t="str">
        <f>IF(A1179="","",E1179*F1179+G1179)</f>
        <v/>
      </c>
    </row>
    <row r="1180" spans="9:9" x14ac:dyDescent="0.2">
      <c r="I1180" s="6" t="str">
        <f>IF(A1180="","",E1180*F1180+G1180)</f>
        <v/>
      </c>
    </row>
    <row r="1181" spans="9:9" x14ac:dyDescent="0.2">
      <c r="I1181" s="6" t="str">
        <f>IF(A1181="","",E1181*F1181+G1181)</f>
        <v/>
      </c>
    </row>
    <row r="1182" spans="9:9" x14ac:dyDescent="0.2">
      <c r="I1182" s="6" t="str">
        <f>IF(A1182="","",E1182*F1182+G1182)</f>
        <v/>
      </c>
    </row>
    <row r="1183" spans="9:9" x14ac:dyDescent="0.2">
      <c r="I1183" s="6" t="str">
        <f>IF(A1183="","",E1183*F1183+G1183)</f>
        <v/>
      </c>
    </row>
    <row r="1184" spans="9:9" x14ac:dyDescent="0.2">
      <c r="I1184" s="6" t="str">
        <f>IF(A1184="","",E1184*F1184+G1184)</f>
        <v/>
      </c>
    </row>
    <row r="1185" spans="9:9" x14ac:dyDescent="0.2">
      <c r="I1185" s="6" t="str">
        <f>IF(A1185="","",E1185*F1185+G1185)</f>
        <v/>
      </c>
    </row>
    <row r="1186" spans="9:9" x14ac:dyDescent="0.2">
      <c r="I1186" s="6" t="str">
        <f>IF(A1186="","",E1186*F1186+G1186)</f>
        <v/>
      </c>
    </row>
    <row r="1187" spans="9:9" x14ac:dyDescent="0.2">
      <c r="I1187" s="6" t="str">
        <f>IF(A1187="","",E1187*F1187+G1187)</f>
        <v/>
      </c>
    </row>
    <row r="1188" spans="9:9" x14ac:dyDescent="0.2">
      <c r="I1188" s="6" t="str">
        <f>IF(A1188="","",E1188*F1188+G1188)</f>
        <v/>
      </c>
    </row>
    <row r="1189" spans="9:9" x14ac:dyDescent="0.2">
      <c r="I1189" s="6" t="str">
        <f>IF(A1189="","",E1189*F1189+G1189)</f>
        <v/>
      </c>
    </row>
    <row r="1190" spans="9:9" x14ac:dyDescent="0.2">
      <c r="I1190" s="6" t="str">
        <f>IF(A1190="","",E1190*F1190+G1190)</f>
        <v/>
      </c>
    </row>
    <row r="1191" spans="9:9" x14ac:dyDescent="0.2">
      <c r="I1191" s="6" t="str">
        <f>IF(A1191="","",E1191*F1191+G1191)</f>
        <v/>
      </c>
    </row>
    <row r="1192" spans="9:9" x14ac:dyDescent="0.2">
      <c r="I1192" s="6" t="str">
        <f>IF(A1192="","",E1192*F1192+G1192)</f>
        <v/>
      </c>
    </row>
    <row r="1193" spans="9:9" x14ac:dyDescent="0.2">
      <c r="I1193" s="6" t="str">
        <f>IF(A1193="","",E1193*F1193+G1193)</f>
        <v/>
      </c>
    </row>
    <row r="1194" spans="9:9" x14ac:dyDescent="0.2">
      <c r="I1194" s="6" t="str">
        <f>IF(A1194="","",E1194*F1194+G1194)</f>
        <v/>
      </c>
    </row>
    <row r="1195" spans="9:9" x14ac:dyDescent="0.2">
      <c r="I1195" s="6" t="str">
        <f>IF(A1195="","",E1195*F1195+G1195)</f>
        <v/>
      </c>
    </row>
    <row r="1196" spans="9:9" x14ac:dyDescent="0.2">
      <c r="I1196" s="6" t="str">
        <f>IF(A1196="","",E1196*F1196+G1196)</f>
        <v/>
      </c>
    </row>
    <row r="1197" spans="9:9" x14ac:dyDescent="0.2">
      <c r="I1197" s="6" t="str">
        <f>IF(A1197="","",E1197*F1197+G1197)</f>
        <v/>
      </c>
    </row>
    <row r="1198" spans="9:9" x14ac:dyDescent="0.2">
      <c r="I1198" s="6" t="str">
        <f>IF(A1198="","",E1198*F1198+G1198)</f>
        <v/>
      </c>
    </row>
    <row r="1199" spans="9:9" x14ac:dyDescent="0.2">
      <c r="I1199" s="6" t="str">
        <f>IF(A1199="","",E1199*F1199+G1199)</f>
        <v/>
      </c>
    </row>
    <row r="1200" spans="9:9" x14ac:dyDescent="0.2">
      <c r="I1200" s="6" t="str">
        <f>IF(A1200="","",E1200*F1200+G1200)</f>
        <v/>
      </c>
    </row>
    <row r="1201" spans="9:9" x14ac:dyDescent="0.2">
      <c r="I1201" s="6" t="str">
        <f>IF(A1201="","",E1201*F1201+G1201)</f>
        <v/>
      </c>
    </row>
    <row r="1202" spans="9:9" x14ac:dyDescent="0.2">
      <c r="I1202" s="6" t="str">
        <f>IF(A1202="","",E1202*F1202+G1202)</f>
        <v/>
      </c>
    </row>
    <row r="1203" spans="9:9" x14ac:dyDescent="0.2">
      <c r="I1203" s="6" t="str">
        <f>IF(A1203="","",E1203*F1203+G1203)</f>
        <v/>
      </c>
    </row>
    <row r="1204" spans="9:9" x14ac:dyDescent="0.2">
      <c r="I1204" s="6" t="str">
        <f>IF(A1204="","",E1204*F1204+G1204)</f>
        <v/>
      </c>
    </row>
    <row r="1205" spans="9:9" x14ac:dyDescent="0.2">
      <c r="I1205" s="6" t="str">
        <f>IF(A1205="","",E1205*F1205+G1205)</f>
        <v/>
      </c>
    </row>
    <row r="1206" spans="9:9" x14ac:dyDescent="0.2">
      <c r="I1206" s="6" t="str">
        <f>IF(A1206="","",E1206*F1206+G1206)</f>
        <v/>
      </c>
    </row>
    <row r="1207" spans="9:9" x14ac:dyDescent="0.2">
      <c r="I1207" s="6" t="str">
        <f>IF(A1207="","",E1207*F1207+G1207)</f>
        <v/>
      </c>
    </row>
    <row r="1208" spans="9:9" x14ac:dyDescent="0.2">
      <c r="I1208" s="6" t="str">
        <f>IF(A1208="","",E1208*F1208+G1208)</f>
        <v/>
      </c>
    </row>
    <row r="1209" spans="9:9" x14ac:dyDescent="0.2">
      <c r="I1209" s="6" t="str">
        <f>IF(A1209="","",E1209*F1209+G1209)</f>
        <v/>
      </c>
    </row>
    <row r="1210" spans="9:9" x14ac:dyDescent="0.2">
      <c r="I1210" s="6" t="str">
        <f>IF(A1210="","",E1210*F1210+G1210)</f>
        <v/>
      </c>
    </row>
    <row r="1211" spans="9:9" x14ac:dyDescent="0.2">
      <c r="I1211" s="6" t="str">
        <f>IF(A1211="","",E1211*F1211+G1211)</f>
        <v/>
      </c>
    </row>
    <row r="1212" spans="9:9" x14ac:dyDescent="0.2">
      <c r="I1212" s="6" t="str">
        <f>IF(A1212="","",E1212*F1212+G1212)</f>
        <v/>
      </c>
    </row>
    <row r="1213" spans="9:9" x14ac:dyDescent="0.2">
      <c r="I1213" s="6" t="str">
        <f>IF(A1213="","",E1213*F1213+G1213)</f>
        <v/>
      </c>
    </row>
    <row r="1214" spans="9:9" x14ac:dyDescent="0.2">
      <c r="I1214" s="6" t="str">
        <f>IF(A1214="","",E1214*F1214+G1214)</f>
        <v/>
      </c>
    </row>
    <row r="1215" spans="9:9" x14ac:dyDescent="0.2">
      <c r="I1215" s="6" t="str">
        <f>IF(A1215="","",E1215*F1215+G1215)</f>
        <v/>
      </c>
    </row>
    <row r="1216" spans="9:9" x14ac:dyDescent="0.2">
      <c r="I1216" s="6" t="str">
        <f>IF(A1216="","",E1216*F1216+G1216)</f>
        <v/>
      </c>
    </row>
    <row r="1217" spans="9:9" x14ac:dyDescent="0.2">
      <c r="I1217" s="6" t="str">
        <f>IF(A1217="","",E1217*F1217+G1217)</f>
        <v/>
      </c>
    </row>
    <row r="1218" spans="9:9" x14ac:dyDescent="0.2">
      <c r="I1218" s="6" t="str">
        <f>IF(A1218="","",E1218*F1218+G1218)</f>
        <v/>
      </c>
    </row>
    <row r="1219" spans="9:9" x14ac:dyDescent="0.2">
      <c r="I1219" s="6" t="str">
        <f>IF(A1219="","",E1219*F1219+G1219)</f>
        <v/>
      </c>
    </row>
    <row r="1220" spans="9:9" x14ac:dyDescent="0.2">
      <c r="I1220" s="6" t="str">
        <f>IF(A1220="","",E1220*F1220+G1220)</f>
        <v/>
      </c>
    </row>
    <row r="1221" spans="9:9" x14ac:dyDescent="0.2">
      <c r="I1221" s="6" t="str">
        <f>IF(A1221="","",E1221*F1221+G1221)</f>
        <v/>
      </c>
    </row>
    <row r="1222" spans="9:9" x14ac:dyDescent="0.2">
      <c r="I1222" s="6" t="str">
        <f>IF(A1222="","",E1222*F1222+G1222)</f>
        <v/>
      </c>
    </row>
    <row r="1223" spans="9:9" x14ac:dyDescent="0.2">
      <c r="I1223" s="6" t="str">
        <f>IF(A1223="","",E1223*F1223+G1223)</f>
        <v/>
      </c>
    </row>
    <row r="1224" spans="9:9" x14ac:dyDescent="0.2">
      <c r="I1224" s="6" t="str">
        <f>IF(A1224="","",E1224*F1224+G1224)</f>
        <v/>
      </c>
    </row>
    <row r="1225" spans="9:9" x14ac:dyDescent="0.2">
      <c r="I1225" s="6" t="str">
        <f>IF(A1225="","",E1225*F1225+G1225)</f>
        <v/>
      </c>
    </row>
    <row r="1226" spans="9:9" x14ac:dyDescent="0.2">
      <c r="I1226" s="6" t="str">
        <f>IF(A1226="","",E1226*F1226+G1226)</f>
        <v/>
      </c>
    </row>
    <row r="1227" spans="9:9" x14ac:dyDescent="0.2">
      <c r="I1227" s="6" t="str">
        <f>IF(A1227="","",E1227*F1227+G1227)</f>
        <v/>
      </c>
    </row>
    <row r="1228" spans="9:9" x14ac:dyDescent="0.2">
      <c r="I1228" s="6" t="str">
        <f>IF(A1228="","",E1228*F1228+G1228)</f>
        <v/>
      </c>
    </row>
    <row r="1229" spans="9:9" x14ac:dyDescent="0.2">
      <c r="I1229" s="6" t="str">
        <f>IF(A1229="","",E1229*F1229+G1229)</f>
        <v/>
      </c>
    </row>
    <row r="1230" spans="9:9" x14ac:dyDescent="0.2">
      <c r="I1230" s="6" t="str">
        <f>IF(A1230="","",E1230*F1230+G1230)</f>
        <v/>
      </c>
    </row>
    <row r="1231" spans="9:9" x14ac:dyDescent="0.2">
      <c r="I1231" s="6" t="str">
        <f>IF(A1231="","",E1231*F1231+G1231)</f>
        <v/>
      </c>
    </row>
    <row r="1232" spans="9:9" x14ac:dyDescent="0.2">
      <c r="I1232" s="6" t="str">
        <f>IF(A1232="","",E1232*F1232+G1232)</f>
        <v/>
      </c>
    </row>
    <row r="1233" spans="9:9" x14ac:dyDescent="0.2">
      <c r="I1233" s="6" t="str">
        <f>IF(A1233="","",E1233*F1233+G1233)</f>
        <v/>
      </c>
    </row>
    <row r="1234" spans="9:9" x14ac:dyDescent="0.2">
      <c r="I1234" s="6" t="str">
        <f>IF(A1234="","",E1234*F1234+G1234)</f>
        <v/>
      </c>
    </row>
    <row r="1235" spans="9:9" x14ac:dyDescent="0.2">
      <c r="I1235" s="6" t="str">
        <f>IF(A1235="","",E1235*F1235+G1235)</f>
        <v/>
      </c>
    </row>
    <row r="1236" spans="9:9" x14ac:dyDescent="0.2">
      <c r="I1236" s="6" t="str">
        <f>IF(A1236="","",E1236*F1236+G1236)</f>
        <v/>
      </c>
    </row>
    <row r="1237" spans="9:9" x14ac:dyDescent="0.2">
      <c r="I1237" s="6" t="str">
        <f>IF(A1237="","",E1237*F1237+G1237)</f>
        <v/>
      </c>
    </row>
    <row r="1238" spans="9:9" x14ac:dyDescent="0.2">
      <c r="I1238" s="6" t="str">
        <f>IF(A1238="","",E1238*F1238+G1238)</f>
        <v/>
      </c>
    </row>
    <row r="1239" spans="9:9" x14ac:dyDescent="0.2">
      <c r="I1239" s="6" t="str">
        <f>IF(A1239="","",E1239*F1239+G1239)</f>
        <v/>
      </c>
    </row>
    <row r="1240" spans="9:9" x14ac:dyDescent="0.2">
      <c r="I1240" s="6" t="str">
        <f>IF(A1240="","",E1240*F1240+G1240)</f>
        <v/>
      </c>
    </row>
    <row r="1241" spans="9:9" x14ac:dyDescent="0.2">
      <c r="I1241" s="6" t="str">
        <f>IF(A1241="","",E1241*F1241+G1241)</f>
        <v/>
      </c>
    </row>
    <row r="1242" spans="9:9" x14ac:dyDescent="0.2">
      <c r="I1242" s="6" t="str">
        <f>IF(A1242="","",E1242*F1242+G1242)</f>
        <v/>
      </c>
    </row>
    <row r="1243" spans="9:9" x14ac:dyDescent="0.2">
      <c r="I1243" s="6" t="str">
        <f>IF(A1243="","",E1243*F1243+G1243)</f>
        <v/>
      </c>
    </row>
    <row r="1244" spans="9:9" x14ac:dyDescent="0.2">
      <c r="I1244" s="6" t="str">
        <f>IF(A1244="","",E1244*F1244+G1244)</f>
        <v/>
      </c>
    </row>
    <row r="1245" spans="9:9" x14ac:dyDescent="0.2">
      <c r="I1245" s="6" t="str">
        <f>IF(A1245="","",E1245*F1245+G1245)</f>
        <v/>
      </c>
    </row>
    <row r="1246" spans="9:9" x14ac:dyDescent="0.2">
      <c r="I1246" s="6" t="str">
        <f>IF(A1246="","",E1246*F1246+G1246)</f>
        <v/>
      </c>
    </row>
    <row r="1247" spans="9:9" x14ac:dyDescent="0.2">
      <c r="I1247" s="6" t="str">
        <f>IF(A1247="","",E1247*F1247+G1247)</f>
        <v/>
      </c>
    </row>
    <row r="1248" spans="9:9" x14ac:dyDescent="0.2">
      <c r="I1248" s="6" t="str">
        <f>IF(A1248="","",E1248*F1248+G1248)</f>
        <v/>
      </c>
    </row>
    <row r="1249" spans="9:9" x14ac:dyDescent="0.2">
      <c r="I1249" s="6" t="str">
        <f>IF(A1249="","",E1249*F1249+G1249)</f>
        <v/>
      </c>
    </row>
    <row r="1250" spans="9:9" x14ac:dyDescent="0.2">
      <c r="I1250" s="6" t="str">
        <f>IF(A1250="","",E1250*F1250+G1250)</f>
        <v/>
      </c>
    </row>
    <row r="1251" spans="9:9" x14ac:dyDescent="0.2">
      <c r="I1251" s="6" t="str">
        <f>IF(A1251="","",E1251*F1251+G1251)</f>
        <v/>
      </c>
    </row>
    <row r="1252" spans="9:9" x14ac:dyDescent="0.2">
      <c r="I1252" s="6" t="str">
        <f>IF(A1252="","",E1252*F1252+G1252)</f>
        <v/>
      </c>
    </row>
    <row r="1253" spans="9:9" x14ac:dyDescent="0.2">
      <c r="I1253" s="6" t="str">
        <f>IF(A1253="","",E1253*F1253+G1253)</f>
        <v/>
      </c>
    </row>
    <row r="1254" spans="9:9" x14ac:dyDescent="0.2">
      <c r="I1254" s="6" t="str">
        <f>IF(A1254="","",E1254*F1254+G1254)</f>
        <v/>
      </c>
    </row>
    <row r="1255" spans="9:9" x14ac:dyDescent="0.2">
      <c r="I1255" s="6" t="str">
        <f>IF(A1255="","",E1255*F1255+G1255)</f>
        <v/>
      </c>
    </row>
    <row r="1256" spans="9:9" x14ac:dyDescent="0.2">
      <c r="I1256" s="6" t="str">
        <f>IF(A1256="","",E1256*F1256+G1256)</f>
        <v/>
      </c>
    </row>
    <row r="1257" spans="9:9" x14ac:dyDescent="0.2">
      <c r="I1257" s="6" t="str">
        <f>IF(A1257="","",E1257*F1257+G1257)</f>
        <v/>
      </c>
    </row>
    <row r="1258" spans="9:9" x14ac:dyDescent="0.2">
      <c r="I1258" s="6" t="str">
        <f>IF(A1258="","",E1258*F1258+G1258)</f>
        <v/>
      </c>
    </row>
    <row r="1259" spans="9:9" x14ac:dyDescent="0.2">
      <c r="I1259" s="6" t="str">
        <f>IF(A1259="","",E1259*F1259+G1259)</f>
        <v/>
      </c>
    </row>
    <row r="1260" spans="9:9" x14ac:dyDescent="0.2">
      <c r="I1260" s="6" t="str">
        <f>IF(A1260="","",E1260*F1260+G1260)</f>
        <v/>
      </c>
    </row>
    <row r="1261" spans="9:9" x14ac:dyDescent="0.2">
      <c r="I1261" s="6" t="str">
        <f>IF(A1261="","",E1261*F1261+G1261)</f>
        <v/>
      </c>
    </row>
    <row r="1262" spans="9:9" x14ac:dyDescent="0.2">
      <c r="I1262" s="6" t="str">
        <f>IF(A1262="","",E1262*F1262+G1262)</f>
        <v/>
      </c>
    </row>
    <row r="1263" spans="9:9" x14ac:dyDescent="0.2">
      <c r="I1263" s="6" t="str">
        <f>IF(A1263="","",E1263*F1263+G1263)</f>
        <v/>
      </c>
    </row>
    <row r="1264" spans="9:9" x14ac:dyDescent="0.2">
      <c r="I1264" s="6" t="str">
        <f>IF(A1264="","",E1264*F1264+G1264)</f>
        <v/>
      </c>
    </row>
    <row r="1265" spans="9:9" x14ac:dyDescent="0.2">
      <c r="I1265" s="6" t="str">
        <f>IF(A1265="","",E1265*F1265+G1265)</f>
        <v/>
      </c>
    </row>
    <row r="1266" spans="9:9" x14ac:dyDescent="0.2">
      <c r="I1266" s="6" t="str">
        <f>IF(A1266="","",E1266*F1266+G1266)</f>
        <v/>
      </c>
    </row>
    <row r="1267" spans="9:9" x14ac:dyDescent="0.2">
      <c r="I1267" s="6" t="str">
        <f>IF(A1267="","",E1267*F1267+G1267)</f>
        <v/>
      </c>
    </row>
    <row r="1268" spans="9:9" x14ac:dyDescent="0.2">
      <c r="I1268" s="6" t="str">
        <f>IF(A1268="","",E1268*F1268+G1268)</f>
        <v/>
      </c>
    </row>
    <row r="1269" spans="9:9" x14ac:dyDescent="0.2">
      <c r="I1269" s="6" t="str">
        <f>IF(A1269="","",E1269*F1269+G1269)</f>
        <v/>
      </c>
    </row>
    <row r="1270" spans="9:9" x14ac:dyDescent="0.2">
      <c r="I1270" s="6" t="str">
        <f>IF(A1270="","",E1270*F1270+G1270)</f>
        <v/>
      </c>
    </row>
    <row r="1271" spans="9:9" x14ac:dyDescent="0.2">
      <c r="I1271" s="6" t="str">
        <f>IF(A1271="","",E1271*F1271+G1271)</f>
        <v/>
      </c>
    </row>
    <row r="1272" spans="9:9" x14ac:dyDescent="0.2">
      <c r="I1272" s="6" t="str">
        <f>IF(A1272="","",E1272*F1272+G1272)</f>
        <v/>
      </c>
    </row>
    <row r="1273" spans="9:9" x14ac:dyDescent="0.2">
      <c r="I1273" s="6" t="str">
        <f>IF(A1273="","",E1273*F1273+G1273)</f>
        <v/>
      </c>
    </row>
    <row r="1274" spans="9:9" x14ac:dyDescent="0.2">
      <c r="I1274" s="6" t="str">
        <f>IF(A1274="","",E1274*F1274+G1274)</f>
        <v/>
      </c>
    </row>
    <row r="1275" spans="9:9" x14ac:dyDescent="0.2">
      <c r="I1275" s="6" t="str">
        <f>IF(A1275="","",E1275*F1275+G1275)</f>
        <v/>
      </c>
    </row>
    <row r="1276" spans="9:9" x14ac:dyDescent="0.2">
      <c r="I1276" s="6" t="str">
        <f>IF(A1276="","",E1276*F1276+G1276)</f>
        <v/>
      </c>
    </row>
    <row r="1277" spans="9:9" x14ac:dyDescent="0.2">
      <c r="I1277" s="6" t="str">
        <f>IF(A1277="","",E1277*F1277+G1277)</f>
        <v/>
      </c>
    </row>
    <row r="1278" spans="9:9" x14ac:dyDescent="0.2">
      <c r="I1278" s="6" t="str">
        <f>IF(A1278="","",E1278*F1278+G1278)</f>
        <v/>
      </c>
    </row>
    <row r="1279" spans="9:9" x14ac:dyDescent="0.2">
      <c r="I1279" s="6" t="str">
        <f>IF(A1279="","",E1279*F1279+G1279)</f>
        <v/>
      </c>
    </row>
    <row r="1280" spans="9:9" x14ac:dyDescent="0.2">
      <c r="I1280" s="6" t="str">
        <f>IF(A1280="","",E1280*F1280+G1280)</f>
        <v/>
      </c>
    </row>
    <row r="1281" spans="9:9" x14ac:dyDescent="0.2">
      <c r="I1281" s="6" t="str">
        <f>IF(A1281="","",E1281*F1281+G1281)</f>
        <v/>
      </c>
    </row>
    <row r="1282" spans="9:9" x14ac:dyDescent="0.2">
      <c r="I1282" s="6" t="str">
        <f>IF(A1282="","",E1282*F1282+G1282)</f>
        <v/>
      </c>
    </row>
    <row r="1283" spans="9:9" x14ac:dyDescent="0.2">
      <c r="I1283" s="6" t="str">
        <f>IF(A1283="","",E1283*F1283+G1283)</f>
        <v/>
      </c>
    </row>
    <row r="1284" spans="9:9" x14ac:dyDescent="0.2">
      <c r="I1284" s="6" t="str">
        <f>IF(A1284="","",E1284*F1284+G1284)</f>
        <v/>
      </c>
    </row>
    <row r="1285" spans="9:9" x14ac:dyDescent="0.2">
      <c r="I1285" s="6" t="str">
        <f>IF(A1285="","",E1285*F1285+G1285)</f>
        <v/>
      </c>
    </row>
    <row r="1286" spans="9:9" x14ac:dyDescent="0.2">
      <c r="I1286" s="6" t="str">
        <f>IF(A1286="","",E1286*F1286+G1286)</f>
        <v/>
      </c>
    </row>
    <row r="1287" spans="9:9" x14ac:dyDescent="0.2">
      <c r="I1287" s="6" t="str">
        <f>IF(A1287="","",E1287*F1287+G1287)</f>
        <v/>
      </c>
    </row>
    <row r="1288" spans="9:9" x14ac:dyDescent="0.2">
      <c r="I1288" s="6" t="str">
        <f>IF(A1288="","",E1288*F1288+G1288)</f>
        <v/>
      </c>
    </row>
    <row r="1289" spans="9:9" x14ac:dyDescent="0.2">
      <c r="I1289" s="6" t="str">
        <f>IF(A1289="","",E1289*F1289+G1289)</f>
        <v/>
      </c>
    </row>
    <row r="1290" spans="9:9" x14ac:dyDescent="0.2">
      <c r="I1290" s="6" t="str">
        <f>IF(A1290="","",E1290*F1290+G1290)</f>
        <v/>
      </c>
    </row>
    <row r="1291" spans="9:9" x14ac:dyDescent="0.2">
      <c r="I1291" s="6" t="str">
        <f>IF(A1291="","",E1291*F1291+G1291)</f>
        <v/>
      </c>
    </row>
    <row r="1292" spans="9:9" x14ac:dyDescent="0.2">
      <c r="I1292" s="6" t="str">
        <f>IF(A1292="","",E1292*F1292+G1292)</f>
        <v/>
      </c>
    </row>
    <row r="1293" spans="9:9" x14ac:dyDescent="0.2">
      <c r="I1293" s="6" t="str">
        <f>IF(A1293="","",E1293*F1293+G1293)</f>
        <v/>
      </c>
    </row>
    <row r="1294" spans="9:9" x14ac:dyDescent="0.2">
      <c r="I1294" s="6" t="str">
        <f>IF(A1294="","",E1294*F1294+G1294)</f>
        <v/>
      </c>
    </row>
    <row r="1295" spans="9:9" x14ac:dyDescent="0.2">
      <c r="I1295" s="6" t="str">
        <f>IF(A1295="","",E1295*F1295+G1295)</f>
        <v/>
      </c>
    </row>
    <row r="1296" spans="9:9" x14ac:dyDescent="0.2">
      <c r="I1296" s="6" t="str">
        <f>IF(A1296="","",E1296*F1296+G1296)</f>
        <v/>
      </c>
    </row>
    <row r="1297" spans="9:9" x14ac:dyDescent="0.2">
      <c r="I1297" s="6" t="str">
        <f>IF(A1297="","",E1297*F1297+G1297)</f>
        <v/>
      </c>
    </row>
    <row r="1298" spans="9:9" x14ac:dyDescent="0.2">
      <c r="I1298" s="6" t="str">
        <f>IF(A1298="","",E1298*F1298+G1298)</f>
        <v/>
      </c>
    </row>
    <row r="1299" spans="9:9" x14ac:dyDescent="0.2">
      <c r="I1299" s="6" t="str">
        <f>IF(A1299="","",E1299*F1299+G1299)</f>
        <v/>
      </c>
    </row>
    <row r="1300" spans="9:9" x14ac:dyDescent="0.2">
      <c r="I1300" s="6" t="str">
        <f>IF(A1300="","",E1300*F1300+G1300)</f>
        <v/>
      </c>
    </row>
    <row r="1301" spans="9:9" x14ac:dyDescent="0.2">
      <c r="I1301" s="6" t="str">
        <f>IF(A1301="","",E1301*F1301+G1301)</f>
        <v/>
      </c>
    </row>
    <row r="1302" spans="9:9" x14ac:dyDescent="0.2">
      <c r="I1302" s="6" t="str">
        <f>IF(A1302="","",E1302*F1302+G1302)</f>
        <v/>
      </c>
    </row>
    <row r="1303" spans="9:9" x14ac:dyDescent="0.2">
      <c r="I1303" s="6" t="str">
        <f>IF(A1303="","",E1303*F1303+G1303)</f>
        <v/>
      </c>
    </row>
    <row r="1304" spans="9:9" x14ac:dyDescent="0.2">
      <c r="I1304" s="6" t="str">
        <f>IF(A1304="","",E1304*F1304+G1304)</f>
        <v/>
      </c>
    </row>
    <row r="1305" spans="9:9" x14ac:dyDescent="0.2">
      <c r="I1305" s="6" t="str">
        <f>IF(A1305="","",E1305*F1305+G1305)</f>
        <v/>
      </c>
    </row>
    <row r="1306" spans="9:9" x14ac:dyDescent="0.2">
      <c r="I1306" s="6" t="str">
        <f>IF(A1306="","",E1306*F1306+G1306)</f>
        <v/>
      </c>
    </row>
    <row r="1307" spans="9:9" x14ac:dyDescent="0.2">
      <c r="I1307" s="6" t="str">
        <f>IF(A1307="","",E1307*F1307+G1307)</f>
        <v/>
      </c>
    </row>
    <row r="1308" spans="9:9" x14ac:dyDescent="0.2">
      <c r="I1308" s="6" t="str">
        <f>IF(A1308="","",E1308*F1308+G1308)</f>
        <v/>
      </c>
    </row>
    <row r="1309" spans="9:9" x14ac:dyDescent="0.2">
      <c r="I1309" s="6" t="str">
        <f>IF(A1309="","",E1309*F1309+G1309)</f>
        <v/>
      </c>
    </row>
    <row r="1310" spans="9:9" x14ac:dyDescent="0.2">
      <c r="I1310" s="6" t="str">
        <f>IF(A1310="","",E1310*F1310+G1310)</f>
        <v/>
      </c>
    </row>
    <row r="1311" spans="9:9" x14ac:dyDescent="0.2">
      <c r="I1311" s="6" t="str">
        <f>IF(A1311="","",E1311*F1311+G1311)</f>
        <v/>
      </c>
    </row>
    <row r="1312" spans="9:9" x14ac:dyDescent="0.2">
      <c r="I1312" s="6" t="str">
        <f>IF(A1312="","",E1312*F1312+G1312)</f>
        <v/>
      </c>
    </row>
    <row r="1313" spans="9:9" x14ac:dyDescent="0.2">
      <c r="I1313" s="6" t="str">
        <f>IF(A1313="","",E1313*F1313+G1313)</f>
        <v/>
      </c>
    </row>
    <row r="1314" spans="9:9" x14ac:dyDescent="0.2">
      <c r="I1314" s="6" t="str">
        <f>IF(A1314="","",E1314*F1314+G1314)</f>
        <v/>
      </c>
    </row>
    <row r="1315" spans="9:9" x14ac:dyDescent="0.2">
      <c r="I1315" s="6" t="str">
        <f>IF(A1315="","",E1315*F1315+G1315)</f>
        <v/>
      </c>
    </row>
    <row r="1316" spans="9:9" x14ac:dyDescent="0.2">
      <c r="I1316" s="6" t="str">
        <f>IF(A1316="","",E1316*F1316+G1316)</f>
        <v/>
      </c>
    </row>
    <row r="1317" spans="9:9" x14ac:dyDescent="0.2">
      <c r="I1317" s="6" t="str">
        <f>IF(A1317="","",E1317*F1317+G1317)</f>
        <v/>
      </c>
    </row>
    <row r="1318" spans="9:9" x14ac:dyDescent="0.2">
      <c r="I1318" s="6" t="str">
        <f>IF(A1318="","",E1318*F1318+G1318)</f>
        <v/>
      </c>
    </row>
    <row r="1319" spans="9:9" x14ac:dyDescent="0.2">
      <c r="I1319" s="6" t="str">
        <f>IF(A1319="","",E1319*F1319+G1319)</f>
        <v/>
      </c>
    </row>
    <row r="1320" spans="9:9" x14ac:dyDescent="0.2">
      <c r="I1320" s="6" t="str">
        <f>IF(A1320="","",E1320*F1320+G1320)</f>
        <v/>
      </c>
    </row>
    <row r="1321" spans="9:9" x14ac:dyDescent="0.2">
      <c r="I1321" s="6" t="str">
        <f>IF(A1321="","",E1321*F1321+G1321)</f>
        <v/>
      </c>
    </row>
    <row r="1322" spans="9:9" x14ac:dyDescent="0.2">
      <c r="I1322" s="6" t="str">
        <f>IF(A1322="","",E1322*F1322+G1322)</f>
        <v/>
      </c>
    </row>
    <row r="1323" spans="9:9" x14ac:dyDescent="0.2">
      <c r="I1323" s="6" t="str">
        <f>IF(A1323="","",E1323*F1323+G1323)</f>
        <v/>
      </c>
    </row>
    <row r="1324" spans="9:9" x14ac:dyDescent="0.2">
      <c r="I1324" s="6" t="str">
        <f>IF(A1324="","",E1324*F1324+G1324)</f>
        <v/>
      </c>
    </row>
    <row r="1325" spans="9:9" x14ac:dyDescent="0.2">
      <c r="I1325" s="6" t="str">
        <f>IF(A1325="","",E1325*F1325+G1325)</f>
        <v/>
      </c>
    </row>
    <row r="1326" spans="9:9" x14ac:dyDescent="0.2">
      <c r="I1326" s="6" t="str">
        <f>IF(A1326="","",E1326*F1326+G1326)</f>
        <v/>
      </c>
    </row>
    <row r="1327" spans="9:9" x14ac:dyDescent="0.2">
      <c r="I1327" s="6" t="str">
        <f>IF(A1327="","",E1327*F1327+G1327)</f>
        <v/>
      </c>
    </row>
    <row r="1328" spans="9:9" x14ac:dyDescent="0.2">
      <c r="I1328" s="6" t="str">
        <f>IF(A1328="","",E1328*F1328+G1328)</f>
        <v/>
      </c>
    </row>
    <row r="1329" spans="9:9" x14ac:dyDescent="0.2">
      <c r="I1329" s="6" t="str">
        <f>IF(A1329="","",E1329*F1329+G1329)</f>
        <v/>
      </c>
    </row>
    <row r="1330" spans="9:9" x14ac:dyDescent="0.2">
      <c r="I1330" s="6" t="str">
        <f>IF(A1330="","",E1330*F1330+G1330)</f>
        <v/>
      </c>
    </row>
    <row r="1331" spans="9:9" x14ac:dyDescent="0.2">
      <c r="I1331" s="6" t="str">
        <f>IF(A1331="","",E1331*F1331+G1331)</f>
        <v/>
      </c>
    </row>
    <row r="1332" spans="9:9" x14ac:dyDescent="0.2">
      <c r="I1332" s="6" t="str">
        <f>IF(A1332="","",E1332*F1332+G1332)</f>
        <v/>
      </c>
    </row>
    <row r="1333" spans="9:9" x14ac:dyDescent="0.2">
      <c r="I1333" s="6" t="str">
        <f>IF(A1333="","",E1333*F1333+G1333)</f>
        <v/>
      </c>
    </row>
    <row r="1334" spans="9:9" x14ac:dyDescent="0.2">
      <c r="I1334" s="6" t="str">
        <f>IF(A1334="","",E1334*F1334+G1334)</f>
        <v/>
      </c>
    </row>
    <row r="1335" spans="9:9" x14ac:dyDescent="0.2">
      <c r="I1335" s="6" t="str">
        <f>IF(A1335="","",E1335*F1335+G1335)</f>
        <v/>
      </c>
    </row>
    <row r="1336" spans="9:9" x14ac:dyDescent="0.2">
      <c r="I1336" s="6" t="str">
        <f>IF(A1336="","",E1336*F1336+G1336)</f>
        <v/>
      </c>
    </row>
    <row r="1337" spans="9:9" x14ac:dyDescent="0.2">
      <c r="I1337" s="6" t="str">
        <f>IF(A1337="","",E1337*F1337+G1337)</f>
        <v/>
      </c>
    </row>
    <row r="1338" spans="9:9" x14ac:dyDescent="0.2">
      <c r="I1338" s="6" t="str">
        <f>IF(A1338="","",E1338*F1338+G1338)</f>
        <v/>
      </c>
    </row>
    <row r="1339" spans="9:9" x14ac:dyDescent="0.2">
      <c r="I1339" s="6" t="str">
        <f>IF(A1339="","",E1339*F1339+G1339)</f>
        <v/>
      </c>
    </row>
    <row r="1340" spans="9:9" x14ac:dyDescent="0.2">
      <c r="I1340" s="6" t="str">
        <f>IF(A1340="","",E1340*F1340+G1340)</f>
        <v/>
      </c>
    </row>
    <row r="1341" spans="9:9" x14ac:dyDescent="0.2">
      <c r="I1341" s="6" t="str">
        <f>IF(A1341="","",E1341*F1341+G1341)</f>
        <v/>
      </c>
    </row>
    <row r="1342" spans="9:9" x14ac:dyDescent="0.2">
      <c r="I1342" s="6" t="str">
        <f>IF(A1342="","",E1342*F1342+G1342)</f>
        <v/>
      </c>
    </row>
    <row r="1343" spans="9:9" x14ac:dyDescent="0.2">
      <c r="I1343" s="6" t="str">
        <f>IF(A1343="","",E1343*F1343+G1343)</f>
        <v/>
      </c>
    </row>
    <row r="1344" spans="9:9" x14ac:dyDescent="0.2">
      <c r="I1344" s="6" t="str">
        <f>IF(A1344="","",E1344*F1344+G1344)</f>
        <v/>
      </c>
    </row>
    <row r="1345" spans="9:9" x14ac:dyDescent="0.2">
      <c r="I1345" s="6" t="str">
        <f>IF(A1345="","",E1345*F1345+G1345)</f>
        <v/>
      </c>
    </row>
    <row r="1346" spans="9:9" x14ac:dyDescent="0.2">
      <c r="I1346" s="6" t="str">
        <f>IF(A1346="","",E1346*F1346+G1346)</f>
        <v/>
      </c>
    </row>
    <row r="1347" spans="9:9" x14ac:dyDescent="0.2">
      <c r="I1347" s="6" t="str">
        <f>IF(A1347="","",E1347*F1347+G1347)</f>
        <v/>
      </c>
    </row>
    <row r="1348" spans="9:9" x14ac:dyDescent="0.2">
      <c r="I1348" s="6" t="str">
        <f>IF(A1348="","",E1348*F1348+G1348)</f>
        <v/>
      </c>
    </row>
    <row r="1349" spans="9:9" x14ac:dyDescent="0.2">
      <c r="I1349" s="6" t="str">
        <f>IF(A1349="","",E1349*F1349+G1349)</f>
        <v/>
      </c>
    </row>
    <row r="1350" spans="9:9" x14ac:dyDescent="0.2">
      <c r="I1350" s="6" t="str">
        <f>IF(A1350="","",E1350*F1350+G1350)</f>
        <v/>
      </c>
    </row>
    <row r="1351" spans="9:9" x14ac:dyDescent="0.2">
      <c r="I1351" s="6" t="str">
        <f>IF(A1351="","",E1351*F1351+G1351)</f>
        <v/>
      </c>
    </row>
    <row r="1352" spans="9:9" x14ac:dyDescent="0.2">
      <c r="I1352" s="6" t="str">
        <f>IF(A1352="","",E1352*F1352+G1352)</f>
        <v/>
      </c>
    </row>
    <row r="1353" spans="9:9" x14ac:dyDescent="0.2">
      <c r="I1353" s="6" t="str">
        <f>IF(A1353="","",E1353*F1353+G1353)</f>
        <v/>
      </c>
    </row>
    <row r="1354" spans="9:9" x14ac:dyDescent="0.2">
      <c r="I1354" s="6" t="str">
        <f>IF(A1354="","",E1354*F1354+G1354)</f>
        <v/>
      </c>
    </row>
    <row r="1355" spans="9:9" x14ac:dyDescent="0.2">
      <c r="I1355" s="6" t="str">
        <f>IF(A1355="","",E1355*F1355+G1355)</f>
        <v/>
      </c>
    </row>
    <row r="1356" spans="9:9" x14ac:dyDescent="0.2">
      <c r="I1356" s="6" t="str">
        <f>IF(A1356="","",E1356*F1356+G1356)</f>
        <v/>
      </c>
    </row>
    <row r="1357" spans="9:9" x14ac:dyDescent="0.2">
      <c r="I1357" s="6" t="str">
        <f>IF(A1357="","",E1357*F1357+G1357)</f>
        <v/>
      </c>
    </row>
    <row r="1358" spans="9:9" x14ac:dyDescent="0.2">
      <c r="I1358" s="6" t="str">
        <f>IF(A1358="","",E1358*F1358+G1358)</f>
        <v/>
      </c>
    </row>
    <row r="1359" spans="9:9" x14ac:dyDescent="0.2">
      <c r="I1359" s="6" t="str">
        <f>IF(A1359="","",E1359*F1359+G1359)</f>
        <v/>
      </c>
    </row>
    <row r="1360" spans="9:9" x14ac:dyDescent="0.2">
      <c r="I1360" s="6" t="str">
        <f>IF(A1360="","",E1360*F1360+G1360)</f>
        <v/>
      </c>
    </row>
    <row r="1361" spans="9:9" x14ac:dyDescent="0.2">
      <c r="I1361" s="6" t="str">
        <f>IF(A1361="","",E1361*F1361+G1361)</f>
        <v/>
      </c>
    </row>
    <row r="1362" spans="9:9" x14ac:dyDescent="0.2">
      <c r="I1362" s="6" t="str">
        <f>IF(A1362="","",E1362*F1362+G1362)</f>
        <v/>
      </c>
    </row>
    <row r="1363" spans="9:9" x14ac:dyDescent="0.2">
      <c r="I1363" s="6" t="str">
        <f>IF(A1363="","",E1363*F1363+G1363)</f>
        <v/>
      </c>
    </row>
    <row r="1364" spans="9:9" x14ac:dyDescent="0.2">
      <c r="I1364" s="6" t="str">
        <f>IF(A1364="","",E1364*F1364+G1364)</f>
        <v/>
      </c>
    </row>
    <row r="1365" spans="9:9" x14ac:dyDescent="0.2">
      <c r="I1365" s="6" t="str">
        <f>IF(A1365="","",E1365*F1365+G1365)</f>
        <v/>
      </c>
    </row>
    <row r="1366" spans="9:9" x14ac:dyDescent="0.2">
      <c r="I1366" s="6" t="str">
        <f>IF(A1366="","",E1366*F1366+G1366)</f>
        <v/>
      </c>
    </row>
    <row r="1367" spans="9:9" x14ac:dyDescent="0.2">
      <c r="I1367" s="6" t="str">
        <f>IF(A1367="","",E1367*F1367+G1367)</f>
        <v/>
      </c>
    </row>
    <row r="1368" spans="9:9" x14ac:dyDescent="0.2">
      <c r="I1368" s="6" t="str">
        <f>IF(A1368="","",E1368*F1368+G1368)</f>
        <v/>
      </c>
    </row>
    <row r="1369" spans="9:9" x14ac:dyDescent="0.2">
      <c r="I1369" s="6" t="str">
        <f>IF(A1369="","",E1369*F1369+G1369)</f>
        <v/>
      </c>
    </row>
    <row r="1370" spans="9:9" x14ac:dyDescent="0.2">
      <c r="I1370" s="6" t="str">
        <f>IF(A1370="","",E1370*F1370+G1370)</f>
        <v/>
      </c>
    </row>
    <row r="1371" spans="9:9" x14ac:dyDescent="0.2">
      <c r="I1371" s="6" t="str">
        <f>IF(A1371="","",E1371*F1371+G1371)</f>
        <v/>
      </c>
    </row>
    <row r="1372" spans="9:9" x14ac:dyDescent="0.2">
      <c r="I1372" s="6" t="str">
        <f>IF(A1372="","",E1372*F1372+G1372)</f>
        <v/>
      </c>
    </row>
    <row r="1373" spans="9:9" x14ac:dyDescent="0.2">
      <c r="I1373" s="6" t="str">
        <f>IF(A1373="","",E1373*F1373+G1373)</f>
        <v/>
      </c>
    </row>
    <row r="1374" spans="9:9" x14ac:dyDescent="0.2">
      <c r="I1374" s="6" t="str">
        <f>IF(A1374="","",E1374*F1374+G1374)</f>
        <v/>
      </c>
    </row>
    <row r="1375" spans="9:9" x14ac:dyDescent="0.2">
      <c r="I1375" s="6" t="str">
        <f>IF(A1375="","",E1375*F1375+G1375)</f>
        <v/>
      </c>
    </row>
    <row r="1376" spans="9:9" x14ac:dyDescent="0.2">
      <c r="I1376" s="6" t="str">
        <f>IF(A1376="","",E1376*F1376+G1376)</f>
        <v/>
      </c>
    </row>
    <row r="1377" spans="9:9" x14ac:dyDescent="0.2">
      <c r="I1377" s="6" t="str">
        <f>IF(A1377="","",E1377*F1377+G1377)</f>
        <v/>
      </c>
    </row>
    <row r="1378" spans="9:9" x14ac:dyDescent="0.2">
      <c r="I1378" s="6" t="str">
        <f>IF(A1378="","",E1378*F1378+G1378)</f>
        <v/>
      </c>
    </row>
    <row r="1379" spans="9:9" x14ac:dyDescent="0.2">
      <c r="I1379" s="6" t="str">
        <f>IF(A1379="","",E1379*F1379+G1379)</f>
        <v/>
      </c>
    </row>
    <row r="1380" spans="9:9" x14ac:dyDescent="0.2">
      <c r="I1380" s="6" t="str">
        <f>IF(A1380="","",E1380*F1380+G1380)</f>
        <v/>
      </c>
    </row>
    <row r="1381" spans="9:9" x14ac:dyDescent="0.2">
      <c r="I1381" s="6" t="str">
        <f>IF(A1381="","",E1381*F1381+G1381)</f>
        <v/>
      </c>
    </row>
    <row r="1382" spans="9:9" x14ac:dyDescent="0.2">
      <c r="I1382" s="6" t="str">
        <f>IF(A1382="","",E1382*F1382+G1382)</f>
        <v/>
      </c>
    </row>
    <row r="1383" spans="9:9" x14ac:dyDescent="0.2">
      <c r="I1383" s="6" t="str">
        <f>IF(A1383="","",E1383*F1383+G1383)</f>
        <v/>
      </c>
    </row>
    <row r="1384" spans="9:9" x14ac:dyDescent="0.2">
      <c r="I1384" s="6" t="str">
        <f>IF(A1384="","",E1384*F1384+G1384)</f>
        <v/>
      </c>
    </row>
    <row r="1385" spans="9:9" x14ac:dyDescent="0.2">
      <c r="I1385" s="6" t="str">
        <f>IF(A1385="","",E1385*F1385+G1385)</f>
        <v/>
      </c>
    </row>
    <row r="1386" spans="9:9" x14ac:dyDescent="0.2">
      <c r="I1386" s="6" t="str">
        <f>IF(A1386="","",E1386*F1386+G1386)</f>
        <v/>
      </c>
    </row>
    <row r="1387" spans="9:9" x14ac:dyDescent="0.2">
      <c r="I1387" s="6" t="str">
        <f>IF(A1387="","",E1387*F1387+G1387)</f>
        <v/>
      </c>
    </row>
    <row r="1388" spans="9:9" x14ac:dyDescent="0.2">
      <c r="I1388" s="6" t="str">
        <f>IF(A1388="","",E1388*F1388+G1388)</f>
        <v/>
      </c>
    </row>
    <row r="1389" spans="9:9" x14ac:dyDescent="0.2">
      <c r="I1389" s="6" t="str">
        <f>IF(A1389="","",E1389*F1389+G1389)</f>
        <v/>
      </c>
    </row>
    <row r="1390" spans="9:9" x14ac:dyDescent="0.2">
      <c r="I1390" s="6" t="str">
        <f>IF(A1390="","",E1390*F1390+G1390)</f>
        <v/>
      </c>
    </row>
    <row r="1391" spans="9:9" x14ac:dyDescent="0.2">
      <c r="I1391" s="6" t="str">
        <f>IF(A1391="","",E1391*F1391+G1391)</f>
        <v/>
      </c>
    </row>
    <row r="1392" spans="9:9" x14ac:dyDescent="0.2">
      <c r="I1392" s="6" t="str">
        <f>IF(A1392="","",E1392*F1392+G1392)</f>
        <v/>
      </c>
    </row>
    <row r="1393" spans="9:9" x14ac:dyDescent="0.2">
      <c r="I1393" s="6" t="str">
        <f>IF(A1393="","",E1393*F1393+G1393)</f>
        <v/>
      </c>
    </row>
    <row r="1394" spans="9:9" x14ac:dyDescent="0.2">
      <c r="I1394" s="6" t="str">
        <f>IF(A1394="","",E1394*F1394+G1394)</f>
        <v/>
      </c>
    </row>
    <row r="1395" spans="9:9" x14ac:dyDescent="0.2">
      <c r="I1395" s="6" t="str">
        <f>IF(A1395="","",E1395*F1395+G1395)</f>
        <v/>
      </c>
    </row>
    <row r="1396" spans="9:9" x14ac:dyDescent="0.2">
      <c r="I1396" s="6" t="str">
        <f>IF(A1396="","",E1396*F1396+G1396)</f>
        <v/>
      </c>
    </row>
    <row r="1397" spans="9:9" x14ac:dyDescent="0.2">
      <c r="I1397" s="6" t="str">
        <f>IF(A1397="","",E1397*F1397+G1397)</f>
        <v/>
      </c>
    </row>
    <row r="1398" spans="9:9" x14ac:dyDescent="0.2">
      <c r="I1398" s="6" t="str">
        <f>IF(A1398="","",E1398*F1398+G1398)</f>
        <v/>
      </c>
    </row>
    <row r="1399" spans="9:9" x14ac:dyDescent="0.2">
      <c r="I1399" s="6" t="str">
        <f>IF(A1399="","",E1399*F1399+G1399)</f>
        <v/>
      </c>
    </row>
    <row r="1400" spans="9:9" x14ac:dyDescent="0.2">
      <c r="I1400" s="6" t="str">
        <f>IF(A1400="","",E1400*F1400+G1400)</f>
        <v/>
      </c>
    </row>
    <row r="1401" spans="9:9" x14ac:dyDescent="0.2">
      <c r="I1401" s="6" t="str">
        <f>IF(A1401="","",E1401*F1401+G1401)</f>
        <v/>
      </c>
    </row>
    <row r="1402" spans="9:9" x14ac:dyDescent="0.2">
      <c r="I1402" s="6" t="str">
        <f>IF(A1402="","",E1402*F1402+G1402)</f>
        <v/>
      </c>
    </row>
    <row r="1403" spans="9:9" x14ac:dyDescent="0.2">
      <c r="I1403" s="6" t="str">
        <f>IF(A1403="","",E1403*F1403+G1403)</f>
        <v/>
      </c>
    </row>
    <row r="1404" spans="9:9" x14ac:dyDescent="0.2">
      <c r="I1404" s="6" t="str">
        <f>IF(A1404="","",E1404*F1404+G1404)</f>
        <v/>
      </c>
    </row>
    <row r="1405" spans="9:9" x14ac:dyDescent="0.2">
      <c r="I1405" s="6" t="str">
        <f>IF(A1405="","",E1405*F1405+G1405)</f>
        <v/>
      </c>
    </row>
    <row r="1406" spans="9:9" x14ac:dyDescent="0.2">
      <c r="I1406" s="6" t="str">
        <f>IF(A1406="","",E1406*F1406+G1406)</f>
        <v/>
      </c>
    </row>
    <row r="1407" spans="9:9" x14ac:dyDescent="0.2">
      <c r="I1407" s="6" t="str">
        <f>IF(A1407="","",E1407*F1407+G1407)</f>
        <v/>
      </c>
    </row>
    <row r="1408" spans="9:9" x14ac:dyDescent="0.2">
      <c r="I1408" s="6" t="str">
        <f>IF(A1408="","",E1408*F1408+G1408)</f>
        <v/>
      </c>
    </row>
    <row r="1409" spans="9:9" x14ac:dyDescent="0.2">
      <c r="I1409" s="6" t="str">
        <f>IF(A1409="","",E1409*F1409+G1409)</f>
        <v/>
      </c>
    </row>
    <row r="1410" spans="9:9" x14ac:dyDescent="0.2">
      <c r="I1410" s="6" t="str">
        <f>IF(A1410="","",E1410*F1410+G1410)</f>
        <v/>
      </c>
    </row>
    <row r="1411" spans="9:9" x14ac:dyDescent="0.2">
      <c r="I1411" s="6" t="str">
        <f>IF(A1411="","",E1411*F1411+G1411)</f>
        <v/>
      </c>
    </row>
    <row r="1412" spans="9:9" x14ac:dyDescent="0.2">
      <c r="I1412" s="6" t="str">
        <f>IF(A1412="","",E1412*F1412+G1412)</f>
        <v/>
      </c>
    </row>
    <row r="1413" spans="9:9" x14ac:dyDescent="0.2">
      <c r="I1413" s="6" t="str">
        <f>IF(A1413="","",E1413*F1413+G1413)</f>
        <v/>
      </c>
    </row>
    <row r="1414" spans="9:9" x14ac:dyDescent="0.2">
      <c r="I1414" s="6" t="str">
        <f>IF(A1414="","",E1414*F1414+G1414)</f>
        <v/>
      </c>
    </row>
    <row r="1415" spans="9:9" x14ac:dyDescent="0.2">
      <c r="I1415" s="6" t="str">
        <f>IF(A1415="","",E1415*F1415+G1415)</f>
        <v/>
      </c>
    </row>
    <row r="1416" spans="9:9" x14ac:dyDescent="0.2">
      <c r="I1416" s="6" t="str">
        <f>IF(A1416="","",E1416*F1416+G1416)</f>
        <v/>
      </c>
    </row>
    <row r="1417" spans="9:9" x14ac:dyDescent="0.2">
      <c r="I1417" s="6" t="str">
        <f>IF(A1417="","",E1417*F1417+G1417)</f>
        <v/>
      </c>
    </row>
    <row r="1418" spans="9:9" x14ac:dyDescent="0.2">
      <c r="I1418" s="6" t="str">
        <f>IF(A1418="","",E1418*F1418+G1418)</f>
        <v/>
      </c>
    </row>
    <row r="1419" spans="9:9" x14ac:dyDescent="0.2">
      <c r="I1419" s="6" t="str">
        <f>IF(A1419="","",E1419*F1419+G1419)</f>
        <v/>
      </c>
    </row>
    <row r="1420" spans="9:9" x14ac:dyDescent="0.2">
      <c r="I1420" s="6" t="str">
        <f>IF(A1420="","",E1420*F1420+G1420)</f>
        <v/>
      </c>
    </row>
    <row r="1421" spans="9:9" x14ac:dyDescent="0.2">
      <c r="I1421" s="6" t="str">
        <f>IF(A1421="","",E1421*F1421+G1421)</f>
        <v/>
      </c>
    </row>
    <row r="1422" spans="9:9" x14ac:dyDescent="0.2">
      <c r="I1422" s="6" t="str">
        <f>IF(A1422="","",E1422*F1422+G1422)</f>
        <v/>
      </c>
    </row>
    <row r="1423" spans="9:9" x14ac:dyDescent="0.2">
      <c r="I1423" s="6" t="str">
        <f>IF(A1423="","",E1423*F1423+G1423)</f>
        <v/>
      </c>
    </row>
    <row r="1424" spans="9:9" x14ac:dyDescent="0.2">
      <c r="I1424" s="6" t="str">
        <f>IF(A1424="","",E1424*F1424+G1424)</f>
        <v/>
      </c>
    </row>
    <row r="1425" spans="9:9" x14ac:dyDescent="0.2">
      <c r="I1425" s="6" t="str">
        <f>IF(A1425="","",E1425*F1425+G1425)</f>
        <v/>
      </c>
    </row>
    <row r="1426" spans="9:9" x14ac:dyDescent="0.2">
      <c r="I1426" s="6" t="str">
        <f>IF(A1426="","",E1426*F1426+G1426)</f>
        <v/>
      </c>
    </row>
    <row r="1427" spans="9:9" x14ac:dyDescent="0.2">
      <c r="I1427" s="6" t="str">
        <f>IF(A1427="","",E1427*F1427+G1427)</f>
        <v/>
      </c>
    </row>
    <row r="1428" spans="9:9" x14ac:dyDescent="0.2">
      <c r="I1428" s="6" t="str">
        <f>IF(A1428="","",E1428*F1428+G1428)</f>
        <v/>
      </c>
    </row>
    <row r="1429" spans="9:9" x14ac:dyDescent="0.2">
      <c r="I1429" s="6" t="str">
        <f>IF(A1429="","",E1429*F1429+G1429)</f>
        <v/>
      </c>
    </row>
    <row r="1430" spans="9:9" x14ac:dyDescent="0.2">
      <c r="I1430" s="6" t="str">
        <f>IF(A1430="","",E1430*F1430+G1430)</f>
        <v/>
      </c>
    </row>
    <row r="1431" spans="9:9" x14ac:dyDescent="0.2">
      <c r="I1431" s="6" t="str">
        <f>IF(A1431="","",E1431*F1431+G1431)</f>
        <v/>
      </c>
    </row>
    <row r="1432" spans="9:9" x14ac:dyDescent="0.2">
      <c r="I1432" s="6" t="str">
        <f>IF(A1432="","",E1432*F1432+G1432)</f>
        <v/>
      </c>
    </row>
    <row r="1433" spans="9:9" x14ac:dyDescent="0.2">
      <c r="I1433" s="6" t="str">
        <f>IF(A1433="","",E1433*F1433+G1433)</f>
        <v/>
      </c>
    </row>
    <row r="1434" spans="9:9" x14ac:dyDescent="0.2">
      <c r="I1434" s="6" t="str">
        <f>IF(A1434="","",E1434*F1434+G1434)</f>
        <v/>
      </c>
    </row>
    <row r="1435" spans="9:9" x14ac:dyDescent="0.2">
      <c r="I1435" s="6" t="str">
        <f>IF(A1435="","",E1435*F1435+G1435)</f>
        <v/>
      </c>
    </row>
    <row r="1436" spans="9:9" x14ac:dyDescent="0.2">
      <c r="I1436" s="6" t="str">
        <f>IF(A1436="","",E1436*F1436+G1436)</f>
        <v/>
      </c>
    </row>
    <row r="1437" spans="9:9" x14ac:dyDescent="0.2">
      <c r="I1437" s="6" t="str">
        <f>IF(A1437="","",E1437*F1437+G1437)</f>
        <v/>
      </c>
    </row>
    <row r="1438" spans="9:9" x14ac:dyDescent="0.2">
      <c r="I1438" s="6" t="str">
        <f>IF(A1438="","",E1438*F1438+G1438)</f>
        <v/>
      </c>
    </row>
    <row r="1439" spans="9:9" x14ac:dyDescent="0.2">
      <c r="I1439" s="6" t="str">
        <f>IF(A1439="","",E1439*F1439+G1439)</f>
        <v/>
      </c>
    </row>
    <row r="1440" spans="9:9" x14ac:dyDescent="0.2">
      <c r="I1440" s="6" t="str">
        <f>IF(A1440="","",E1440*F1440+G1440)</f>
        <v/>
      </c>
    </row>
    <row r="1441" spans="9:9" x14ac:dyDescent="0.2">
      <c r="I1441" s="6" t="str">
        <f>IF(A1441="","",E1441*F1441+G1441)</f>
        <v/>
      </c>
    </row>
    <row r="1442" spans="9:9" x14ac:dyDescent="0.2">
      <c r="I1442" s="6" t="str">
        <f>IF(A1442="","",E1442*F1442+G1442)</f>
        <v/>
      </c>
    </row>
    <row r="1443" spans="9:9" x14ac:dyDescent="0.2">
      <c r="I1443" s="6" t="str">
        <f>IF(A1443="","",E1443*F1443+G1443)</f>
        <v/>
      </c>
    </row>
    <row r="1444" spans="9:9" x14ac:dyDescent="0.2">
      <c r="I1444" s="6" t="str">
        <f>IF(A1444="","",E1444*F1444+G1444)</f>
        <v/>
      </c>
    </row>
    <row r="1445" spans="9:9" x14ac:dyDescent="0.2">
      <c r="I1445" s="6" t="str">
        <f>IF(A1445="","",E1445*F1445+G1445)</f>
        <v/>
      </c>
    </row>
    <row r="1446" spans="9:9" x14ac:dyDescent="0.2">
      <c r="I1446" s="6" t="str">
        <f>IF(A1446="","",E1446*F1446+G1446)</f>
        <v/>
      </c>
    </row>
    <row r="1447" spans="9:9" x14ac:dyDescent="0.2">
      <c r="I1447" s="6" t="str">
        <f>IF(A1447="","",E1447*F1447+G1447)</f>
        <v/>
      </c>
    </row>
    <row r="1448" spans="9:9" x14ac:dyDescent="0.2">
      <c r="I1448" s="6" t="str">
        <f>IF(A1448="","",E1448*F1448+G1448)</f>
        <v/>
      </c>
    </row>
    <row r="1449" spans="9:9" x14ac:dyDescent="0.2">
      <c r="I1449" s="6" t="str">
        <f>IF(A1449="","",E1449*F1449+G1449)</f>
        <v/>
      </c>
    </row>
    <row r="1450" spans="9:9" x14ac:dyDescent="0.2">
      <c r="I1450" s="6" t="str">
        <f>IF(A1450="","",E1450*F1450+G1450)</f>
        <v/>
      </c>
    </row>
    <row r="1451" spans="9:9" x14ac:dyDescent="0.2">
      <c r="I1451" s="6" t="str">
        <f>IF(A1451="","",E1451*F1451+G1451)</f>
        <v/>
      </c>
    </row>
    <row r="1452" spans="9:9" x14ac:dyDescent="0.2">
      <c r="I1452" s="6" t="str">
        <f>IF(A1452="","",E1452*F1452+G1452)</f>
        <v/>
      </c>
    </row>
    <row r="1453" spans="9:9" x14ac:dyDescent="0.2">
      <c r="I1453" s="6" t="str">
        <f>IF(A1453="","",E1453*F1453+G1453)</f>
        <v/>
      </c>
    </row>
    <row r="1454" spans="9:9" x14ac:dyDescent="0.2">
      <c r="I1454" s="6" t="str">
        <f>IF(A1454="","",E1454*F1454+G1454)</f>
        <v/>
      </c>
    </row>
    <row r="1455" spans="9:9" x14ac:dyDescent="0.2">
      <c r="I1455" s="6" t="str">
        <f>IF(A1455="","",E1455*F1455+G1455)</f>
        <v/>
      </c>
    </row>
    <row r="1456" spans="9:9" x14ac:dyDescent="0.2">
      <c r="I1456" s="6" t="str">
        <f>IF(A1456="","",E1456*F1456+G1456)</f>
        <v/>
      </c>
    </row>
    <row r="1457" spans="9:9" x14ac:dyDescent="0.2">
      <c r="I1457" s="6" t="str">
        <f>IF(A1457="","",E1457*F1457+G1457)</f>
        <v/>
      </c>
    </row>
    <row r="1458" spans="9:9" x14ac:dyDescent="0.2">
      <c r="I1458" s="6" t="str">
        <f>IF(A1458="","",E1458*F1458+G1458)</f>
        <v/>
      </c>
    </row>
    <row r="1459" spans="9:9" x14ac:dyDescent="0.2">
      <c r="I1459" s="6" t="str">
        <f>IF(A1459="","",E1459*F1459+G1459)</f>
        <v/>
      </c>
    </row>
    <row r="1460" spans="9:9" x14ac:dyDescent="0.2">
      <c r="I1460" s="6" t="str">
        <f>IF(A1460="","",E1460*F1460+G1460)</f>
        <v/>
      </c>
    </row>
    <row r="1461" spans="9:9" x14ac:dyDescent="0.2">
      <c r="I1461" s="6" t="str">
        <f>IF(A1461="","",E1461*F1461+G1461)</f>
        <v/>
      </c>
    </row>
    <row r="1462" spans="9:9" x14ac:dyDescent="0.2">
      <c r="I1462" s="6" t="str">
        <f>IF(A1462="","",E1462*F1462+G1462)</f>
        <v/>
      </c>
    </row>
    <row r="1463" spans="9:9" x14ac:dyDescent="0.2">
      <c r="I1463" s="6" t="str">
        <f>IF(A1463="","",E1463*F1463+G1463)</f>
        <v/>
      </c>
    </row>
    <row r="1464" spans="9:9" x14ac:dyDescent="0.2">
      <c r="I1464" s="6" t="str">
        <f>IF(A1464="","",E1464*F1464+G1464)</f>
        <v/>
      </c>
    </row>
    <row r="1465" spans="9:9" x14ac:dyDescent="0.2">
      <c r="I1465" s="6" t="str">
        <f>IF(A1465="","",E1465*F1465+G1465)</f>
        <v/>
      </c>
    </row>
    <row r="1466" spans="9:9" x14ac:dyDescent="0.2">
      <c r="I1466" s="6" t="str">
        <f>IF(A1466="","",E1466*F1466+G1466)</f>
        <v/>
      </c>
    </row>
    <row r="1467" spans="9:9" x14ac:dyDescent="0.2">
      <c r="I1467" s="6" t="str">
        <f>IF(A1467="","",E1467*F1467+G1467)</f>
        <v/>
      </c>
    </row>
    <row r="1468" spans="9:9" x14ac:dyDescent="0.2">
      <c r="I1468" s="6" t="str">
        <f>IF(A1468="","",E1468*F1468+G1468)</f>
        <v/>
      </c>
    </row>
    <row r="1469" spans="9:9" x14ac:dyDescent="0.2">
      <c r="I1469" s="6" t="str">
        <f>IF(A1469="","",E1469*F1469+G1469)</f>
        <v/>
      </c>
    </row>
    <row r="1470" spans="9:9" x14ac:dyDescent="0.2">
      <c r="I1470" s="6" t="str">
        <f>IF(A1470="","",E1470*F1470+G1470)</f>
        <v/>
      </c>
    </row>
    <row r="1471" spans="9:9" x14ac:dyDescent="0.2">
      <c r="I1471" s="6" t="str">
        <f>IF(A1471="","",E1471*F1471+G1471)</f>
        <v/>
      </c>
    </row>
    <row r="1472" spans="9:9" x14ac:dyDescent="0.2">
      <c r="I1472" s="6" t="str">
        <f>IF(A1472="","",E1472*F1472+G1472)</f>
        <v/>
      </c>
    </row>
    <row r="1473" spans="9:9" x14ac:dyDescent="0.2">
      <c r="I1473" s="6" t="str">
        <f>IF(A1473="","",E1473*F1473+G1473)</f>
        <v/>
      </c>
    </row>
    <row r="1474" spans="9:9" x14ac:dyDescent="0.2">
      <c r="I1474" s="6" t="str">
        <f>IF(A1474="","",E1474*F1474+G1474)</f>
        <v/>
      </c>
    </row>
    <row r="1475" spans="9:9" x14ac:dyDescent="0.2">
      <c r="I1475" s="6" t="str">
        <f>IF(A1475="","",E1475*F1475+G1475)</f>
        <v/>
      </c>
    </row>
    <row r="1476" spans="9:9" x14ac:dyDescent="0.2">
      <c r="I1476" s="6" t="str">
        <f>IF(A1476="","",E1476*F1476+G1476)</f>
        <v/>
      </c>
    </row>
    <row r="1477" spans="9:9" x14ac:dyDescent="0.2">
      <c r="I1477" s="6" t="str">
        <f>IF(A1477="","",E1477*F1477+G1477)</f>
        <v/>
      </c>
    </row>
    <row r="1478" spans="9:9" x14ac:dyDescent="0.2">
      <c r="I1478" s="6" t="str">
        <f>IF(A1478="","",E1478*F1478+G1478)</f>
        <v/>
      </c>
    </row>
    <row r="1479" spans="9:9" x14ac:dyDescent="0.2">
      <c r="I1479" s="6" t="str">
        <f>IF(A1479="","",E1479*F1479+G1479)</f>
        <v/>
      </c>
    </row>
    <row r="1480" spans="9:9" x14ac:dyDescent="0.2">
      <c r="I1480" s="6" t="str">
        <f>IF(A1480="","",E1480*F1480+G1480)</f>
        <v/>
      </c>
    </row>
    <row r="1481" spans="9:9" x14ac:dyDescent="0.2">
      <c r="I1481" s="6" t="str">
        <f>IF(A1481="","",E1481*F1481+G1481)</f>
        <v/>
      </c>
    </row>
    <row r="1482" spans="9:9" x14ac:dyDescent="0.2">
      <c r="I1482" s="6" t="str">
        <f>IF(A1482="","",E1482*F1482+G1482)</f>
        <v/>
      </c>
    </row>
    <row r="1483" spans="9:9" x14ac:dyDescent="0.2">
      <c r="I1483" s="6" t="str">
        <f>IF(A1483="","",E1483*F1483+G1483)</f>
        <v/>
      </c>
    </row>
    <row r="1484" spans="9:9" x14ac:dyDescent="0.2">
      <c r="I1484" s="6" t="str">
        <f>IF(A1484="","",E1484*F1484+G1484)</f>
        <v/>
      </c>
    </row>
    <row r="1485" spans="9:9" x14ac:dyDescent="0.2">
      <c r="I1485" s="6" t="str">
        <f>IF(A1485="","",E1485*F1485+G1485)</f>
        <v/>
      </c>
    </row>
    <row r="1486" spans="9:9" x14ac:dyDescent="0.2">
      <c r="I1486" s="6" t="str">
        <f>IF(A1486="","",E1486*F1486+G1486)</f>
        <v/>
      </c>
    </row>
    <row r="1487" spans="9:9" x14ac:dyDescent="0.2">
      <c r="I1487" s="6" t="str">
        <f>IF(A1487="","",E1487*F1487+G1487)</f>
        <v/>
      </c>
    </row>
    <row r="1488" spans="9:9" x14ac:dyDescent="0.2">
      <c r="I1488" s="6" t="str">
        <f>IF(A1488="","",E1488*F1488+G1488)</f>
        <v/>
      </c>
    </row>
    <row r="1489" spans="9:9" x14ac:dyDescent="0.2">
      <c r="I1489" s="6" t="str">
        <f>IF(A1489="","",E1489*F1489+G1489)</f>
        <v/>
      </c>
    </row>
    <row r="1490" spans="9:9" x14ac:dyDescent="0.2">
      <c r="I1490" s="6" t="str">
        <f>IF(A1490="","",E1490*F1490+G1490)</f>
        <v/>
      </c>
    </row>
    <row r="1491" spans="9:9" x14ac:dyDescent="0.2">
      <c r="I1491" s="6" t="str">
        <f>IF(A1491="","",E1491*F1491+G1491)</f>
        <v/>
      </c>
    </row>
    <row r="1492" spans="9:9" x14ac:dyDescent="0.2">
      <c r="I1492" s="6" t="str">
        <f>IF(A1492="","",E1492*F1492+G1492)</f>
        <v/>
      </c>
    </row>
    <row r="1493" spans="9:9" x14ac:dyDescent="0.2">
      <c r="I1493" s="6" t="str">
        <f>IF(A1493="","",E1493*F1493+G1493)</f>
        <v/>
      </c>
    </row>
    <row r="1494" spans="9:9" x14ac:dyDescent="0.2">
      <c r="I1494" s="6" t="str">
        <f>IF(A1494="","",E1494*F1494+G1494)</f>
        <v/>
      </c>
    </row>
    <row r="1495" spans="9:9" x14ac:dyDescent="0.2">
      <c r="I1495" s="6" t="str">
        <f>IF(A1495="","",E1495*F1495+G1495)</f>
        <v/>
      </c>
    </row>
    <row r="1496" spans="9:9" x14ac:dyDescent="0.2">
      <c r="I1496" s="6" t="str">
        <f>IF(A1496="","",E1496*F1496+G1496)</f>
        <v/>
      </c>
    </row>
    <row r="1497" spans="9:9" x14ac:dyDescent="0.2">
      <c r="I1497" s="6" t="str">
        <f>IF(A1497="","",E1497*F1497+G1497)</f>
        <v/>
      </c>
    </row>
    <row r="1498" spans="9:9" x14ac:dyDescent="0.2">
      <c r="I1498" s="6" t="str">
        <f>IF(A1498="","",E1498*F1498+G1498)</f>
        <v/>
      </c>
    </row>
    <row r="1499" spans="9:9" x14ac:dyDescent="0.2">
      <c r="I1499" s="6" t="str">
        <f>IF(A1499="","",E1499*F1499+G1499)</f>
        <v/>
      </c>
    </row>
    <row r="1500" spans="9:9" x14ac:dyDescent="0.2">
      <c r="I1500" s="6" t="str">
        <f>IF(A1500="","",E1500*F1500+G1500)</f>
        <v/>
      </c>
    </row>
    <row r="1501" spans="9:9" x14ac:dyDescent="0.2">
      <c r="I1501" s="6" t="str">
        <f>IF(A1501="","",E1501*F1501+G1501)</f>
        <v/>
      </c>
    </row>
    <row r="1502" spans="9:9" x14ac:dyDescent="0.2">
      <c r="I1502" s="6" t="str">
        <f>IF(A1502="","",E1502*F1502+G1502)</f>
        <v/>
      </c>
    </row>
    <row r="1503" spans="9:9" x14ac:dyDescent="0.2">
      <c r="I1503" s="6" t="str">
        <f>IF(A1503="","",E1503*F1503+G1503)</f>
        <v/>
      </c>
    </row>
    <row r="1504" spans="9:9" x14ac:dyDescent="0.2">
      <c r="I1504" s="6" t="str">
        <f>IF(A1504="","",E1504*F1504+G1504)</f>
        <v/>
      </c>
    </row>
    <row r="1505" spans="9:9" x14ac:dyDescent="0.2">
      <c r="I1505" s="6" t="str">
        <f>IF(A1505="","",E1505*F1505+G1505)</f>
        <v/>
      </c>
    </row>
    <row r="1506" spans="9:9" x14ac:dyDescent="0.2">
      <c r="I1506" s="6" t="str">
        <f>IF(A1506="","",E1506*F1506+G1506)</f>
        <v/>
      </c>
    </row>
    <row r="1507" spans="9:9" x14ac:dyDescent="0.2">
      <c r="I1507" s="6" t="str">
        <f>IF(A1507="","",E1507*F1507+G1507)</f>
        <v/>
      </c>
    </row>
    <row r="1508" spans="9:9" x14ac:dyDescent="0.2">
      <c r="I1508" s="6" t="str">
        <f>IF(A1508="","",E1508*F1508+G1508)</f>
        <v/>
      </c>
    </row>
    <row r="1509" spans="9:9" x14ac:dyDescent="0.2">
      <c r="I1509" s="6" t="str">
        <f>IF(A1509="","",E1509*F1509+G1509)</f>
        <v/>
      </c>
    </row>
    <row r="1510" spans="9:9" x14ac:dyDescent="0.2">
      <c r="I1510" s="6" t="str">
        <f>IF(A1510="","",E1510*F1510+G1510)</f>
        <v/>
      </c>
    </row>
    <row r="1511" spans="9:9" x14ac:dyDescent="0.2">
      <c r="I1511" s="6" t="str">
        <f>IF(A1511="","",E1511*F1511+G1511)</f>
        <v/>
      </c>
    </row>
    <row r="1512" spans="9:9" x14ac:dyDescent="0.2">
      <c r="I1512" s="6" t="str">
        <f>IF(A1512="","",E1512*F1512+G1512)</f>
        <v/>
      </c>
    </row>
    <row r="1513" spans="9:9" x14ac:dyDescent="0.2">
      <c r="I1513" s="6" t="str">
        <f>IF(A1513="","",E1513*F1513+G1513)</f>
        <v/>
      </c>
    </row>
    <row r="1514" spans="9:9" x14ac:dyDescent="0.2">
      <c r="I1514" s="6" t="str">
        <f>IF(A1514="","",E1514*F1514+G1514)</f>
        <v/>
      </c>
    </row>
    <row r="1515" spans="9:9" x14ac:dyDescent="0.2">
      <c r="I1515" s="6" t="str">
        <f>IF(A1515="","",E1515*F1515+G1515)</f>
        <v/>
      </c>
    </row>
    <row r="1516" spans="9:9" x14ac:dyDescent="0.2">
      <c r="I1516" s="6" t="str">
        <f>IF(A1516="","",E1516*F1516+G1516)</f>
        <v/>
      </c>
    </row>
    <row r="1517" spans="9:9" x14ac:dyDescent="0.2">
      <c r="I1517" s="6" t="str">
        <f>IF(A1517="","",E1517*F1517+G1517)</f>
        <v/>
      </c>
    </row>
    <row r="1518" spans="9:9" x14ac:dyDescent="0.2">
      <c r="I1518" s="6" t="str">
        <f>IF(A1518="","",E1518*F1518+G1518)</f>
        <v/>
      </c>
    </row>
    <row r="1519" spans="9:9" x14ac:dyDescent="0.2">
      <c r="I1519" s="6" t="str">
        <f>IF(A1519="","",E1519*F1519+G1519)</f>
        <v/>
      </c>
    </row>
    <row r="1520" spans="9:9" x14ac:dyDescent="0.2">
      <c r="I1520" s="6" t="str">
        <f>IF(A1520="","",E1520*F1520+G1520)</f>
        <v/>
      </c>
    </row>
    <row r="1521" spans="9:9" x14ac:dyDescent="0.2">
      <c r="I1521" s="6" t="str">
        <f>IF(A1521="","",E1521*F1521+G1521)</f>
        <v/>
      </c>
    </row>
    <row r="1522" spans="9:9" x14ac:dyDescent="0.2">
      <c r="I1522" s="6" t="str">
        <f>IF(A1522="","",E1522*F1522+G1522)</f>
        <v/>
      </c>
    </row>
    <row r="1523" spans="9:9" x14ac:dyDescent="0.2">
      <c r="I1523" s="6" t="str">
        <f>IF(A1523="","",E1523*F1523+G1523)</f>
        <v/>
      </c>
    </row>
    <row r="1524" spans="9:9" x14ac:dyDescent="0.2">
      <c r="I1524" s="6" t="str">
        <f>IF(A1524="","",E1524*F1524+G1524)</f>
        <v/>
      </c>
    </row>
    <row r="1525" spans="9:9" x14ac:dyDescent="0.2">
      <c r="I1525" s="6" t="str">
        <f>IF(A1525="","",E1525*F1525+G1525)</f>
        <v/>
      </c>
    </row>
    <row r="1526" spans="9:9" x14ac:dyDescent="0.2">
      <c r="I1526" s="6" t="str">
        <f>IF(A1526="","",E1526*F1526+G1526)</f>
        <v/>
      </c>
    </row>
    <row r="1527" spans="9:9" x14ac:dyDescent="0.2">
      <c r="I1527" s="6" t="str">
        <f>IF(A1527="","",E1527*F1527+G1527)</f>
        <v/>
      </c>
    </row>
    <row r="1528" spans="9:9" x14ac:dyDescent="0.2">
      <c r="I1528" s="6" t="str">
        <f>IF(A1528="","",E1528*F1528+G1528)</f>
        <v/>
      </c>
    </row>
    <row r="1529" spans="9:9" x14ac:dyDescent="0.2">
      <c r="I1529" s="6" t="str">
        <f>IF(A1529="","",E1529*F1529+G1529)</f>
        <v/>
      </c>
    </row>
    <row r="1530" spans="9:9" x14ac:dyDescent="0.2">
      <c r="I1530" s="6" t="str">
        <f>IF(A1530="","",E1530*F1530+G1530)</f>
        <v/>
      </c>
    </row>
    <row r="1531" spans="9:9" x14ac:dyDescent="0.2">
      <c r="I1531" s="6" t="str">
        <f>IF(A1531="","",E1531*F1531+G1531)</f>
        <v/>
      </c>
    </row>
    <row r="1532" spans="9:9" x14ac:dyDescent="0.2">
      <c r="I1532" s="6" t="str">
        <f>IF(A1532="","",E1532*F1532+G1532)</f>
        <v/>
      </c>
    </row>
    <row r="1533" spans="9:9" x14ac:dyDescent="0.2">
      <c r="I1533" s="6" t="str">
        <f>IF(A1533="","",E1533*F1533+G1533)</f>
        <v/>
      </c>
    </row>
    <row r="1534" spans="9:9" x14ac:dyDescent="0.2">
      <c r="I1534" s="6" t="str">
        <f>IF(A1534="","",E1534*F1534+G1534)</f>
        <v/>
      </c>
    </row>
    <row r="1535" spans="9:9" x14ac:dyDescent="0.2">
      <c r="I1535" s="6" t="str">
        <f>IF(A1535="","",E1535*F1535+G1535)</f>
        <v/>
      </c>
    </row>
    <row r="1536" spans="9:9" x14ac:dyDescent="0.2">
      <c r="I1536" s="6" t="str">
        <f>IF(A1536="","",E1536*F1536+G1536)</f>
        <v/>
      </c>
    </row>
    <row r="1537" spans="9:9" x14ac:dyDescent="0.2">
      <c r="I1537" s="6" t="str">
        <f>IF(A1537="","",E1537*F1537+G1537)</f>
        <v/>
      </c>
    </row>
    <row r="1538" spans="9:9" x14ac:dyDescent="0.2">
      <c r="I1538" s="6" t="str">
        <f>IF(A1538="","",E1538*F1538+G1538)</f>
        <v/>
      </c>
    </row>
    <row r="1539" spans="9:9" x14ac:dyDescent="0.2">
      <c r="I1539" s="6" t="str">
        <f>IF(A1539="","",E1539*F1539+G1539)</f>
        <v/>
      </c>
    </row>
    <row r="1540" spans="9:9" x14ac:dyDescent="0.2">
      <c r="I1540" s="6" t="str">
        <f>IF(A1540="","",E1540*F1540+G1540)</f>
        <v/>
      </c>
    </row>
    <row r="1541" spans="9:9" x14ac:dyDescent="0.2">
      <c r="I1541" s="6" t="str">
        <f>IF(A1541="","",E1541*F1541+G1541)</f>
        <v/>
      </c>
    </row>
    <row r="1542" spans="9:9" x14ac:dyDescent="0.2">
      <c r="I1542" s="6" t="str">
        <f>IF(A1542="","",E1542*F1542+G1542)</f>
        <v/>
      </c>
    </row>
    <row r="1543" spans="9:9" x14ac:dyDescent="0.2">
      <c r="I1543" s="6" t="str">
        <f>IF(A1543="","",E1543*F1543+G1543)</f>
        <v/>
      </c>
    </row>
    <row r="1544" spans="9:9" x14ac:dyDescent="0.2">
      <c r="I1544" s="6" t="str">
        <f>IF(A1544="","",E1544*F1544+G1544)</f>
        <v/>
      </c>
    </row>
    <row r="1545" spans="9:9" x14ac:dyDescent="0.2">
      <c r="I1545" s="6" t="str">
        <f>IF(A1545="","",E1545*F1545+G1545)</f>
        <v/>
      </c>
    </row>
    <row r="1546" spans="9:9" x14ac:dyDescent="0.2">
      <c r="I1546" s="6" t="str">
        <f>IF(A1546="","",E1546*F1546+G1546)</f>
        <v/>
      </c>
    </row>
    <row r="1547" spans="9:9" x14ac:dyDescent="0.2">
      <c r="I1547" s="6" t="str">
        <f>IF(A1547="","",E1547*F1547+G1547)</f>
        <v/>
      </c>
    </row>
    <row r="1548" spans="9:9" x14ac:dyDescent="0.2">
      <c r="I1548" s="6" t="str">
        <f>IF(A1548="","",E1548*F1548+G1548)</f>
        <v/>
      </c>
    </row>
    <row r="1549" spans="9:9" x14ac:dyDescent="0.2">
      <c r="I1549" s="6" t="str">
        <f>IF(A1549="","",E1549*F1549+G1549)</f>
        <v/>
      </c>
    </row>
    <row r="1550" spans="9:9" x14ac:dyDescent="0.2">
      <c r="I1550" s="6" t="str">
        <f>IF(A1550="","",E1550*F1550+G1550)</f>
        <v/>
      </c>
    </row>
    <row r="1551" spans="9:9" x14ac:dyDescent="0.2">
      <c r="I1551" s="6" t="str">
        <f>IF(A1551="","",E1551*F1551+G1551)</f>
        <v/>
      </c>
    </row>
    <row r="1552" spans="9:9" x14ac:dyDescent="0.2">
      <c r="I1552" s="6" t="str">
        <f>IF(A1552="","",E1552*F1552+G1552)</f>
        <v/>
      </c>
    </row>
    <row r="1553" spans="9:9" x14ac:dyDescent="0.2">
      <c r="I1553" s="6" t="str">
        <f>IF(A1553="","",E1553*F1553+G1553)</f>
        <v/>
      </c>
    </row>
    <row r="1554" spans="9:9" x14ac:dyDescent="0.2">
      <c r="I1554" s="6" t="str">
        <f>IF(A1554="","",E1554*F1554+G1554)</f>
        <v/>
      </c>
    </row>
    <row r="1555" spans="9:9" x14ac:dyDescent="0.2">
      <c r="I1555" s="6" t="str">
        <f>IF(A1555="","",E1555*F1555+G1555)</f>
        <v/>
      </c>
    </row>
    <row r="1556" spans="9:9" x14ac:dyDescent="0.2">
      <c r="I1556" s="6" t="str">
        <f>IF(A1556="","",E1556*F1556+G1556)</f>
        <v/>
      </c>
    </row>
    <row r="1557" spans="9:9" x14ac:dyDescent="0.2">
      <c r="I1557" s="6" t="str">
        <f>IF(A1557="","",E1557*F1557+G1557)</f>
        <v/>
      </c>
    </row>
    <row r="1558" spans="9:9" x14ac:dyDescent="0.2">
      <c r="I1558" s="6" t="str">
        <f>IF(A1558="","",E1558*F1558+G1558)</f>
        <v/>
      </c>
    </row>
    <row r="1559" spans="9:9" x14ac:dyDescent="0.2">
      <c r="I1559" s="6" t="str">
        <f>IF(A1559="","",E1559*F1559+G1559)</f>
        <v/>
      </c>
    </row>
    <row r="1560" spans="9:9" x14ac:dyDescent="0.2">
      <c r="I1560" s="6" t="str">
        <f>IF(A1560="","",E1560*F1560+G1560)</f>
        <v/>
      </c>
    </row>
    <row r="1561" spans="9:9" x14ac:dyDescent="0.2">
      <c r="I1561" s="6" t="str">
        <f>IF(A1561="","",E1561*F1561+G1561)</f>
        <v/>
      </c>
    </row>
    <row r="1562" spans="9:9" x14ac:dyDescent="0.2">
      <c r="I1562" s="6" t="str">
        <f>IF(A1562="","",E1562*F1562+G1562)</f>
        <v/>
      </c>
    </row>
    <row r="1563" spans="9:9" x14ac:dyDescent="0.2">
      <c r="I1563" s="6" t="str">
        <f>IF(A1563="","",E1563*F1563+G1563)</f>
        <v/>
      </c>
    </row>
    <row r="1564" spans="9:9" x14ac:dyDescent="0.2">
      <c r="I1564" s="6" t="str">
        <f>IF(A1564="","",E1564*F1564+G1564)</f>
        <v/>
      </c>
    </row>
    <row r="1565" spans="9:9" x14ac:dyDescent="0.2">
      <c r="I1565" s="6" t="str">
        <f>IF(A1565="","",E1565*F1565+G1565)</f>
        <v/>
      </c>
    </row>
    <row r="1566" spans="9:9" x14ac:dyDescent="0.2">
      <c r="I1566" s="6" t="str">
        <f>IF(A1566="","",E1566*F1566+G1566)</f>
        <v/>
      </c>
    </row>
    <row r="1567" spans="9:9" x14ac:dyDescent="0.2">
      <c r="I1567" s="6" t="str">
        <f>IF(A1567="","",E1567*F1567+G1567)</f>
        <v/>
      </c>
    </row>
    <row r="1568" spans="9:9" x14ac:dyDescent="0.2">
      <c r="I1568" s="6" t="str">
        <f>IF(A1568="","",E1568*F1568+G1568)</f>
        <v/>
      </c>
    </row>
    <row r="1569" spans="9:9" x14ac:dyDescent="0.2">
      <c r="I1569" s="6" t="str">
        <f>IF(A1569="","",E1569*F1569+G1569)</f>
        <v/>
      </c>
    </row>
    <row r="1570" spans="9:9" x14ac:dyDescent="0.2">
      <c r="I1570" s="6" t="str">
        <f>IF(A1570="","",E1570*F1570+G1570)</f>
        <v/>
      </c>
    </row>
    <row r="1571" spans="9:9" x14ac:dyDescent="0.2">
      <c r="I1571" s="6" t="str">
        <f>IF(A1571="","",E1571*F1571+G1571)</f>
        <v/>
      </c>
    </row>
    <row r="1572" spans="9:9" x14ac:dyDescent="0.2">
      <c r="I1572" s="6" t="str">
        <f>IF(A1572="","",E1572*F1572+G1572)</f>
        <v/>
      </c>
    </row>
    <row r="1573" spans="9:9" x14ac:dyDescent="0.2">
      <c r="I1573" s="6" t="str">
        <f>IF(A1573="","",E1573*F1573+G1573)</f>
        <v/>
      </c>
    </row>
    <row r="1574" spans="9:9" x14ac:dyDescent="0.2">
      <c r="I1574" s="6" t="str">
        <f>IF(A1574="","",E1574*F1574+G1574)</f>
        <v/>
      </c>
    </row>
    <row r="1575" spans="9:9" x14ac:dyDescent="0.2">
      <c r="I1575" s="6" t="str">
        <f>IF(A1575="","",E1575*F1575+G1575)</f>
        <v/>
      </c>
    </row>
    <row r="1576" spans="9:9" x14ac:dyDescent="0.2">
      <c r="I1576" s="6" t="str">
        <f>IF(A1576="","",E1576*F1576+G1576)</f>
        <v/>
      </c>
    </row>
    <row r="1577" spans="9:9" x14ac:dyDescent="0.2">
      <c r="I1577" s="6" t="str">
        <f>IF(A1577="","",E1577*F1577+G1577)</f>
        <v/>
      </c>
    </row>
    <row r="1578" spans="9:9" x14ac:dyDescent="0.2">
      <c r="I1578" s="6" t="str">
        <f>IF(A1578="","",E1578*F1578+G1578)</f>
        <v/>
      </c>
    </row>
    <row r="1579" spans="9:9" x14ac:dyDescent="0.2">
      <c r="I1579" s="6" t="str">
        <f>IF(A1579="","",E1579*F1579+G1579)</f>
        <v/>
      </c>
    </row>
    <row r="1580" spans="9:9" x14ac:dyDescent="0.2">
      <c r="I1580" s="6" t="str">
        <f>IF(A1580="","",E1580*F1580+G1580)</f>
        <v/>
      </c>
    </row>
    <row r="1581" spans="9:9" x14ac:dyDescent="0.2">
      <c r="I1581" s="6" t="str">
        <f>IF(A1581="","",E1581*F1581+G1581)</f>
        <v/>
      </c>
    </row>
    <row r="1582" spans="9:9" x14ac:dyDescent="0.2">
      <c r="I1582" s="6" t="str">
        <f>IF(A1582="","",E1582*F1582+G1582)</f>
        <v/>
      </c>
    </row>
    <row r="1583" spans="9:9" x14ac:dyDescent="0.2">
      <c r="I1583" s="6" t="str">
        <f>IF(A1583="","",E1583*F1583+G1583)</f>
        <v/>
      </c>
    </row>
    <row r="1584" spans="9:9" x14ac:dyDescent="0.2">
      <c r="I1584" s="6" t="str">
        <f>IF(A1584="","",E1584*F1584+G1584)</f>
        <v/>
      </c>
    </row>
    <row r="1585" spans="9:9" x14ac:dyDescent="0.2">
      <c r="I1585" s="6" t="str">
        <f>IF(A1585="","",E1585*F1585+G1585)</f>
        <v/>
      </c>
    </row>
    <row r="1586" spans="9:9" x14ac:dyDescent="0.2">
      <c r="I1586" s="6" t="str">
        <f>IF(A1586="","",E1586*F1586+G1586)</f>
        <v/>
      </c>
    </row>
    <row r="1587" spans="9:9" x14ac:dyDescent="0.2">
      <c r="I1587" s="6" t="str">
        <f>IF(A1587="","",E1587*F1587+G1587)</f>
        <v/>
      </c>
    </row>
    <row r="1588" spans="9:9" x14ac:dyDescent="0.2">
      <c r="I1588" s="6" t="str">
        <f>IF(A1588="","",E1588*F1588+G1588)</f>
        <v/>
      </c>
    </row>
    <row r="1589" spans="9:9" x14ac:dyDescent="0.2">
      <c r="I1589" s="6" t="str">
        <f>IF(A1589="","",E1589*F1589+G1589)</f>
        <v/>
      </c>
    </row>
    <row r="1590" spans="9:9" x14ac:dyDescent="0.2">
      <c r="I1590" s="6" t="str">
        <f>IF(A1590="","",E1590*F1590+G1590)</f>
        <v/>
      </c>
    </row>
    <row r="1591" spans="9:9" x14ac:dyDescent="0.2">
      <c r="I1591" s="6" t="str">
        <f>IF(A1591="","",E1591*F1591+G1591)</f>
        <v/>
      </c>
    </row>
    <row r="1592" spans="9:9" x14ac:dyDescent="0.2">
      <c r="I1592" s="6" t="str">
        <f>IF(A1592="","",E1592*F1592+G1592)</f>
        <v/>
      </c>
    </row>
    <row r="1593" spans="9:9" x14ac:dyDescent="0.2">
      <c r="I1593" s="6" t="str">
        <f>IF(A1593="","",E1593*F1593+G1593)</f>
        <v/>
      </c>
    </row>
    <row r="1594" spans="9:9" x14ac:dyDescent="0.2">
      <c r="I1594" s="6" t="str">
        <f>IF(A1594="","",E1594*F1594+G1594)</f>
        <v/>
      </c>
    </row>
    <row r="1595" spans="9:9" x14ac:dyDescent="0.2">
      <c r="I1595" s="6" t="str">
        <f>IF(A1595="","",E1595*F1595+G1595)</f>
        <v/>
      </c>
    </row>
    <row r="1596" spans="9:9" x14ac:dyDescent="0.2">
      <c r="I1596" s="6" t="str">
        <f>IF(A1596="","",E1596*F1596+G1596)</f>
        <v/>
      </c>
    </row>
    <row r="1597" spans="9:9" x14ac:dyDescent="0.2">
      <c r="I1597" s="6" t="str">
        <f>IF(A1597="","",E1597*F1597+G1597)</f>
        <v/>
      </c>
    </row>
    <row r="1598" spans="9:9" x14ac:dyDescent="0.2">
      <c r="I1598" s="6" t="str">
        <f>IF(A1598="","",E1598*F1598+G1598)</f>
        <v/>
      </c>
    </row>
    <row r="1599" spans="9:9" x14ac:dyDescent="0.2">
      <c r="I1599" s="6" t="str">
        <f>IF(A1599="","",E1599*F1599+G1599)</f>
        <v/>
      </c>
    </row>
    <row r="1600" spans="9:9" x14ac:dyDescent="0.2">
      <c r="I1600" s="6" t="str">
        <f>IF(A1600="","",E1600*F1600+G1600)</f>
        <v/>
      </c>
    </row>
    <row r="1601" spans="9:9" x14ac:dyDescent="0.2">
      <c r="I1601" s="6" t="str">
        <f>IF(A1601="","",E1601*F1601+G1601)</f>
        <v/>
      </c>
    </row>
    <row r="1602" spans="9:9" x14ac:dyDescent="0.2">
      <c r="I1602" s="6" t="str">
        <f>IF(A1602="","",E1602*F1602+G1602)</f>
        <v/>
      </c>
    </row>
    <row r="1603" spans="9:9" x14ac:dyDescent="0.2">
      <c r="I1603" s="6" t="str">
        <f>IF(A1603="","",E1603*F1603+G1603)</f>
        <v/>
      </c>
    </row>
    <row r="1604" spans="9:9" x14ac:dyDescent="0.2">
      <c r="I1604" s="6" t="str">
        <f>IF(A1604="","",E1604*F1604+G1604)</f>
        <v/>
      </c>
    </row>
    <row r="1605" spans="9:9" x14ac:dyDescent="0.2">
      <c r="I1605" s="6" t="str">
        <f>IF(A1605="","",E1605*F1605+G1605)</f>
        <v/>
      </c>
    </row>
    <row r="1606" spans="9:9" x14ac:dyDescent="0.2">
      <c r="I1606" s="6" t="str">
        <f>IF(A1606="","",E1606*F1606+G1606)</f>
        <v/>
      </c>
    </row>
    <row r="1607" spans="9:9" x14ac:dyDescent="0.2">
      <c r="I1607" s="6" t="str">
        <f>IF(A1607="","",E1607*F1607+G1607)</f>
        <v/>
      </c>
    </row>
    <row r="1608" spans="9:9" x14ac:dyDescent="0.2">
      <c r="I1608" s="6" t="str">
        <f>IF(A1608="","",E1608*F1608+G1608)</f>
        <v/>
      </c>
    </row>
    <row r="1609" spans="9:9" x14ac:dyDescent="0.2">
      <c r="I1609" s="6" t="str">
        <f>IF(A1609="","",E1609*F1609+G1609)</f>
        <v/>
      </c>
    </row>
    <row r="1610" spans="9:9" x14ac:dyDescent="0.2">
      <c r="I1610" s="6" t="str">
        <f>IF(A1610="","",E1610*F1610+G1610)</f>
        <v/>
      </c>
    </row>
    <row r="1611" spans="9:9" x14ac:dyDescent="0.2">
      <c r="I1611" s="6" t="str">
        <f>IF(A1611="","",E1611*F1611+G1611)</f>
        <v/>
      </c>
    </row>
    <row r="1612" spans="9:9" x14ac:dyDescent="0.2">
      <c r="I1612" s="6" t="str">
        <f>IF(A1612="","",E1612*F1612+G1612)</f>
        <v/>
      </c>
    </row>
    <row r="1613" spans="9:9" x14ac:dyDescent="0.2">
      <c r="I1613" s="6" t="str">
        <f>IF(A1613="","",E1613*F1613+G1613)</f>
        <v/>
      </c>
    </row>
    <row r="1614" spans="9:9" x14ac:dyDescent="0.2">
      <c r="I1614" s="6" t="str">
        <f>IF(A1614="","",E1614*F1614+G1614)</f>
        <v/>
      </c>
    </row>
    <row r="1615" spans="9:9" x14ac:dyDescent="0.2">
      <c r="I1615" s="6" t="str">
        <f>IF(A1615="","",E1615*F1615+G1615)</f>
        <v/>
      </c>
    </row>
    <row r="1616" spans="9:9" x14ac:dyDescent="0.2">
      <c r="I1616" s="6" t="str">
        <f>IF(A1616="","",E1616*F1616+G1616)</f>
        <v/>
      </c>
    </row>
    <row r="1617" spans="9:9" x14ac:dyDescent="0.2">
      <c r="I1617" s="6" t="str">
        <f>IF(A1617="","",E1617*F1617+G1617)</f>
        <v/>
      </c>
    </row>
    <row r="1618" spans="9:9" x14ac:dyDescent="0.2">
      <c r="I1618" s="6" t="str">
        <f>IF(A1618="","",E1618*F1618+G1618)</f>
        <v/>
      </c>
    </row>
    <row r="1619" spans="9:9" x14ac:dyDescent="0.2">
      <c r="I1619" s="6" t="str">
        <f>IF(A1619="","",E1619*F1619+G1619)</f>
        <v/>
      </c>
    </row>
    <row r="1620" spans="9:9" x14ac:dyDescent="0.2">
      <c r="I1620" s="6" t="str">
        <f>IF(A1620="","",E1620*F1620+G1620)</f>
        <v/>
      </c>
    </row>
    <row r="1621" spans="9:9" x14ac:dyDescent="0.2">
      <c r="I1621" s="6" t="str">
        <f>IF(A1621="","",E1621*F1621+G1621)</f>
        <v/>
      </c>
    </row>
    <row r="1622" spans="9:9" x14ac:dyDescent="0.2">
      <c r="I1622" s="6" t="str">
        <f>IF(A1622="","",E1622*F1622+G1622)</f>
        <v/>
      </c>
    </row>
    <row r="1623" spans="9:9" x14ac:dyDescent="0.2">
      <c r="I1623" s="6" t="str">
        <f>IF(A1623="","",E1623*F1623+G1623)</f>
        <v/>
      </c>
    </row>
    <row r="1624" spans="9:9" x14ac:dyDescent="0.2">
      <c r="I1624" s="6" t="str">
        <f>IF(A1624="","",E1624*F1624+G1624)</f>
        <v/>
      </c>
    </row>
    <row r="1625" spans="9:9" x14ac:dyDescent="0.2">
      <c r="I1625" s="6" t="str">
        <f>IF(A1625="","",E1625*F1625+G1625)</f>
        <v/>
      </c>
    </row>
    <row r="1626" spans="9:9" x14ac:dyDescent="0.2">
      <c r="I1626" s="6" t="str">
        <f>IF(A1626="","",E1626*F1626+G1626)</f>
        <v/>
      </c>
    </row>
    <row r="1627" spans="9:9" x14ac:dyDescent="0.2">
      <c r="I1627" s="6" t="str">
        <f>IF(A1627="","",E1627*F1627+G1627)</f>
        <v/>
      </c>
    </row>
    <row r="1628" spans="9:9" x14ac:dyDescent="0.2">
      <c r="I1628" s="6" t="str">
        <f>IF(A1628="","",E1628*F1628+G1628)</f>
        <v/>
      </c>
    </row>
    <row r="1629" spans="9:9" x14ac:dyDescent="0.2">
      <c r="I1629" s="6" t="str">
        <f>IF(A1629="","",E1629*F1629+G1629)</f>
        <v/>
      </c>
    </row>
    <row r="1630" spans="9:9" x14ac:dyDescent="0.2">
      <c r="I1630" s="6" t="str">
        <f>IF(A1630="","",E1630*F1630+G1630)</f>
        <v/>
      </c>
    </row>
    <row r="1631" spans="9:9" x14ac:dyDescent="0.2">
      <c r="I1631" s="6" t="str">
        <f>IF(A1631="","",E1631*F1631+G1631)</f>
        <v/>
      </c>
    </row>
    <row r="1632" spans="9:9" x14ac:dyDescent="0.2">
      <c r="I1632" s="6" t="str">
        <f>IF(A1632="","",E1632*F1632+G1632)</f>
        <v/>
      </c>
    </row>
    <row r="1633" spans="9:9" x14ac:dyDescent="0.2">
      <c r="I1633" s="6" t="str">
        <f>IF(A1633="","",E1633*F1633+G1633)</f>
        <v/>
      </c>
    </row>
    <row r="1634" spans="9:9" x14ac:dyDescent="0.2">
      <c r="I1634" s="6" t="str">
        <f>IF(A1634="","",E1634*F1634+G1634)</f>
        <v/>
      </c>
    </row>
    <row r="1635" spans="9:9" x14ac:dyDescent="0.2">
      <c r="I1635" s="6" t="str">
        <f>IF(A1635="","",E1635*F1635+G1635)</f>
        <v/>
      </c>
    </row>
    <row r="1636" spans="9:9" x14ac:dyDescent="0.2">
      <c r="I1636" s="6" t="str">
        <f>IF(A1636="","",E1636*F1636+G1636)</f>
        <v/>
      </c>
    </row>
    <row r="1637" spans="9:9" x14ac:dyDescent="0.2">
      <c r="I1637" s="6" t="str">
        <f>IF(A1637="","",E1637*F1637+G1637)</f>
        <v/>
      </c>
    </row>
    <row r="1638" spans="9:9" x14ac:dyDescent="0.2">
      <c r="I1638" s="6" t="str">
        <f>IF(A1638="","",E1638*F1638+G1638)</f>
        <v/>
      </c>
    </row>
    <row r="1639" spans="9:9" x14ac:dyDescent="0.2">
      <c r="I1639" s="6" t="str">
        <f>IF(A1639="","",E1639*F1639+G1639)</f>
        <v/>
      </c>
    </row>
    <row r="1640" spans="9:9" x14ac:dyDescent="0.2">
      <c r="I1640" s="6" t="str">
        <f>IF(A1640="","",E1640*F1640+G1640)</f>
        <v/>
      </c>
    </row>
    <row r="1641" spans="9:9" x14ac:dyDescent="0.2">
      <c r="I1641" s="6" t="str">
        <f>IF(A1641="","",E1641*F1641+G1641)</f>
        <v/>
      </c>
    </row>
    <row r="1642" spans="9:9" x14ac:dyDescent="0.2">
      <c r="I1642" s="6" t="str">
        <f>IF(A1642="","",E1642*F1642+G1642)</f>
        <v/>
      </c>
    </row>
    <row r="1643" spans="9:9" x14ac:dyDescent="0.2">
      <c r="I1643" s="6" t="str">
        <f>IF(A1643="","",E1643*F1643+G1643)</f>
        <v/>
      </c>
    </row>
    <row r="1644" spans="9:9" x14ac:dyDescent="0.2">
      <c r="I1644" s="6" t="str">
        <f>IF(A1644="","",E1644*F1644+G1644)</f>
        <v/>
      </c>
    </row>
    <row r="1645" spans="9:9" x14ac:dyDescent="0.2">
      <c r="I1645" s="6" t="str">
        <f>IF(A1645="","",E1645*F1645+G1645)</f>
        <v/>
      </c>
    </row>
    <row r="1646" spans="9:9" x14ac:dyDescent="0.2">
      <c r="I1646" s="6" t="str">
        <f>IF(A1646="","",E1646*F1646+G1646)</f>
        <v/>
      </c>
    </row>
    <row r="1647" spans="9:9" x14ac:dyDescent="0.2">
      <c r="I1647" s="6" t="str">
        <f>IF(A1647="","",E1647*F1647+G1647)</f>
        <v/>
      </c>
    </row>
    <row r="1648" spans="9:9" x14ac:dyDescent="0.2">
      <c r="I1648" s="6" t="str">
        <f>IF(A1648="","",E1648*F1648+G1648)</f>
        <v/>
      </c>
    </row>
    <row r="1649" spans="9:9" x14ac:dyDescent="0.2">
      <c r="I1649" s="6" t="str">
        <f>IF(A1649="","",E1649*F1649+G1649)</f>
        <v/>
      </c>
    </row>
    <row r="1650" spans="9:9" x14ac:dyDescent="0.2">
      <c r="I1650" s="6" t="str">
        <f>IF(A1650="","",E1650*F1650+G1650)</f>
        <v/>
      </c>
    </row>
    <row r="1651" spans="9:9" x14ac:dyDescent="0.2">
      <c r="I1651" s="6" t="str">
        <f>IF(A1651="","",E1651*F1651+G1651)</f>
        <v/>
      </c>
    </row>
    <row r="1652" spans="9:9" x14ac:dyDescent="0.2">
      <c r="I1652" s="6" t="str">
        <f>IF(A1652="","",E1652*F1652+G1652)</f>
        <v/>
      </c>
    </row>
    <row r="1653" spans="9:9" x14ac:dyDescent="0.2">
      <c r="I1653" s="6" t="str">
        <f>IF(A1653="","",E1653*F1653+G1653)</f>
        <v/>
      </c>
    </row>
    <row r="1654" spans="9:9" x14ac:dyDescent="0.2">
      <c r="I1654" s="6" t="str">
        <f>IF(A1654="","",E1654*F1654+G1654)</f>
        <v/>
      </c>
    </row>
    <row r="1655" spans="9:9" x14ac:dyDescent="0.2">
      <c r="I1655" s="6" t="str">
        <f>IF(A1655="","",E1655*F1655+G1655)</f>
        <v/>
      </c>
    </row>
    <row r="1656" spans="9:9" x14ac:dyDescent="0.2">
      <c r="I1656" s="6" t="str">
        <f>IF(A1656="","",E1656*F1656+G1656)</f>
        <v/>
      </c>
    </row>
    <row r="1657" spans="9:9" x14ac:dyDescent="0.2">
      <c r="I1657" s="6" t="str">
        <f>IF(A1657="","",E1657*F1657+G1657)</f>
        <v/>
      </c>
    </row>
    <row r="1658" spans="9:9" x14ac:dyDescent="0.2">
      <c r="I1658" s="6" t="str">
        <f>IF(A1658="","",E1658*F1658+G1658)</f>
        <v/>
      </c>
    </row>
    <row r="1659" spans="9:9" x14ac:dyDescent="0.2">
      <c r="I1659" s="6" t="str">
        <f>IF(A1659="","",E1659*F1659+G1659)</f>
        <v/>
      </c>
    </row>
    <row r="1660" spans="9:9" x14ac:dyDescent="0.2">
      <c r="I1660" s="6" t="str">
        <f>IF(A1660="","",E1660*F1660+G1660)</f>
        <v/>
      </c>
    </row>
    <row r="1661" spans="9:9" x14ac:dyDescent="0.2">
      <c r="I1661" s="6" t="str">
        <f>IF(A1661="","",E1661*F1661+G1661)</f>
        <v/>
      </c>
    </row>
    <row r="1662" spans="9:9" x14ac:dyDescent="0.2">
      <c r="I1662" s="6" t="str">
        <f>IF(A1662="","",E1662*F1662+G1662)</f>
        <v/>
      </c>
    </row>
    <row r="1663" spans="9:9" x14ac:dyDescent="0.2">
      <c r="I1663" s="6" t="str">
        <f>IF(A1663="","",E1663*F1663+G1663)</f>
        <v/>
      </c>
    </row>
    <row r="1664" spans="9:9" x14ac:dyDescent="0.2">
      <c r="I1664" s="6" t="str">
        <f>IF(A1664="","",E1664*F1664+G1664)</f>
        <v/>
      </c>
    </row>
    <row r="1665" spans="9:9" x14ac:dyDescent="0.2">
      <c r="I1665" s="6" t="str">
        <f>IF(A1665="","",E1665*F1665+G1665)</f>
        <v/>
      </c>
    </row>
    <row r="1666" spans="9:9" x14ac:dyDescent="0.2">
      <c r="I1666" s="6" t="str">
        <f>IF(A1666="","",E1666*F1666+G1666)</f>
        <v/>
      </c>
    </row>
    <row r="1667" spans="9:9" x14ac:dyDescent="0.2">
      <c r="I1667" s="6" t="str">
        <f>IF(A1667="","",E1667*F1667+G1667)</f>
        <v/>
      </c>
    </row>
    <row r="1668" spans="9:9" x14ac:dyDescent="0.2">
      <c r="I1668" s="6" t="str">
        <f>IF(A1668="","",E1668*F1668+G1668)</f>
        <v/>
      </c>
    </row>
    <row r="1669" spans="9:9" x14ac:dyDescent="0.2">
      <c r="I1669" s="6" t="str">
        <f>IF(A1669="","",E1669*F1669+G1669)</f>
        <v/>
      </c>
    </row>
    <row r="1670" spans="9:9" x14ac:dyDescent="0.2">
      <c r="I1670" s="6" t="str">
        <f>IF(A1670="","",E1670*F1670+G1670)</f>
        <v/>
      </c>
    </row>
    <row r="1671" spans="9:9" x14ac:dyDescent="0.2">
      <c r="I1671" s="6" t="str">
        <f>IF(A1671="","",E1671*F1671+G1671)</f>
        <v/>
      </c>
    </row>
    <row r="1672" spans="9:9" x14ac:dyDescent="0.2">
      <c r="I1672" s="6" t="str">
        <f>IF(A1672="","",E1672*F1672+G1672)</f>
        <v/>
      </c>
    </row>
    <row r="1673" spans="9:9" x14ac:dyDescent="0.2">
      <c r="I1673" s="6" t="str">
        <f>IF(A1673="","",E1673*F1673+G1673)</f>
        <v/>
      </c>
    </row>
    <row r="1674" spans="9:9" x14ac:dyDescent="0.2">
      <c r="I1674" s="6" t="str">
        <f>IF(A1674="","",E1674*F1674+G1674)</f>
        <v/>
      </c>
    </row>
    <row r="1675" spans="9:9" x14ac:dyDescent="0.2">
      <c r="I1675" s="6" t="str">
        <f>IF(A1675="","",E1675*F1675+G1675)</f>
        <v/>
      </c>
    </row>
    <row r="1676" spans="9:9" x14ac:dyDescent="0.2">
      <c r="I1676" s="6" t="str">
        <f>IF(A1676="","",E1676*F1676+G1676)</f>
        <v/>
      </c>
    </row>
    <row r="1677" spans="9:9" x14ac:dyDescent="0.2">
      <c r="I1677" s="6" t="str">
        <f>IF(A1677="","",E1677*F1677+G1677)</f>
        <v/>
      </c>
    </row>
    <row r="1678" spans="9:9" x14ac:dyDescent="0.2">
      <c r="I1678" s="6" t="str">
        <f>IF(A1678="","",E1678*F1678+G1678)</f>
        <v/>
      </c>
    </row>
    <row r="1679" spans="9:9" x14ac:dyDescent="0.2">
      <c r="I1679" s="6" t="str">
        <f>IF(A1679="","",E1679*F1679+G1679)</f>
        <v/>
      </c>
    </row>
    <row r="1680" spans="9:9" x14ac:dyDescent="0.2">
      <c r="I1680" s="6" t="str">
        <f>IF(A1680="","",E1680*F1680+G1680)</f>
        <v/>
      </c>
    </row>
    <row r="1681" spans="9:9" x14ac:dyDescent="0.2">
      <c r="I1681" s="6" t="str">
        <f>IF(A1681="","",E1681*F1681+G1681)</f>
        <v/>
      </c>
    </row>
    <row r="1682" spans="9:9" x14ac:dyDescent="0.2">
      <c r="I1682" s="6" t="str">
        <f>IF(A1682="","",E1682*F1682+G1682)</f>
        <v/>
      </c>
    </row>
    <row r="1683" spans="9:9" x14ac:dyDescent="0.2">
      <c r="I1683" s="6" t="str">
        <f>IF(A1683="","",E1683*F1683+G1683)</f>
        <v/>
      </c>
    </row>
    <row r="1684" spans="9:9" x14ac:dyDescent="0.2">
      <c r="I1684" s="6" t="str">
        <f>IF(A1684="","",E1684*F1684+G1684)</f>
        <v/>
      </c>
    </row>
    <row r="1685" spans="9:9" x14ac:dyDescent="0.2">
      <c r="I1685" s="6" t="str">
        <f>IF(A1685="","",E1685*F1685+G1685)</f>
        <v/>
      </c>
    </row>
    <row r="1686" spans="9:9" x14ac:dyDescent="0.2">
      <c r="I1686" s="6" t="str">
        <f>IF(A1686="","",E1686*F1686+G1686)</f>
        <v/>
      </c>
    </row>
    <row r="1687" spans="9:9" x14ac:dyDescent="0.2">
      <c r="I1687" s="6" t="str">
        <f>IF(A1687="","",E1687*F1687+G1687)</f>
        <v/>
      </c>
    </row>
    <row r="1688" spans="9:9" x14ac:dyDescent="0.2">
      <c r="I1688" s="6" t="str">
        <f>IF(A1688="","",E1688*F1688+G1688)</f>
        <v/>
      </c>
    </row>
    <row r="1689" spans="9:9" x14ac:dyDescent="0.2">
      <c r="I1689" s="6" t="str">
        <f>IF(A1689="","",E1689*F1689+G1689)</f>
        <v/>
      </c>
    </row>
    <row r="1690" spans="9:9" x14ac:dyDescent="0.2">
      <c r="I1690" s="6" t="str">
        <f>IF(A1690="","",E1690*F1690+G1690)</f>
        <v/>
      </c>
    </row>
    <row r="1691" spans="9:9" x14ac:dyDescent="0.2">
      <c r="I1691" s="6" t="str">
        <f>IF(A1691="","",E1691*F1691+G1691)</f>
        <v/>
      </c>
    </row>
    <row r="1692" spans="9:9" x14ac:dyDescent="0.2">
      <c r="I1692" s="6" t="str">
        <f>IF(A1692="","",E1692*F1692+G1692)</f>
        <v/>
      </c>
    </row>
    <row r="1693" spans="9:9" x14ac:dyDescent="0.2">
      <c r="I1693" s="6" t="str">
        <f>IF(A1693="","",E1693*F1693+G1693)</f>
        <v/>
      </c>
    </row>
    <row r="1694" spans="9:9" x14ac:dyDescent="0.2">
      <c r="I1694" s="6" t="str">
        <f>IF(A1694="","",E1694*F1694+G1694)</f>
        <v/>
      </c>
    </row>
    <row r="1695" spans="9:9" x14ac:dyDescent="0.2">
      <c r="I1695" s="6" t="str">
        <f>IF(A1695="","",E1695*F1695+G1695)</f>
        <v/>
      </c>
    </row>
    <row r="1696" spans="9:9" x14ac:dyDescent="0.2">
      <c r="I1696" s="6" t="str">
        <f>IF(A1696="","",E1696*F1696+G1696)</f>
        <v/>
      </c>
    </row>
    <row r="1697" spans="9:9" x14ac:dyDescent="0.2">
      <c r="I1697" s="6" t="str">
        <f>IF(A1697="","",E1697*F1697+G1697)</f>
        <v/>
      </c>
    </row>
    <row r="1698" spans="9:9" x14ac:dyDescent="0.2">
      <c r="I1698" s="6" t="str">
        <f>IF(A1698="","",E1698*F1698+G1698)</f>
        <v/>
      </c>
    </row>
    <row r="1699" spans="9:9" x14ac:dyDescent="0.2">
      <c r="I1699" s="6" t="str">
        <f>IF(A1699="","",E1699*F1699+G1699)</f>
        <v/>
      </c>
    </row>
    <row r="1700" spans="9:9" x14ac:dyDescent="0.2">
      <c r="I1700" s="6" t="str">
        <f>IF(A1700="","",E1700*F1700+G1700)</f>
        <v/>
      </c>
    </row>
    <row r="1701" spans="9:9" x14ac:dyDescent="0.2">
      <c r="I1701" s="6" t="str">
        <f>IF(A1701="","",E1701*F1701+G1701)</f>
        <v/>
      </c>
    </row>
    <row r="1702" spans="9:9" x14ac:dyDescent="0.2">
      <c r="I1702" s="6" t="str">
        <f>IF(A1702="","",E1702*F1702+G1702)</f>
        <v/>
      </c>
    </row>
    <row r="1703" spans="9:9" x14ac:dyDescent="0.2">
      <c r="I1703" s="6" t="str">
        <f>IF(A1703="","",E1703*F1703+G1703)</f>
        <v/>
      </c>
    </row>
    <row r="1704" spans="9:9" x14ac:dyDescent="0.2">
      <c r="I1704" s="6" t="str">
        <f>IF(A1704="","",E1704*F1704+G1704)</f>
        <v/>
      </c>
    </row>
    <row r="1705" spans="9:9" x14ac:dyDescent="0.2">
      <c r="I1705" s="6" t="str">
        <f>IF(A1705="","",E1705*F1705+G1705)</f>
        <v/>
      </c>
    </row>
    <row r="1706" spans="9:9" x14ac:dyDescent="0.2">
      <c r="I1706" s="6" t="str">
        <f>IF(A1706="","",E1706*F1706+G1706)</f>
        <v/>
      </c>
    </row>
    <row r="1707" spans="9:9" x14ac:dyDescent="0.2">
      <c r="I1707" s="6" t="str">
        <f>IF(A1707="","",E1707*F1707+G1707)</f>
        <v/>
      </c>
    </row>
    <row r="1708" spans="9:9" x14ac:dyDescent="0.2">
      <c r="I1708" s="6" t="str">
        <f>IF(A1708="","",E1708*F1708+G1708)</f>
        <v/>
      </c>
    </row>
    <row r="1709" spans="9:9" x14ac:dyDescent="0.2">
      <c r="I1709" s="6" t="str">
        <f>IF(A1709="","",E1709*F1709+G1709)</f>
        <v/>
      </c>
    </row>
    <row r="1710" spans="9:9" x14ac:dyDescent="0.2">
      <c r="I1710" s="6" t="str">
        <f>IF(A1710="","",E1710*F1710+G1710)</f>
        <v/>
      </c>
    </row>
    <row r="1711" spans="9:9" x14ac:dyDescent="0.2">
      <c r="I1711" s="6" t="str">
        <f>IF(A1711="","",E1711*F1711+G1711)</f>
        <v/>
      </c>
    </row>
    <row r="1712" spans="9:9" x14ac:dyDescent="0.2">
      <c r="I1712" s="6" t="str">
        <f>IF(A1712="","",E1712*F1712+G1712)</f>
        <v/>
      </c>
    </row>
    <row r="1713" spans="9:9" x14ac:dyDescent="0.2">
      <c r="I1713" s="6" t="str">
        <f>IF(A1713="","",E1713*F1713+G1713)</f>
        <v/>
      </c>
    </row>
    <row r="1714" spans="9:9" x14ac:dyDescent="0.2">
      <c r="I1714" s="6" t="str">
        <f>IF(A1714="","",E1714*F1714+G1714)</f>
        <v/>
      </c>
    </row>
    <row r="1715" spans="9:9" x14ac:dyDescent="0.2">
      <c r="I1715" s="6" t="str">
        <f>IF(A1715="","",E1715*F1715+G1715)</f>
        <v/>
      </c>
    </row>
    <row r="1716" spans="9:9" x14ac:dyDescent="0.2">
      <c r="I1716" s="6" t="str">
        <f>IF(A1716="","",E1716*F1716+G1716)</f>
        <v/>
      </c>
    </row>
    <row r="1717" spans="9:9" x14ac:dyDescent="0.2">
      <c r="I1717" s="6" t="str">
        <f>IF(A1717="","",E1717*F1717+G1717)</f>
        <v/>
      </c>
    </row>
    <row r="1718" spans="9:9" x14ac:dyDescent="0.2">
      <c r="I1718" s="6" t="str">
        <f>IF(A1718="","",E1718*F1718+G1718)</f>
        <v/>
      </c>
    </row>
    <row r="1719" spans="9:9" x14ac:dyDescent="0.2">
      <c r="I1719" s="6" t="str">
        <f>IF(A1719="","",E1719*F1719+G1719)</f>
        <v/>
      </c>
    </row>
    <row r="1720" spans="9:9" x14ac:dyDescent="0.2">
      <c r="I1720" s="6" t="str">
        <f>IF(A1720="","",E1720*F1720+G1720)</f>
        <v/>
      </c>
    </row>
    <row r="1721" spans="9:9" x14ac:dyDescent="0.2">
      <c r="I1721" s="6" t="str">
        <f>IF(A1721="","",E1721*F1721+G1721)</f>
        <v/>
      </c>
    </row>
    <row r="1722" spans="9:9" x14ac:dyDescent="0.2">
      <c r="I1722" s="6" t="str">
        <f>IF(A1722="","",E1722*F1722+G1722)</f>
        <v/>
      </c>
    </row>
    <row r="1723" spans="9:9" x14ac:dyDescent="0.2">
      <c r="I1723" s="6" t="str">
        <f>IF(A1723="","",E1723*F1723+G1723)</f>
        <v/>
      </c>
    </row>
    <row r="1724" spans="9:9" x14ac:dyDescent="0.2">
      <c r="I1724" s="6" t="str">
        <f>IF(A1724="","",E1724*F1724+G1724)</f>
        <v/>
      </c>
    </row>
    <row r="1725" spans="9:9" x14ac:dyDescent="0.2">
      <c r="I1725" s="6" t="str">
        <f>IF(A1725="","",E1725*F1725+G1725)</f>
        <v/>
      </c>
    </row>
    <row r="1726" spans="9:9" x14ac:dyDescent="0.2">
      <c r="I1726" s="6" t="str">
        <f>IF(A1726="","",E1726*F1726+G1726)</f>
        <v/>
      </c>
    </row>
    <row r="1727" spans="9:9" x14ac:dyDescent="0.2">
      <c r="I1727" s="6" t="str">
        <f>IF(A1727="","",E1727*F1727+G1727)</f>
        <v/>
      </c>
    </row>
    <row r="1728" spans="9:9" x14ac:dyDescent="0.2">
      <c r="I1728" s="6" t="str">
        <f>IF(A1728="","",E1728*F1728+G1728)</f>
        <v/>
      </c>
    </row>
    <row r="1729" spans="9:9" x14ac:dyDescent="0.2">
      <c r="I1729" s="6" t="str">
        <f>IF(A1729="","",E1729*F1729+G1729)</f>
        <v/>
      </c>
    </row>
    <row r="1730" spans="9:9" x14ac:dyDescent="0.2">
      <c r="I1730" s="6" t="str">
        <f>IF(A1730="","",E1730*F1730+G1730)</f>
        <v/>
      </c>
    </row>
    <row r="1731" spans="9:9" x14ac:dyDescent="0.2">
      <c r="I1731" s="6" t="str">
        <f>IF(A1731="","",E1731*F1731+G1731)</f>
        <v/>
      </c>
    </row>
    <row r="1732" spans="9:9" x14ac:dyDescent="0.2">
      <c r="I1732" s="6" t="str">
        <f>IF(A1732="","",E1732*F1732+G1732)</f>
        <v/>
      </c>
    </row>
    <row r="1733" spans="9:9" x14ac:dyDescent="0.2">
      <c r="I1733" s="6" t="str">
        <f>IF(A1733="","",E1733*F1733+G1733)</f>
        <v/>
      </c>
    </row>
    <row r="1734" spans="9:9" x14ac:dyDescent="0.2">
      <c r="I1734" s="6" t="str">
        <f>IF(A1734="","",E1734*F1734+G1734)</f>
        <v/>
      </c>
    </row>
    <row r="1735" spans="9:9" x14ac:dyDescent="0.2">
      <c r="I1735" s="6" t="str">
        <f>IF(A1735="","",E1735*F1735+G1735)</f>
        <v/>
      </c>
    </row>
    <row r="1736" spans="9:9" x14ac:dyDescent="0.2">
      <c r="I1736" s="6" t="str">
        <f>IF(A1736="","",E1736*F1736+G1736)</f>
        <v/>
      </c>
    </row>
    <row r="1737" spans="9:9" x14ac:dyDescent="0.2">
      <c r="I1737" s="6" t="str">
        <f>IF(A1737="","",E1737*F1737+G1737)</f>
        <v/>
      </c>
    </row>
    <row r="1738" spans="9:9" x14ac:dyDescent="0.2">
      <c r="I1738" s="6" t="str">
        <f>IF(A1738="","",E1738*F1738+G1738)</f>
        <v/>
      </c>
    </row>
    <row r="1739" spans="9:9" x14ac:dyDescent="0.2">
      <c r="I1739" s="6" t="str">
        <f>IF(A1739="","",E1739*F1739+G1739)</f>
        <v/>
      </c>
    </row>
    <row r="1740" spans="9:9" x14ac:dyDescent="0.2">
      <c r="I1740" s="6" t="str">
        <f>IF(A1740="","",E1740*F1740+G1740)</f>
        <v/>
      </c>
    </row>
    <row r="1741" spans="9:9" x14ac:dyDescent="0.2">
      <c r="I1741" s="6" t="str">
        <f>IF(A1741="","",E1741*F1741+G1741)</f>
        <v/>
      </c>
    </row>
    <row r="1742" spans="9:9" x14ac:dyDescent="0.2">
      <c r="I1742" s="6" t="str">
        <f>IF(A1742="","",E1742*F1742+G1742)</f>
        <v/>
      </c>
    </row>
    <row r="1743" spans="9:9" x14ac:dyDescent="0.2">
      <c r="I1743" s="6" t="str">
        <f>IF(A1743="","",E1743*F1743+G1743)</f>
        <v/>
      </c>
    </row>
    <row r="1744" spans="9:9" x14ac:dyDescent="0.2">
      <c r="I1744" s="6" t="str">
        <f>IF(A1744="","",E1744*F1744+G1744)</f>
        <v/>
      </c>
    </row>
    <row r="1745" spans="9:9" x14ac:dyDescent="0.2">
      <c r="I1745" s="6" t="str">
        <f>IF(A1745="","",E1745*F1745+G1745)</f>
        <v/>
      </c>
    </row>
    <row r="1746" spans="9:9" x14ac:dyDescent="0.2">
      <c r="I1746" s="6" t="str">
        <f>IF(A1746="","",E1746*F1746+G1746)</f>
        <v/>
      </c>
    </row>
    <row r="1747" spans="9:9" x14ac:dyDescent="0.2">
      <c r="I1747" s="6" t="str">
        <f>IF(A1747="","",E1747*F1747+G1747)</f>
        <v/>
      </c>
    </row>
    <row r="1748" spans="9:9" x14ac:dyDescent="0.2">
      <c r="I1748" s="6" t="str">
        <f>IF(A1748="","",E1748*F1748+G1748)</f>
        <v/>
      </c>
    </row>
    <row r="1749" spans="9:9" x14ac:dyDescent="0.2">
      <c r="I1749" s="6" t="str">
        <f>IF(A1749="","",E1749*F1749+G1749)</f>
        <v/>
      </c>
    </row>
    <row r="1750" spans="9:9" x14ac:dyDescent="0.2">
      <c r="I1750" s="6" t="str">
        <f>IF(A1750="","",E1750*F1750+G1750)</f>
        <v/>
      </c>
    </row>
    <row r="1751" spans="9:9" x14ac:dyDescent="0.2">
      <c r="I1751" s="6" t="str">
        <f>IF(A1751="","",E1751*F1751+G1751)</f>
        <v/>
      </c>
    </row>
    <row r="1752" spans="9:9" x14ac:dyDescent="0.2">
      <c r="I1752" s="6" t="str">
        <f>IF(A1752="","",E1752*F1752+G1752)</f>
        <v/>
      </c>
    </row>
    <row r="1753" spans="9:9" x14ac:dyDescent="0.2">
      <c r="I1753" s="6" t="str">
        <f>IF(A1753="","",E1753*F1753+G1753)</f>
        <v/>
      </c>
    </row>
    <row r="1754" spans="9:9" x14ac:dyDescent="0.2">
      <c r="I1754" s="6" t="str">
        <f>IF(A1754="","",E1754*F1754+G1754)</f>
        <v/>
      </c>
    </row>
    <row r="1755" spans="9:9" x14ac:dyDescent="0.2">
      <c r="I1755" s="6" t="str">
        <f>IF(A1755="","",E1755*F1755+G1755)</f>
        <v/>
      </c>
    </row>
    <row r="1756" spans="9:9" x14ac:dyDescent="0.2">
      <c r="I1756" s="6" t="str">
        <f>IF(A1756="","",E1756*F1756+G1756)</f>
        <v/>
      </c>
    </row>
    <row r="1757" spans="9:9" x14ac:dyDescent="0.2">
      <c r="I1757" s="6" t="str">
        <f>IF(A1757="","",E1757*F1757+G1757)</f>
        <v/>
      </c>
    </row>
    <row r="1758" spans="9:9" x14ac:dyDescent="0.2">
      <c r="I1758" s="6" t="str">
        <f>IF(A1758="","",E1758*F1758+G1758)</f>
        <v/>
      </c>
    </row>
    <row r="1759" spans="9:9" x14ac:dyDescent="0.2">
      <c r="I1759" s="6" t="str">
        <f>IF(A1759="","",E1759*F1759+G1759)</f>
        <v/>
      </c>
    </row>
    <row r="1760" spans="9:9" x14ac:dyDescent="0.2">
      <c r="I1760" s="6" t="str">
        <f>IF(A1760="","",E1760*F1760+G1760)</f>
        <v/>
      </c>
    </row>
    <row r="1761" spans="9:9" x14ac:dyDescent="0.2">
      <c r="I1761" s="6" t="str">
        <f>IF(A1761="","",E1761*F1761+G1761)</f>
        <v/>
      </c>
    </row>
    <row r="1762" spans="9:9" x14ac:dyDescent="0.2">
      <c r="I1762" s="6" t="str">
        <f>IF(A1762="","",E1762*F1762+G1762)</f>
        <v/>
      </c>
    </row>
    <row r="1763" spans="9:9" x14ac:dyDescent="0.2">
      <c r="I1763" s="6" t="str">
        <f>IF(A1763="","",E1763*F1763+G1763)</f>
        <v/>
      </c>
    </row>
    <row r="1764" spans="9:9" x14ac:dyDescent="0.2">
      <c r="I1764" s="6" t="str">
        <f>IF(A1764="","",E1764*F1764+G1764)</f>
        <v/>
      </c>
    </row>
    <row r="1765" spans="9:9" x14ac:dyDescent="0.2">
      <c r="I1765" s="6" t="str">
        <f>IF(A1765="","",E1765*F1765+G1765)</f>
        <v/>
      </c>
    </row>
    <row r="1766" spans="9:9" x14ac:dyDescent="0.2">
      <c r="I1766" s="6" t="str">
        <f>IF(A1766="","",E1766*F1766+G1766)</f>
        <v/>
      </c>
    </row>
    <row r="1767" spans="9:9" x14ac:dyDescent="0.2">
      <c r="I1767" s="6" t="str">
        <f>IF(A1767="","",E1767*F1767+G1767)</f>
        <v/>
      </c>
    </row>
    <row r="1768" spans="9:9" x14ac:dyDescent="0.2">
      <c r="I1768" s="6" t="str">
        <f>IF(A1768="","",E1768*F1768+G1768)</f>
        <v/>
      </c>
    </row>
    <row r="1769" spans="9:9" x14ac:dyDescent="0.2">
      <c r="I1769" s="6" t="str">
        <f>IF(A1769="","",E1769*F1769+G1769)</f>
        <v/>
      </c>
    </row>
    <row r="1770" spans="9:9" x14ac:dyDescent="0.2">
      <c r="I1770" s="6" t="str">
        <f>IF(A1770="","",E1770*F1770+G1770)</f>
        <v/>
      </c>
    </row>
    <row r="1771" spans="9:9" x14ac:dyDescent="0.2">
      <c r="I1771" s="6" t="str">
        <f>IF(A1771="","",E1771*F1771+G1771)</f>
        <v/>
      </c>
    </row>
    <row r="1772" spans="9:9" x14ac:dyDescent="0.2">
      <c r="I1772" s="6" t="str">
        <f>IF(A1772="","",E1772*F1772+G1772)</f>
        <v/>
      </c>
    </row>
    <row r="1773" spans="9:9" x14ac:dyDescent="0.2">
      <c r="I1773" s="6" t="str">
        <f>IF(A1773="","",E1773*F1773+G1773)</f>
        <v/>
      </c>
    </row>
    <row r="1774" spans="9:9" x14ac:dyDescent="0.2">
      <c r="I1774" s="6" t="str">
        <f>IF(A1774="","",E1774*F1774+G1774)</f>
        <v/>
      </c>
    </row>
    <row r="1775" spans="9:9" x14ac:dyDescent="0.2">
      <c r="I1775" s="6" t="str">
        <f>IF(A1775="","",E1775*F1775+G1775)</f>
        <v/>
      </c>
    </row>
    <row r="1776" spans="9:9" x14ac:dyDescent="0.2">
      <c r="I1776" s="6" t="str">
        <f>IF(A1776="","",E1776*F1776+G1776)</f>
        <v/>
      </c>
    </row>
    <row r="1777" spans="9:9" x14ac:dyDescent="0.2">
      <c r="I1777" s="6" t="str">
        <f>IF(A1777="","",E1777*F1777+G1777)</f>
        <v/>
      </c>
    </row>
    <row r="1778" spans="9:9" x14ac:dyDescent="0.2">
      <c r="I1778" s="6" t="str">
        <f>IF(A1778="","",E1778*F1778+G1778)</f>
        <v/>
      </c>
    </row>
    <row r="1779" spans="9:9" x14ac:dyDescent="0.2">
      <c r="I1779" s="6" t="str">
        <f>IF(A1779="","",E1779*F1779+G1779)</f>
        <v/>
      </c>
    </row>
    <row r="1780" spans="9:9" x14ac:dyDescent="0.2">
      <c r="I1780" s="6" t="str">
        <f>IF(A1780="","",E1780*F1780+G1780)</f>
        <v/>
      </c>
    </row>
    <row r="1781" spans="9:9" x14ac:dyDescent="0.2">
      <c r="I1781" s="6" t="str">
        <f>IF(A1781="","",E1781*F1781+G1781)</f>
        <v/>
      </c>
    </row>
    <row r="1782" spans="9:9" x14ac:dyDescent="0.2">
      <c r="I1782" s="6" t="str">
        <f>IF(A1782="","",E1782*F1782+G1782)</f>
        <v/>
      </c>
    </row>
    <row r="1783" spans="9:9" x14ac:dyDescent="0.2">
      <c r="I1783" s="6" t="str">
        <f>IF(A1783="","",E1783*F1783+G1783)</f>
        <v/>
      </c>
    </row>
    <row r="1784" spans="9:9" x14ac:dyDescent="0.2">
      <c r="I1784" s="6" t="str">
        <f>IF(A1784="","",E1784*F1784+G1784)</f>
        <v/>
      </c>
    </row>
    <row r="1785" spans="9:9" x14ac:dyDescent="0.2">
      <c r="I1785" s="6" t="str">
        <f>IF(A1785="","",E1785*F1785+G1785)</f>
        <v/>
      </c>
    </row>
    <row r="1786" spans="9:9" x14ac:dyDescent="0.2">
      <c r="I1786" s="6" t="str">
        <f>IF(A1786="","",E1786*F1786+G1786)</f>
        <v/>
      </c>
    </row>
    <row r="1787" spans="9:9" x14ac:dyDescent="0.2">
      <c r="I1787" s="6" t="str">
        <f>IF(A1787="","",E1787*F1787+G1787)</f>
        <v/>
      </c>
    </row>
    <row r="1788" spans="9:9" x14ac:dyDescent="0.2">
      <c r="I1788" s="6" t="str">
        <f>IF(A1788="","",E1788*F1788+G1788)</f>
        <v/>
      </c>
    </row>
    <row r="1789" spans="9:9" x14ac:dyDescent="0.2">
      <c r="I1789" s="6" t="str">
        <f>IF(A1789="","",E1789*F1789+G1789)</f>
        <v/>
      </c>
    </row>
    <row r="1790" spans="9:9" x14ac:dyDescent="0.2">
      <c r="I1790" s="6" t="str">
        <f>IF(A1790="","",E1790*F1790+G1790)</f>
        <v/>
      </c>
    </row>
    <row r="1791" spans="9:9" x14ac:dyDescent="0.2">
      <c r="I1791" s="6" t="str">
        <f>IF(A1791="","",E1791*F1791+G1791)</f>
        <v/>
      </c>
    </row>
    <row r="1792" spans="9:9" x14ac:dyDescent="0.2">
      <c r="I1792" s="6" t="str">
        <f>IF(A1792="","",E1792*F1792+G1792)</f>
        <v/>
      </c>
    </row>
    <row r="1793" spans="9:9" x14ac:dyDescent="0.2">
      <c r="I1793" s="6" t="str">
        <f>IF(A1793="","",E1793*F1793+G1793)</f>
        <v/>
      </c>
    </row>
    <row r="1794" spans="9:9" x14ac:dyDescent="0.2">
      <c r="I1794" s="6" t="str">
        <f>IF(A1794="","",E1794*F1794+G1794)</f>
        <v/>
      </c>
    </row>
    <row r="1795" spans="9:9" x14ac:dyDescent="0.2">
      <c r="I1795" s="6" t="str">
        <f>IF(A1795="","",E1795*F1795+G1795)</f>
        <v/>
      </c>
    </row>
    <row r="1796" spans="9:9" x14ac:dyDescent="0.2">
      <c r="I1796" s="6" t="str">
        <f>IF(A1796="","",E1796*F1796+G1796)</f>
        <v/>
      </c>
    </row>
    <row r="1797" spans="9:9" x14ac:dyDescent="0.2">
      <c r="I1797" s="6" t="str">
        <f>IF(A1797="","",E1797*F1797+G1797)</f>
        <v/>
      </c>
    </row>
    <row r="1798" spans="9:9" x14ac:dyDescent="0.2">
      <c r="I1798" s="6" t="str">
        <f>IF(A1798="","",E1798*F1798+G1798)</f>
        <v/>
      </c>
    </row>
    <row r="1799" spans="9:9" x14ac:dyDescent="0.2">
      <c r="I1799" s="6" t="str">
        <f>IF(A1799="","",E1799*F1799+G1799)</f>
        <v/>
      </c>
    </row>
    <row r="1800" spans="9:9" x14ac:dyDescent="0.2">
      <c r="I1800" s="6" t="str">
        <f>IF(A1800="","",E1800*F1800+G1800)</f>
        <v/>
      </c>
    </row>
    <row r="1801" spans="9:9" x14ac:dyDescent="0.2">
      <c r="I1801" s="6" t="str">
        <f>IF(A1801="","",E1801*F1801+G1801)</f>
        <v/>
      </c>
    </row>
    <row r="1802" spans="9:9" x14ac:dyDescent="0.2">
      <c r="I1802" s="6" t="str">
        <f>IF(A1802="","",E1802*F1802+G1802)</f>
        <v/>
      </c>
    </row>
    <row r="1803" spans="9:9" x14ac:dyDescent="0.2">
      <c r="I1803" s="6" t="str">
        <f>IF(A1803="","",E1803*F1803+G1803)</f>
        <v/>
      </c>
    </row>
    <row r="1804" spans="9:9" x14ac:dyDescent="0.2">
      <c r="I1804" s="6" t="str">
        <f>IF(A1804="","",E1804*F1804+G1804)</f>
        <v/>
      </c>
    </row>
    <row r="1805" spans="9:9" x14ac:dyDescent="0.2">
      <c r="I1805" s="6" t="str">
        <f>IF(A1805="","",E1805*F1805+G1805)</f>
        <v/>
      </c>
    </row>
    <row r="1806" spans="9:9" x14ac:dyDescent="0.2">
      <c r="I1806" s="6" t="str">
        <f>IF(A1806="","",E1806*F1806+G1806)</f>
        <v/>
      </c>
    </row>
    <row r="1807" spans="9:9" x14ac:dyDescent="0.2">
      <c r="I1807" s="6" t="str">
        <f>IF(A1807="","",E1807*F1807+G1807)</f>
        <v/>
      </c>
    </row>
    <row r="1808" spans="9:9" x14ac:dyDescent="0.2">
      <c r="I1808" s="6" t="str">
        <f>IF(A1808="","",E1808*F1808+G1808)</f>
        <v/>
      </c>
    </row>
    <row r="1809" spans="9:9" x14ac:dyDescent="0.2">
      <c r="I1809" s="6" t="str">
        <f>IF(A1809="","",E1809*F1809+G1809)</f>
        <v/>
      </c>
    </row>
    <row r="1810" spans="9:9" x14ac:dyDescent="0.2">
      <c r="I1810" s="6" t="str">
        <f>IF(A1810="","",E1810*F1810+G1810)</f>
        <v/>
      </c>
    </row>
    <row r="1811" spans="9:9" x14ac:dyDescent="0.2">
      <c r="I1811" s="6" t="str">
        <f>IF(A1811="","",E1811*F1811+G1811)</f>
        <v/>
      </c>
    </row>
    <row r="1812" spans="9:9" x14ac:dyDescent="0.2">
      <c r="I1812" s="6" t="str">
        <f>IF(A1812="","",E1812*F1812+G1812)</f>
        <v/>
      </c>
    </row>
    <row r="1813" spans="9:9" x14ac:dyDescent="0.2">
      <c r="I1813" s="6" t="str">
        <f>IF(A1813="","",E1813*F1813+G1813)</f>
        <v/>
      </c>
    </row>
    <row r="1814" spans="9:9" x14ac:dyDescent="0.2">
      <c r="I1814" s="6" t="str">
        <f>IF(A1814="","",E1814*F1814+G1814)</f>
        <v/>
      </c>
    </row>
    <row r="1815" spans="9:9" x14ac:dyDescent="0.2">
      <c r="I1815" s="6" t="str">
        <f>IF(A1815="","",E1815*F1815+G1815)</f>
        <v/>
      </c>
    </row>
    <row r="1816" spans="9:9" x14ac:dyDescent="0.2">
      <c r="I1816" s="6" t="str">
        <f>IF(A1816="","",E1816*F1816+G1816)</f>
        <v/>
      </c>
    </row>
    <row r="1817" spans="9:9" x14ac:dyDescent="0.2">
      <c r="I1817" s="6" t="str">
        <f>IF(A1817="","",E1817*F1817+G1817)</f>
        <v/>
      </c>
    </row>
    <row r="1818" spans="9:9" x14ac:dyDescent="0.2">
      <c r="I1818" s="6" t="str">
        <f>IF(A1818="","",E1818*F1818+G1818)</f>
        <v/>
      </c>
    </row>
    <row r="1819" spans="9:9" x14ac:dyDescent="0.2">
      <c r="I1819" s="6" t="str">
        <f>IF(A1819="","",E1819*F1819+G1819)</f>
        <v/>
      </c>
    </row>
    <row r="1820" spans="9:9" x14ac:dyDescent="0.2">
      <c r="I1820" s="6" t="str">
        <f>IF(A1820="","",E1820*F1820+G1820)</f>
        <v/>
      </c>
    </row>
    <row r="1821" spans="9:9" x14ac:dyDescent="0.2">
      <c r="I1821" s="6" t="str">
        <f>IF(A1821="","",E1821*F1821+G1821)</f>
        <v/>
      </c>
    </row>
    <row r="1822" spans="9:9" x14ac:dyDescent="0.2">
      <c r="I1822" s="6" t="str">
        <f>IF(A1822="","",E1822*F1822+G1822)</f>
        <v/>
      </c>
    </row>
    <row r="1823" spans="9:9" x14ac:dyDescent="0.2">
      <c r="I1823" s="6" t="str">
        <f>IF(A1823="","",E1823*F1823+G1823)</f>
        <v/>
      </c>
    </row>
    <row r="1824" spans="9:9" x14ac:dyDescent="0.2">
      <c r="I1824" s="6" t="str">
        <f>IF(A1824="","",E1824*F1824+G1824)</f>
        <v/>
      </c>
    </row>
    <row r="1825" spans="9:9" x14ac:dyDescent="0.2">
      <c r="I1825" s="6" t="str">
        <f>IF(A1825="","",E1825*F1825+G1825)</f>
        <v/>
      </c>
    </row>
    <row r="1826" spans="9:9" x14ac:dyDescent="0.2">
      <c r="I1826" s="6" t="str">
        <f>IF(A1826="","",E1826*F1826+G1826)</f>
        <v/>
      </c>
    </row>
    <row r="1827" spans="9:9" x14ac:dyDescent="0.2">
      <c r="I1827" s="6" t="str">
        <f>IF(A1827="","",E1827*F1827+G1827)</f>
        <v/>
      </c>
    </row>
    <row r="1828" spans="9:9" x14ac:dyDescent="0.2">
      <c r="I1828" s="6" t="str">
        <f>IF(A1828="","",E1828*F1828+G1828)</f>
        <v/>
      </c>
    </row>
    <row r="1829" spans="9:9" x14ac:dyDescent="0.2">
      <c r="I1829" s="6" t="str">
        <f>IF(A1829="","",E1829*F1829+G1829)</f>
        <v/>
      </c>
    </row>
    <row r="1830" spans="9:9" x14ac:dyDescent="0.2">
      <c r="I1830" s="6" t="str">
        <f>IF(A1830="","",E1830*F1830+G1830)</f>
        <v/>
      </c>
    </row>
    <row r="1831" spans="9:9" x14ac:dyDescent="0.2">
      <c r="I1831" s="6" t="str">
        <f>IF(A1831="","",E1831*F1831+G1831)</f>
        <v/>
      </c>
    </row>
    <row r="1832" spans="9:9" x14ac:dyDescent="0.2">
      <c r="I1832" s="6" t="str">
        <f>IF(A1832="","",E1832*F1832+G1832)</f>
        <v/>
      </c>
    </row>
    <row r="1833" spans="9:9" x14ac:dyDescent="0.2">
      <c r="I1833" s="6" t="str">
        <f>IF(A1833="","",E1833*F1833+G1833)</f>
        <v/>
      </c>
    </row>
    <row r="1834" spans="9:9" x14ac:dyDescent="0.2">
      <c r="I1834" s="6" t="str">
        <f>IF(A1834="","",E1834*F1834+G1834)</f>
        <v/>
      </c>
    </row>
    <row r="1835" spans="9:9" x14ac:dyDescent="0.2">
      <c r="I1835" s="6" t="str">
        <f>IF(A1835="","",E1835*F1835+G1835)</f>
        <v/>
      </c>
    </row>
    <row r="1836" spans="9:9" x14ac:dyDescent="0.2">
      <c r="I1836" s="6" t="str">
        <f>IF(A1836="","",E1836*F1836+G1836)</f>
        <v/>
      </c>
    </row>
    <row r="1837" spans="9:9" x14ac:dyDescent="0.2">
      <c r="I1837" s="6" t="str">
        <f>IF(A1837="","",E1837*F1837+G1837)</f>
        <v/>
      </c>
    </row>
    <row r="1838" spans="9:9" x14ac:dyDescent="0.2">
      <c r="I1838" s="6" t="str">
        <f>IF(A1838="","",E1838*F1838+G1838)</f>
        <v/>
      </c>
    </row>
    <row r="1839" spans="9:9" x14ac:dyDescent="0.2">
      <c r="I1839" s="6" t="str">
        <f>IF(A1839="","",E1839*F1839+G1839)</f>
        <v/>
      </c>
    </row>
    <row r="1840" spans="9:9" x14ac:dyDescent="0.2">
      <c r="I1840" s="6" t="str">
        <f>IF(A1840="","",E1840*F1840+G1840)</f>
        <v/>
      </c>
    </row>
    <row r="1841" spans="9:9" x14ac:dyDescent="0.2">
      <c r="I1841" s="6" t="str">
        <f>IF(A1841="","",E1841*F1841+G1841)</f>
        <v/>
      </c>
    </row>
    <row r="1842" spans="9:9" x14ac:dyDescent="0.2">
      <c r="I1842" s="6" t="str">
        <f>IF(A1842="","",E1842*F1842+G1842)</f>
        <v/>
      </c>
    </row>
    <row r="1843" spans="9:9" x14ac:dyDescent="0.2">
      <c r="I1843" s="6" t="str">
        <f>IF(A1843="","",E1843*F1843+G1843)</f>
        <v/>
      </c>
    </row>
    <row r="1844" spans="9:9" x14ac:dyDescent="0.2">
      <c r="I1844" s="6" t="str">
        <f>IF(A1844="","",E1844*F1844+G1844)</f>
        <v/>
      </c>
    </row>
    <row r="1845" spans="9:9" x14ac:dyDescent="0.2">
      <c r="I1845" s="6" t="str">
        <f>IF(A1845="","",E1845*F1845+G1845)</f>
        <v/>
      </c>
    </row>
    <row r="1846" spans="9:9" x14ac:dyDescent="0.2">
      <c r="I1846" s="6" t="str">
        <f>IF(A1846="","",E1846*F1846+G1846)</f>
        <v/>
      </c>
    </row>
    <row r="1847" spans="9:9" x14ac:dyDescent="0.2">
      <c r="I1847" s="6" t="str">
        <f>IF(A1847="","",E1847*F1847+G1847)</f>
        <v/>
      </c>
    </row>
    <row r="1848" spans="9:9" x14ac:dyDescent="0.2">
      <c r="I1848" s="6" t="str">
        <f>IF(A1848="","",E1848*F1848+G1848)</f>
        <v/>
      </c>
    </row>
    <row r="1849" spans="9:9" x14ac:dyDescent="0.2">
      <c r="I1849" s="6" t="str">
        <f>IF(A1849="","",E1849*F1849+G1849)</f>
        <v/>
      </c>
    </row>
    <row r="1850" spans="9:9" x14ac:dyDescent="0.2">
      <c r="I1850" s="6" t="str">
        <f>IF(A1850="","",E1850*F1850+G1850)</f>
        <v/>
      </c>
    </row>
    <row r="1851" spans="9:9" x14ac:dyDescent="0.2">
      <c r="I1851" s="6" t="str">
        <f>IF(A1851="","",E1851*F1851+G1851)</f>
        <v/>
      </c>
    </row>
    <row r="1852" spans="9:9" x14ac:dyDescent="0.2">
      <c r="I1852" s="6" t="str">
        <f>IF(A1852="","",E1852*F1852+G1852)</f>
        <v/>
      </c>
    </row>
    <row r="1853" spans="9:9" x14ac:dyDescent="0.2">
      <c r="I1853" s="6" t="str">
        <f>IF(A1853="","",E1853*F1853+G1853)</f>
        <v/>
      </c>
    </row>
    <row r="1854" spans="9:9" x14ac:dyDescent="0.2">
      <c r="I1854" s="6" t="str">
        <f>IF(A1854="","",E1854*F1854+G1854)</f>
        <v/>
      </c>
    </row>
    <row r="1855" spans="9:9" x14ac:dyDescent="0.2">
      <c r="I1855" s="6" t="str">
        <f>IF(A1855="","",E1855*F1855+G1855)</f>
        <v/>
      </c>
    </row>
    <row r="1856" spans="9:9" x14ac:dyDescent="0.2">
      <c r="I1856" s="6" t="str">
        <f>IF(A1856="","",E1856*F1856+G1856)</f>
        <v/>
      </c>
    </row>
    <row r="1857" spans="9:9" x14ac:dyDescent="0.2">
      <c r="I1857" s="6" t="str">
        <f>IF(A1857="","",E1857*F1857+G1857)</f>
        <v/>
      </c>
    </row>
    <row r="1858" spans="9:9" x14ac:dyDescent="0.2">
      <c r="I1858" s="6" t="str">
        <f>IF(A1858="","",E1858*F1858+G1858)</f>
        <v/>
      </c>
    </row>
    <row r="1859" spans="9:9" x14ac:dyDescent="0.2">
      <c r="I1859" s="6" t="str">
        <f>IF(A1859="","",E1859*F1859+G1859)</f>
        <v/>
      </c>
    </row>
    <row r="1860" spans="9:9" x14ac:dyDescent="0.2">
      <c r="I1860" s="6" t="str">
        <f>IF(A1860="","",E1860*F1860+G1860)</f>
        <v/>
      </c>
    </row>
    <row r="1861" spans="9:9" x14ac:dyDescent="0.2">
      <c r="I1861" s="6" t="str">
        <f>IF(A1861="","",E1861*F1861+G1861)</f>
        <v/>
      </c>
    </row>
    <row r="1862" spans="9:9" x14ac:dyDescent="0.2">
      <c r="I1862" s="6" t="str">
        <f>IF(A1862="","",E1862*F1862+G1862)</f>
        <v/>
      </c>
    </row>
    <row r="1863" spans="9:9" x14ac:dyDescent="0.2">
      <c r="I1863" s="6" t="str">
        <f>IF(A1863="","",E1863*F1863+G1863)</f>
        <v/>
      </c>
    </row>
    <row r="1864" spans="9:9" x14ac:dyDescent="0.2">
      <c r="I1864" s="6" t="str">
        <f>IF(A1864="","",E1864*F1864+G1864)</f>
        <v/>
      </c>
    </row>
    <row r="1865" spans="9:9" x14ac:dyDescent="0.2">
      <c r="I1865" s="6" t="str">
        <f>IF(A1865="","",E1865*F1865+G1865)</f>
        <v/>
      </c>
    </row>
    <row r="1866" spans="9:9" x14ac:dyDescent="0.2">
      <c r="I1866" s="6" t="str">
        <f>IF(A1866="","",E1866*F1866+G1866)</f>
        <v/>
      </c>
    </row>
    <row r="1867" spans="9:9" x14ac:dyDescent="0.2">
      <c r="I1867" s="6" t="str">
        <f>IF(A1867="","",E1867*F1867+G1867)</f>
        <v/>
      </c>
    </row>
    <row r="1868" spans="9:9" x14ac:dyDescent="0.2">
      <c r="I1868" s="6" t="str">
        <f>IF(A1868="","",E1868*F1868+G1868)</f>
        <v/>
      </c>
    </row>
    <row r="1869" spans="9:9" x14ac:dyDescent="0.2">
      <c r="I1869" s="6" t="str">
        <f>IF(A1869="","",E1869*F1869+G1869)</f>
        <v/>
      </c>
    </row>
    <row r="1870" spans="9:9" x14ac:dyDescent="0.2">
      <c r="I1870" s="6" t="str">
        <f>IF(A1870="","",E1870*F1870+G1870)</f>
        <v/>
      </c>
    </row>
    <row r="1871" spans="9:9" x14ac:dyDescent="0.2">
      <c r="I1871" s="6" t="str">
        <f>IF(A1871="","",E1871*F1871+G1871)</f>
        <v/>
      </c>
    </row>
    <row r="1872" spans="9:9" x14ac:dyDescent="0.2">
      <c r="I1872" s="6" t="str">
        <f>IF(A1872="","",E1872*F1872+G1872)</f>
        <v/>
      </c>
    </row>
    <row r="1873" spans="9:9" x14ac:dyDescent="0.2">
      <c r="I1873" s="6" t="str">
        <f>IF(A1873="","",E1873*F1873+G1873)</f>
        <v/>
      </c>
    </row>
    <row r="1874" spans="9:9" x14ac:dyDescent="0.2">
      <c r="I1874" s="6" t="str">
        <f>IF(A1874="","",E1874*F1874+G1874)</f>
        <v/>
      </c>
    </row>
    <row r="1875" spans="9:9" x14ac:dyDescent="0.2">
      <c r="I1875" s="6" t="str">
        <f>IF(A1875="","",E1875*F1875+G1875)</f>
        <v/>
      </c>
    </row>
    <row r="1876" spans="9:9" x14ac:dyDescent="0.2">
      <c r="I1876" s="6" t="str">
        <f>IF(A1876="","",E1876*F1876+G1876)</f>
        <v/>
      </c>
    </row>
    <row r="1877" spans="9:9" x14ac:dyDescent="0.2">
      <c r="I1877" s="6" t="str">
        <f>IF(A1877="","",E1877*F1877+G1877)</f>
        <v/>
      </c>
    </row>
    <row r="1878" spans="9:9" x14ac:dyDescent="0.2">
      <c r="I1878" s="6" t="str">
        <f>IF(A1878="","",E1878*F1878+G1878)</f>
        <v/>
      </c>
    </row>
    <row r="1879" spans="9:9" x14ac:dyDescent="0.2">
      <c r="I1879" s="6" t="str">
        <f>IF(A1879="","",E1879*F1879+G1879)</f>
        <v/>
      </c>
    </row>
    <row r="1880" spans="9:9" x14ac:dyDescent="0.2">
      <c r="I1880" s="6" t="str">
        <f>IF(A1880="","",E1880*F1880+G1880)</f>
        <v/>
      </c>
    </row>
    <row r="1881" spans="9:9" x14ac:dyDescent="0.2">
      <c r="I1881" s="6" t="str">
        <f>IF(A1881="","",E1881*F1881+G1881)</f>
        <v/>
      </c>
    </row>
    <row r="1882" spans="9:9" x14ac:dyDescent="0.2">
      <c r="I1882" s="6" t="str">
        <f>IF(A1882="","",E1882*F1882+G1882)</f>
        <v/>
      </c>
    </row>
    <row r="1883" spans="9:9" x14ac:dyDescent="0.2">
      <c r="I1883" s="6" t="str">
        <f>IF(A1883="","",E1883*F1883+G1883)</f>
        <v/>
      </c>
    </row>
    <row r="1884" spans="9:9" x14ac:dyDescent="0.2">
      <c r="I1884" s="6" t="str">
        <f>IF(A1884="","",E1884*F1884+G1884)</f>
        <v/>
      </c>
    </row>
    <row r="1885" spans="9:9" x14ac:dyDescent="0.2">
      <c r="I1885" s="6" t="str">
        <f>IF(A1885="","",E1885*F1885+G1885)</f>
        <v/>
      </c>
    </row>
    <row r="1886" spans="9:9" x14ac:dyDescent="0.2">
      <c r="I1886" s="6" t="str">
        <f>IF(A1886="","",E1886*F1886+G1886)</f>
        <v/>
      </c>
    </row>
    <row r="1887" spans="9:9" x14ac:dyDescent="0.2">
      <c r="I1887" s="6" t="str">
        <f>IF(A1887="","",E1887*F1887+G1887)</f>
        <v/>
      </c>
    </row>
    <row r="1888" spans="9:9" x14ac:dyDescent="0.2">
      <c r="I1888" s="6" t="str">
        <f>IF(A1888="","",E1888*F1888+G1888)</f>
        <v/>
      </c>
    </row>
    <row r="1889" spans="9:9" x14ac:dyDescent="0.2">
      <c r="I1889" s="6" t="str">
        <f>IF(A1889="","",E1889*F1889+G1889)</f>
        <v/>
      </c>
    </row>
    <row r="1890" spans="9:9" x14ac:dyDescent="0.2">
      <c r="I1890" s="6" t="str">
        <f>IF(A1890="","",E1890*F1890+G1890)</f>
        <v/>
      </c>
    </row>
    <row r="1891" spans="9:9" x14ac:dyDescent="0.2">
      <c r="I1891" s="6" t="str">
        <f>IF(A1891="","",E1891*F1891+G1891)</f>
        <v/>
      </c>
    </row>
    <row r="1892" spans="9:9" x14ac:dyDescent="0.2">
      <c r="I1892" s="6" t="str">
        <f>IF(A1892="","",E1892*F1892+G1892)</f>
        <v/>
      </c>
    </row>
    <row r="1893" spans="9:9" x14ac:dyDescent="0.2">
      <c r="I1893" s="6" t="str">
        <f>IF(A1893="","",E1893*F1893+G1893)</f>
        <v/>
      </c>
    </row>
    <row r="1894" spans="9:9" x14ac:dyDescent="0.2">
      <c r="I1894" s="6" t="str">
        <f>IF(A1894="","",E1894*F1894+G1894)</f>
        <v/>
      </c>
    </row>
    <row r="1895" spans="9:9" x14ac:dyDescent="0.2">
      <c r="I1895" s="6" t="str">
        <f>IF(A1895="","",E1895*F1895+G1895)</f>
        <v/>
      </c>
    </row>
    <row r="1896" spans="9:9" x14ac:dyDescent="0.2">
      <c r="I1896" s="6" t="str">
        <f>IF(A1896="","",E1896*F1896+G1896)</f>
        <v/>
      </c>
    </row>
    <row r="1897" spans="9:9" x14ac:dyDescent="0.2">
      <c r="I1897" s="6" t="str">
        <f>IF(A1897="","",E1897*F1897+G1897)</f>
        <v/>
      </c>
    </row>
    <row r="1898" spans="9:9" x14ac:dyDescent="0.2">
      <c r="I1898" s="6" t="str">
        <f>IF(A1898="","",E1898*F1898+G1898)</f>
        <v/>
      </c>
    </row>
    <row r="1899" spans="9:9" x14ac:dyDescent="0.2">
      <c r="I1899" s="6" t="str">
        <f>IF(A1899="","",E1899*F1899+G1899)</f>
        <v/>
      </c>
    </row>
    <row r="1900" spans="9:9" x14ac:dyDescent="0.2">
      <c r="I1900" s="6" t="str">
        <f>IF(A1900="","",E1900*F1900+G1900)</f>
        <v/>
      </c>
    </row>
    <row r="1901" spans="9:9" x14ac:dyDescent="0.2">
      <c r="I1901" s="6" t="str">
        <f>IF(A1901="","",E1901*F1901+G1901)</f>
        <v/>
      </c>
    </row>
    <row r="1902" spans="9:9" x14ac:dyDescent="0.2">
      <c r="I1902" s="6" t="str">
        <f>IF(A1902="","",E1902*F1902+G1902)</f>
        <v/>
      </c>
    </row>
    <row r="1903" spans="9:9" x14ac:dyDescent="0.2">
      <c r="I1903" s="6" t="str">
        <f>IF(A1903="","",E1903*F1903+G1903)</f>
        <v/>
      </c>
    </row>
    <row r="1904" spans="9:9" x14ac:dyDescent="0.2">
      <c r="I1904" s="6" t="str">
        <f>IF(A1904="","",E1904*F1904+G1904)</f>
        <v/>
      </c>
    </row>
    <row r="1905" spans="9:9" x14ac:dyDescent="0.2">
      <c r="I1905" s="6" t="str">
        <f>IF(A1905="","",E1905*F1905+G1905)</f>
        <v/>
      </c>
    </row>
    <row r="1906" spans="9:9" x14ac:dyDescent="0.2">
      <c r="I1906" s="6" t="str">
        <f>IF(A1906="","",E1906*F1906+G1906)</f>
        <v/>
      </c>
    </row>
    <row r="1907" spans="9:9" x14ac:dyDescent="0.2">
      <c r="I1907" s="6" t="str">
        <f>IF(A1907="","",E1907*F1907+G1907)</f>
        <v/>
      </c>
    </row>
    <row r="1908" spans="9:9" x14ac:dyDescent="0.2">
      <c r="I1908" s="6" t="str">
        <f>IF(A1908="","",E1908*F1908+G1908)</f>
        <v/>
      </c>
    </row>
    <row r="1909" spans="9:9" x14ac:dyDescent="0.2">
      <c r="I1909" s="6" t="str">
        <f>IF(A1909="","",E1909*F1909+G1909)</f>
        <v/>
      </c>
    </row>
    <row r="1910" spans="9:9" x14ac:dyDescent="0.2">
      <c r="I1910" s="6" t="str">
        <f>IF(A1910="","",E1910*F1910+G1910)</f>
        <v/>
      </c>
    </row>
    <row r="1911" spans="9:9" x14ac:dyDescent="0.2">
      <c r="I1911" s="6" t="str">
        <f>IF(A1911="","",E1911*F1911+G1911)</f>
        <v/>
      </c>
    </row>
    <row r="1912" spans="9:9" x14ac:dyDescent="0.2">
      <c r="I1912" s="6" t="str">
        <f>IF(A1912="","",E1912*F1912+G1912)</f>
        <v/>
      </c>
    </row>
    <row r="1913" spans="9:9" x14ac:dyDescent="0.2">
      <c r="I1913" s="6" t="str">
        <f>IF(A1913="","",E1913*F1913+G1913)</f>
        <v/>
      </c>
    </row>
    <row r="1914" spans="9:9" x14ac:dyDescent="0.2">
      <c r="I1914" s="6" t="str">
        <f>IF(A1914="","",E1914*F1914+G1914)</f>
        <v/>
      </c>
    </row>
    <row r="1915" spans="9:9" x14ac:dyDescent="0.2">
      <c r="I1915" s="6" t="str">
        <f>IF(A1915="","",E1915*F1915+G1915)</f>
        <v/>
      </c>
    </row>
    <row r="1916" spans="9:9" x14ac:dyDescent="0.2">
      <c r="I1916" s="6" t="str">
        <f>IF(A1916="","",E1916*F1916+G1916)</f>
        <v/>
      </c>
    </row>
    <row r="1917" spans="9:9" x14ac:dyDescent="0.2">
      <c r="I1917" s="6" t="str">
        <f>IF(A1917="","",E1917*F1917+G1917)</f>
        <v/>
      </c>
    </row>
    <row r="1918" spans="9:9" x14ac:dyDescent="0.2">
      <c r="I1918" s="6" t="str">
        <f>IF(A1918="","",E1918*F1918+G1918)</f>
        <v/>
      </c>
    </row>
    <row r="1919" spans="9:9" x14ac:dyDescent="0.2">
      <c r="I1919" s="6" t="str">
        <f>IF(A1919="","",E1919*F1919+G1919)</f>
        <v/>
      </c>
    </row>
    <row r="1920" spans="9:9" x14ac:dyDescent="0.2">
      <c r="I1920" s="6" t="str">
        <f>IF(A1920="","",E1920*F1920+G1920)</f>
        <v/>
      </c>
    </row>
    <row r="1921" spans="9:9" x14ac:dyDescent="0.2">
      <c r="I1921" s="6" t="str">
        <f>IF(A1921="","",E1921*F1921+G1921)</f>
        <v/>
      </c>
    </row>
    <row r="1922" spans="9:9" x14ac:dyDescent="0.2">
      <c r="I1922" s="6" t="str">
        <f>IF(A1922="","",E1922*F1922+G1922)</f>
        <v/>
      </c>
    </row>
    <row r="1923" spans="9:9" x14ac:dyDescent="0.2">
      <c r="I1923" s="6" t="str">
        <f>IF(A1923="","",E1923*F1923+G1923)</f>
        <v/>
      </c>
    </row>
    <row r="1924" spans="9:9" x14ac:dyDescent="0.2">
      <c r="I1924" s="6" t="str">
        <f>IF(A1924="","",E1924*F1924+G1924)</f>
        <v/>
      </c>
    </row>
    <row r="1925" spans="9:9" x14ac:dyDescent="0.2">
      <c r="I1925" s="6" t="str">
        <f>IF(A1925="","",E1925*F1925+G1925)</f>
        <v/>
      </c>
    </row>
    <row r="1926" spans="9:9" x14ac:dyDescent="0.2">
      <c r="I1926" s="6" t="str">
        <f>IF(A1926="","",E1926*F1926+G1926)</f>
        <v/>
      </c>
    </row>
    <row r="1927" spans="9:9" x14ac:dyDescent="0.2">
      <c r="I1927" s="6" t="str">
        <f>IF(A1927="","",E1927*F1927+G1927)</f>
        <v/>
      </c>
    </row>
    <row r="1928" spans="9:9" x14ac:dyDescent="0.2">
      <c r="I1928" s="6" t="str">
        <f>IF(A1928="","",E1928*F1928+G1928)</f>
        <v/>
      </c>
    </row>
    <row r="1929" spans="9:9" x14ac:dyDescent="0.2">
      <c r="I1929" s="6" t="str">
        <f>IF(A1929="","",E1929*F1929+G1929)</f>
        <v/>
      </c>
    </row>
    <row r="1930" spans="9:9" x14ac:dyDescent="0.2">
      <c r="I1930" s="6" t="str">
        <f>IF(A1930="","",E1930*F1930+G1930)</f>
        <v/>
      </c>
    </row>
    <row r="1931" spans="9:9" x14ac:dyDescent="0.2">
      <c r="I1931" s="6" t="str">
        <f>IF(A1931="","",E1931*F1931+G1931)</f>
        <v/>
      </c>
    </row>
    <row r="1932" spans="9:9" x14ac:dyDescent="0.2">
      <c r="I1932" s="6" t="str">
        <f>IF(A1932="","",E1932*F1932+G1932)</f>
        <v/>
      </c>
    </row>
    <row r="1933" spans="9:9" x14ac:dyDescent="0.2">
      <c r="I1933" s="6" t="str">
        <f>IF(A1933="","",E1933*F1933+G1933)</f>
        <v/>
      </c>
    </row>
    <row r="1934" spans="9:9" x14ac:dyDescent="0.2">
      <c r="I1934" s="6" t="str">
        <f>IF(A1934="","",E1934*F1934+G1934)</f>
        <v/>
      </c>
    </row>
    <row r="1935" spans="9:9" x14ac:dyDescent="0.2">
      <c r="I1935" s="6" t="str">
        <f>IF(A1935="","",E1935*F1935+G1935)</f>
        <v/>
      </c>
    </row>
    <row r="1936" spans="9:9" x14ac:dyDescent="0.2">
      <c r="I1936" s="6" t="str">
        <f>IF(A1936="","",E1936*F1936+G1936)</f>
        <v/>
      </c>
    </row>
    <row r="1937" spans="9:9" x14ac:dyDescent="0.2">
      <c r="I1937" s="6" t="str">
        <f>IF(A1937="","",E1937*F1937+G1937)</f>
        <v/>
      </c>
    </row>
    <row r="1938" spans="9:9" x14ac:dyDescent="0.2">
      <c r="I1938" s="6" t="str">
        <f>IF(A1938="","",E1938*F1938+G1938)</f>
        <v/>
      </c>
    </row>
    <row r="1939" spans="9:9" x14ac:dyDescent="0.2">
      <c r="I1939" s="6" t="str">
        <f>IF(A1939="","",E1939*F1939+G1939)</f>
        <v/>
      </c>
    </row>
    <row r="1940" spans="9:9" x14ac:dyDescent="0.2">
      <c r="I1940" s="6" t="str">
        <f>IF(A1940="","",E1940*F1940+G1940)</f>
        <v/>
      </c>
    </row>
    <row r="1941" spans="9:9" x14ac:dyDescent="0.2">
      <c r="I1941" s="6" t="str">
        <f>IF(A1941="","",E1941*F1941+G1941)</f>
        <v/>
      </c>
    </row>
    <row r="1942" spans="9:9" x14ac:dyDescent="0.2">
      <c r="I1942" s="6" t="str">
        <f>IF(A1942="","",E1942*F1942+G1942)</f>
        <v/>
      </c>
    </row>
    <row r="1943" spans="9:9" x14ac:dyDescent="0.2">
      <c r="I1943" s="6" t="str">
        <f>IF(A1943="","",E1943*F1943+G1943)</f>
        <v/>
      </c>
    </row>
    <row r="1944" spans="9:9" x14ac:dyDescent="0.2">
      <c r="I1944" s="6" t="str">
        <f>IF(A1944="","",E1944*F1944+G1944)</f>
        <v/>
      </c>
    </row>
    <row r="1945" spans="9:9" x14ac:dyDescent="0.2">
      <c r="I1945" s="6" t="str">
        <f>IF(A1945="","",E1945*F1945+G1945)</f>
        <v/>
      </c>
    </row>
    <row r="1946" spans="9:9" x14ac:dyDescent="0.2">
      <c r="I1946" s="6" t="str">
        <f>IF(A1946="","",E1946*F1946+G1946)</f>
        <v/>
      </c>
    </row>
    <row r="1947" spans="9:9" x14ac:dyDescent="0.2">
      <c r="I1947" s="6" t="str">
        <f>IF(A1947="","",E1947*F1947+G1947)</f>
        <v/>
      </c>
    </row>
    <row r="1948" spans="9:9" x14ac:dyDescent="0.2">
      <c r="I1948" s="6" t="str">
        <f>IF(A1948="","",E1948*F1948+G1948)</f>
        <v/>
      </c>
    </row>
    <row r="1949" spans="9:9" x14ac:dyDescent="0.2">
      <c r="I1949" s="6" t="str">
        <f>IF(A1949="","",E1949*F1949+G1949)</f>
        <v/>
      </c>
    </row>
    <row r="1950" spans="9:9" x14ac:dyDescent="0.2">
      <c r="I1950" s="6" t="str">
        <f>IF(A1950="","",E1950*F1950+G1950)</f>
        <v/>
      </c>
    </row>
    <row r="1951" spans="9:9" x14ac:dyDescent="0.2">
      <c r="I1951" s="6" t="str">
        <f>IF(A1951="","",E1951*F1951+G1951)</f>
        <v/>
      </c>
    </row>
    <row r="1952" spans="9:9" x14ac:dyDescent="0.2">
      <c r="I1952" s="6" t="str">
        <f>IF(A1952="","",E1952*F1952+G1952)</f>
        <v/>
      </c>
    </row>
    <row r="1953" spans="9:9" x14ac:dyDescent="0.2">
      <c r="I1953" s="6" t="str">
        <f>IF(A1953="","",E1953*F1953+G1953)</f>
        <v/>
      </c>
    </row>
    <row r="1954" spans="9:9" x14ac:dyDescent="0.2">
      <c r="I1954" s="6" t="str">
        <f>IF(A1954="","",E1954*F1954+G1954)</f>
        <v/>
      </c>
    </row>
    <row r="1955" spans="9:9" x14ac:dyDescent="0.2">
      <c r="I1955" s="6" t="str">
        <f>IF(A1955="","",E1955*F1955+G1955)</f>
        <v/>
      </c>
    </row>
    <row r="1956" spans="9:9" x14ac:dyDescent="0.2">
      <c r="I1956" s="6" t="str">
        <f>IF(A1956="","",E1956*F1956+G1956)</f>
        <v/>
      </c>
    </row>
    <row r="1957" spans="9:9" x14ac:dyDescent="0.2">
      <c r="I1957" s="6" t="str">
        <f>IF(A1957="","",E1957*F1957+G1957)</f>
        <v/>
      </c>
    </row>
    <row r="1958" spans="9:9" x14ac:dyDescent="0.2">
      <c r="I1958" s="6" t="str">
        <f>IF(A1958="","",E1958*F1958+G1958)</f>
        <v/>
      </c>
    </row>
    <row r="1959" spans="9:9" x14ac:dyDescent="0.2">
      <c r="I1959" s="6" t="str">
        <f>IF(A1959="","",E1959*F1959+G1959)</f>
        <v/>
      </c>
    </row>
    <row r="1960" spans="9:9" x14ac:dyDescent="0.2">
      <c r="I1960" s="6" t="str">
        <f>IF(A1960="","",E1960*F1960+G1960)</f>
        <v/>
      </c>
    </row>
    <row r="1961" spans="9:9" x14ac:dyDescent="0.2">
      <c r="I1961" s="6" t="str">
        <f>IF(A1961="","",E1961*F1961+G1961)</f>
        <v/>
      </c>
    </row>
    <row r="1962" spans="9:9" x14ac:dyDescent="0.2">
      <c r="I1962" s="6" t="str">
        <f>IF(A1962="","",E1962*F1962+G1962)</f>
        <v/>
      </c>
    </row>
    <row r="1963" spans="9:9" x14ac:dyDescent="0.2">
      <c r="I1963" s="6" t="str">
        <f>IF(A1963="","",E1963*F1963+G1963)</f>
        <v/>
      </c>
    </row>
    <row r="1964" spans="9:9" x14ac:dyDescent="0.2">
      <c r="I1964" s="6" t="str">
        <f>IF(A1964="","",E1964*F1964+G1964)</f>
        <v/>
      </c>
    </row>
    <row r="1965" spans="9:9" x14ac:dyDescent="0.2">
      <c r="I1965" s="6" t="str">
        <f>IF(A1965="","",E1965*F1965+G1965)</f>
        <v/>
      </c>
    </row>
    <row r="1966" spans="9:9" x14ac:dyDescent="0.2">
      <c r="I1966" s="6" t="str">
        <f>IF(A1966="","",E1966*F1966+G1966)</f>
        <v/>
      </c>
    </row>
    <row r="1967" spans="9:9" x14ac:dyDescent="0.2">
      <c r="I1967" s="6" t="str">
        <f>IF(A1967="","",E1967*F1967+G1967)</f>
        <v/>
      </c>
    </row>
    <row r="1968" spans="9:9" x14ac:dyDescent="0.2">
      <c r="I1968" s="6" t="str">
        <f>IF(A1968="","",E1968*F1968+G1968)</f>
        <v/>
      </c>
    </row>
    <row r="1969" spans="9:9" x14ac:dyDescent="0.2">
      <c r="I1969" s="6" t="str">
        <f>IF(A1969="","",E1969*F1969+G1969)</f>
        <v/>
      </c>
    </row>
    <row r="1970" spans="9:9" x14ac:dyDescent="0.2">
      <c r="I1970" s="6" t="str">
        <f>IF(A1970="","",E1970*F1970+G1970)</f>
        <v/>
      </c>
    </row>
    <row r="1971" spans="9:9" x14ac:dyDescent="0.2">
      <c r="I1971" s="6" t="str">
        <f>IF(A1971="","",E1971*F1971+G1971)</f>
        <v/>
      </c>
    </row>
    <row r="1972" spans="9:9" x14ac:dyDescent="0.2">
      <c r="I1972" s="6" t="str">
        <f>IF(A1972="","",E1972*F1972+G1972)</f>
        <v/>
      </c>
    </row>
    <row r="1973" spans="9:9" x14ac:dyDescent="0.2">
      <c r="I1973" s="6" t="str">
        <f>IF(A1973="","",E1973*F1973+G1973)</f>
        <v/>
      </c>
    </row>
    <row r="1974" spans="9:9" x14ac:dyDescent="0.2">
      <c r="I1974" s="6" t="str">
        <f>IF(A1974="","",E1974*F1974+G1974)</f>
        <v/>
      </c>
    </row>
    <row r="1975" spans="9:9" x14ac:dyDescent="0.2">
      <c r="I1975" s="6" t="str">
        <f>IF(A1975="","",E1975*F1975+G1975)</f>
        <v/>
      </c>
    </row>
    <row r="1976" spans="9:9" x14ac:dyDescent="0.2">
      <c r="I1976" s="6" t="str">
        <f>IF(A1976="","",E1976*F1976+G1976)</f>
        <v/>
      </c>
    </row>
    <row r="1977" spans="9:9" x14ac:dyDescent="0.2">
      <c r="I1977" s="6" t="str">
        <f>IF(A1977="","",E1977*F1977+G1977)</f>
        <v/>
      </c>
    </row>
    <row r="1978" spans="9:9" x14ac:dyDescent="0.2">
      <c r="I1978" s="6" t="str">
        <f>IF(A1978="","",E1978*F1978+G1978)</f>
        <v/>
      </c>
    </row>
    <row r="1979" spans="9:9" x14ac:dyDescent="0.2">
      <c r="I1979" s="6" t="str">
        <f>IF(A1979="","",E1979*F1979+G1979)</f>
        <v/>
      </c>
    </row>
    <row r="1980" spans="9:9" x14ac:dyDescent="0.2">
      <c r="I1980" s="6" t="str">
        <f>IF(A1980="","",E1980*F1980+G1980)</f>
        <v/>
      </c>
    </row>
    <row r="1981" spans="9:9" x14ac:dyDescent="0.2">
      <c r="I1981" s="6" t="str">
        <f>IF(A1981="","",E1981*F1981+G1981)</f>
        <v/>
      </c>
    </row>
    <row r="1982" spans="9:9" x14ac:dyDescent="0.2">
      <c r="I1982" s="6" t="str">
        <f>IF(A1982="","",E1982*F1982+G1982)</f>
        <v/>
      </c>
    </row>
    <row r="1983" spans="9:9" x14ac:dyDescent="0.2">
      <c r="I1983" s="6" t="str">
        <f>IF(A1983="","",E1983*F1983+G1983)</f>
        <v/>
      </c>
    </row>
    <row r="1984" spans="9:9" x14ac:dyDescent="0.2">
      <c r="I1984" s="6" t="str">
        <f>IF(A1984="","",E1984*F1984+G1984)</f>
        <v/>
      </c>
    </row>
    <row r="1985" spans="9:9" x14ac:dyDescent="0.2">
      <c r="I1985" s="6" t="str">
        <f>IF(A1985="","",E1985*F1985+G1985)</f>
        <v/>
      </c>
    </row>
    <row r="1986" spans="9:9" x14ac:dyDescent="0.2">
      <c r="I1986" s="6" t="str">
        <f>IF(A1986="","",E1986*F1986+G1986)</f>
        <v/>
      </c>
    </row>
    <row r="1987" spans="9:9" x14ac:dyDescent="0.2">
      <c r="I1987" s="6" t="str">
        <f>IF(A1987="","",E1987*F1987+G1987)</f>
        <v/>
      </c>
    </row>
    <row r="1988" spans="9:9" x14ac:dyDescent="0.2">
      <c r="I1988" s="6" t="str">
        <f>IF(A1988="","",E1988*F1988+G1988)</f>
        <v/>
      </c>
    </row>
    <row r="1989" spans="9:9" x14ac:dyDescent="0.2">
      <c r="I1989" s="6" t="str">
        <f>IF(A1989="","",E1989*F1989+G1989)</f>
        <v/>
      </c>
    </row>
    <row r="1990" spans="9:9" x14ac:dyDescent="0.2">
      <c r="I1990" s="6" t="str">
        <f>IF(A1990="","",E1990*F1990+G1990)</f>
        <v/>
      </c>
    </row>
    <row r="1991" spans="9:9" x14ac:dyDescent="0.2">
      <c r="I1991" s="6" t="str">
        <f>IF(A1991="","",E1991*F1991+G1991)</f>
        <v/>
      </c>
    </row>
    <row r="1992" spans="9:9" x14ac:dyDescent="0.2">
      <c r="I1992" s="6" t="str">
        <f>IF(A1992="","",E1992*F1992+G1992)</f>
        <v/>
      </c>
    </row>
    <row r="1993" spans="9:9" x14ac:dyDescent="0.2">
      <c r="I1993" s="6" t="str">
        <f>IF(A1993="","",E1993*F1993+G1993)</f>
        <v/>
      </c>
    </row>
    <row r="1994" spans="9:9" x14ac:dyDescent="0.2">
      <c r="I1994" s="6" t="str">
        <f>IF(A1994="","",E1994*F1994+G1994)</f>
        <v/>
      </c>
    </row>
    <row r="1995" spans="9:9" x14ac:dyDescent="0.2">
      <c r="I1995" s="6" t="str">
        <f>IF(A1995="","",E1995*F1995+G1995)</f>
        <v/>
      </c>
    </row>
    <row r="1996" spans="9:9" x14ac:dyDescent="0.2">
      <c r="I1996" s="6" t="str">
        <f>IF(A1996="","",E1996*F1996+G1996)</f>
        <v/>
      </c>
    </row>
    <row r="1997" spans="9:9" x14ac:dyDescent="0.2">
      <c r="I1997" s="6" t="str">
        <f>IF(A1997="","",E1997*F1997+G1997)</f>
        <v/>
      </c>
    </row>
    <row r="1998" spans="9:9" x14ac:dyDescent="0.2">
      <c r="I1998" s="6" t="str">
        <f>IF(A1998="","",E1998*F1998+G1998)</f>
        <v/>
      </c>
    </row>
    <row r="1999" spans="9:9" x14ac:dyDescent="0.2">
      <c r="I1999" s="6" t="str">
        <f>IF(A1999="","",E1999*F1999+G1999)</f>
        <v/>
      </c>
    </row>
    <row r="2000" spans="9:9" x14ac:dyDescent="0.2">
      <c r="I2000" s="6" t="str">
        <f>IF(A2000="","",E2000*F2000+G2000)</f>
        <v/>
      </c>
    </row>
    <row r="2001" spans="9:9" x14ac:dyDescent="0.2">
      <c r="I2001" s="6" t="str">
        <f>IF(A2001="","",E2001*F2001+G2001)</f>
        <v/>
      </c>
    </row>
    <row r="2002" spans="9:9" x14ac:dyDescent="0.2">
      <c r="I2002" s="6" t="str">
        <f>IF(A2002="","",E2002*F2002+G2002)</f>
        <v/>
      </c>
    </row>
    <row r="2003" spans="9:9" x14ac:dyDescent="0.2">
      <c r="I2003" s="6" t="str">
        <f>IF(A2003="","",E2003*F2003+G2003)</f>
        <v/>
      </c>
    </row>
    <row r="2004" spans="9:9" x14ac:dyDescent="0.2">
      <c r="I2004" s="6" t="str">
        <f>IF(A2004="","",E2004*F2004+G2004)</f>
        <v/>
      </c>
    </row>
    <row r="2005" spans="9:9" x14ac:dyDescent="0.2">
      <c r="I2005" s="6" t="str">
        <f>IF(A2005="","",E2005*F2005+G2005)</f>
        <v/>
      </c>
    </row>
    <row r="2006" spans="9:9" x14ac:dyDescent="0.2">
      <c r="I2006" s="6" t="str">
        <f>IF(A2006="","",E2006*F2006+G2006)</f>
        <v/>
      </c>
    </row>
    <row r="2007" spans="9:9" x14ac:dyDescent="0.2">
      <c r="I2007" s="6" t="str">
        <f>IF(A2007="","",E2007*F2007+G2007)</f>
        <v/>
      </c>
    </row>
    <row r="2008" spans="9:9" x14ac:dyDescent="0.2">
      <c r="I2008" s="6" t="str">
        <f>IF(A2008="","",E2008*F2008+G2008)</f>
        <v/>
      </c>
    </row>
    <row r="2009" spans="9:9" x14ac:dyDescent="0.2">
      <c r="I2009" s="6" t="str">
        <f>IF(A2009="","",E2009*F2009+G2009)</f>
        <v/>
      </c>
    </row>
    <row r="2010" spans="9:9" x14ac:dyDescent="0.2">
      <c r="I2010" s="6" t="str">
        <f>IF(A2010="","",E2010*F2010+G2010)</f>
        <v/>
      </c>
    </row>
    <row r="2011" spans="9:9" x14ac:dyDescent="0.2">
      <c r="I2011" s="6" t="str">
        <f>IF(A2011="","",E2011*F2011+G2011)</f>
        <v/>
      </c>
    </row>
    <row r="2012" spans="9:9" x14ac:dyDescent="0.2">
      <c r="I2012" s="6" t="str">
        <f>IF(A2012="","",E2012*F2012+G2012)</f>
        <v/>
      </c>
    </row>
    <row r="2013" spans="9:9" x14ac:dyDescent="0.2">
      <c r="I2013" s="6" t="str">
        <f>IF(A2013="","",E2013*F2013+G2013)</f>
        <v/>
      </c>
    </row>
    <row r="2014" spans="9:9" x14ac:dyDescent="0.2">
      <c r="I2014" s="6" t="str">
        <f>IF(A2014="","",E2014*F2014+G2014)</f>
        <v/>
      </c>
    </row>
    <row r="2015" spans="9:9" x14ac:dyDescent="0.2">
      <c r="I2015" s="6" t="str">
        <f>IF(A2015="","",E2015*F2015+G2015)</f>
        <v/>
      </c>
    </row>
    <row r="2016" spans="9:9" x14ac:dyDescent="0.2">
      <c r="I2016" s="6" t="str">
        <f>IF(A2016="","",E2016*F2016+G2016)</f>
        <v/>
      </c>
    </row>
    <row r="2017" spans="9:9" x14ac:dyDescent="0.2">
      <c r="I2017" s="6" t="str">
        <f>IF(A2017="","",E2017*F2017+G2017)</f>
        <v/>
      </c>
    </row>
    <row r="2018" spans="9:9" x14ac:dyDescent="0.2">
      <c r="I2018" s="6" t="str">
        <f>IF(A2018="","",E2018*F2018+G2018)</f>
        <v/>
      </c>
    </row>
    <row r="2019" spans="9:9" x14ac:dyDescent="0.2">
      <c r="I2019" s="6" t="str">
        <f>IF(A2019="","",E2019*F2019+G2019)</f>
        <v/>
      </c>
    </row>
    <row r="2020" spans="9:9" x14ac:dyDescent="0.2">
      <c r="I2020" s="6" t="str">
        <f>IF(A2020="","",E2020*F2020+G2020)</f>
        <v/>
      </c>
    </row>
    <row r="2021" spans="9:9" x14ac:dyDescent="0.2">
      <c r="I2021" s="6" t="str">
        <f>IF(A2021="","",E2021*F2021+G2021)</f>
        <v/>
      </c>
    </row>
    <row r="2022" spans="9:9" x14ac:dyDescent="0.2">
      <c r="I2022" s="6" t="str">
        <f>IF(A2022="","",E2022*F2022+G2022)</f>
        <v/>
      </c>
    </row>
    <row r="2023" spans="9:9" x14ac:dyDescent="0.2">
      <c r="I2023" s="6" t="str">
        <f>IF(A2023="","",E2023*F2023+G2023)</f>
        <v/>
      </c>
    </row>
    <row r="2024" spans="9:9" x14ac:dyDescent="0.2">
      <c r="I2024" s="6" t="str">
        <f>IF(A2024="","",E2024*F2024+G2024)</f>
        <v/>
      </c>
    </row>
    <row r="2025" spans="9:9" x14ac:dyDescent="0.2">
      <c r="I2025" s="6" t="str">
        <f>IF(A2025="","",E2025*F2025+G2025)</f>
        <v/>
      </c>
    </row>
    <row r="2026" spans="9:9" x14ac:dyDescent="0.2">
      <c r="I2026" s="6" t="str">
        <f>IF(A2026="","",E2026*F2026+G2026)</f>
        <v/>
      </c>
    </row>
    <row r="2027" spans="9:9" x14ac:dyDescent="0.2">
      <c r="I2027" s="6" t="str">
        <f>IF(A2027="","",E2027*F2027+G2027)</f>
        <v/>
      </c>
    </row>
    <row r="2028" spans="9:9" x14ac:dyDescent="0.2">
      <c r="I2028" s="6" t="str">
        <f>IF(A2028="","",E2028*F2028+G2028)</f>
        <v/>
      </c>
    </row>
    <row r="2029" spans="9:9" x14ac:dyDescent="0.2">
      <c r="I2029" s="6" t="str">
        <f>IF(A2029="","",E2029*F2029+G2029)</f>
        <v/>
      </c>
    </row>
    <row r="2030" spans="9:9" x14ac:dyDescent="0.2">
      <c r="I2030" s="6" t="str">
        <f>IF(A2030="","",E2030*F2030+G2030)</f>
        <v/>
      </c>
    </row>
    <row r="2031" spans="9:9" x14ac:dyDescent="0.2">
      <c r="I2031" s="6" t="str">
        <f>IF(A2031="","",E2031*F2031+G2031)</f>
        <v/>
      </c>
    </row>
    <row r="2032" spans="9:9" x14ac:dyDescent="0.2">
      <c r="I2032" s="6" t="str">
        <f>IF(A2032="","",E2032*F2032+G2032)</f>
        <v/>
      </c>
    </row>
    <row r="2033" spans="9:9" x14ac:dyDescent="0.2">
      <c r="I2033" s="6" t="str">
        <f>IF(A2033="","",E2033*F2033+G2033)</f>
        <v/>
      </c>
    </row>
    <row r="2034" spans="9:9" x14ac:dyDescent="0.2">
      <c r="I2034" s="6" t="str">
        <f>IF(A2034="","",E2034*F2034+G2034)</f>
        <v/>
      </c>
    </row>
    <row r="2035" spans="9:9" x14ac:dyDescent="0.2">
      <c r="I2035" s="6" t="str">
        <f>IF(A2035="","",E2035*F2035+G2035)</f>
        <v/>
      </c>
    </row>
    <row r="2036" spans="9:9" x14ac:dyDescent="0.2">
      <c r="I2036" s="6" t="str">
        <f>IF(A2036="","",E2036*F2036+G2036)</f>
        <v/>
      </c>
    </row>
    <row r="2037" spans="9:9" x14ac:dyDescent="0.2">
      <c r="I2037" s="6" t="str">
        <f>IF(A2037="","",E2037*F2037+G2037)</f>
        <v/>
      </c>
    </row>
    <row r="2038" spans="9:9" x14ac:dyDescent="0.2">
      <c r="I2038" s="6" t="str">
        <f>IF(A2038="","",E2038*F2038+G2038)</f>
        <v/>
      </c>
    </row>
    <row r="2039" spans="9:9" x14ac:dyDescent="0.2">
      <c r="I2039" s="6" t="str">
        <f>IF(A2039="","",E2039*F2039+G2039)</f>
        <v/>
      </c>
    </row>
    <row r="2040" spans="9:9" x14ac:dyDescent="0.2">
      <c r="I2040" s="6" t="str">
        <f>IF(A2040="","",E2040*F2040+G2040)</f>
        <v/>
      </c>
    </row>
    <row r="2041" spans="9:9" x14ac:dyDescent="0.2">
      <c r="I2041" s="6" t="str">
        <f>IF(A2041="","",E2041*F2041+G2041)</f>
        <v/>
      </c>
    </row>
    <row r="2042" spans="9:9" x14ac:dyDescent="0.2">
      <c r="I2042" s="6" t="str">
        <f>IF(A2042="","",E2042*F2042+G2042)</f>
        <v/>
      </c>
    </row>
    <row r="2043" spans="9:9" x14ac:dyDescent="0.2">
      <c r="I2043" s="6" t="str">
        <f>IF(A2043="","",E2043*F2043+G2043)</f>
        <v/>
      </c>
    </row>
    <row r="2044" spans="9:9" x14ac:dyDescent="0.2">
      <c r="I2044" s="6" t="str">
        <f>IF(A2044="","",E2044*F2044+G2044)</f>
        <v/>
      </c>
    </row>
    <row r="2045" spans="9:9" x14ac:dyDescent="0.2">
      <c r="I2045" s="6" t="str">
        <f>IF(A2045="","",E2045*F2045+G2045)</f>
        <v/>
      </c>
    </row>
    <row r="2046" spans="9:9" x14ac:dyDescent="0.2">
      <c r="I2046" s="6" t="str">
        <f>IF(A2046="","",E2046*F2046+G2046)</f>
        <v/>
      </c>
    </row>
    <row r="2047" spans="9:9" x14ac:dyDescent="0.2">
      <c r="I2047" s="6" t="str">
        <f>IF(A2047="","",E2047*F2047+G2047)</f>
        <v/>
      </c>
    </row>
    <row r="2048" spans="9:9" x14ac:dyDescent="0.2">
      <c r="I2048" s="6" t="str">
        <f>IF(A2048="","",E2048*F2048+G2048)</f>
        <v/>
      </c>
    </row>
    <row r="2049" spans="9:9" x14ac:dyDescent="0.2">
      <c r="I2049" s="6" t="str">
        <f>IF(A2049="","",E2049*F2049+G2049)</f>
        <v/>
      </c>
    </row>
    <row r="2050" spans="9:9" x14ac:dyDescent="0.2">
      <c r="I2050" s="6" t="str">
        <f>IF(A2050="","",E2050*F2050+G2050)</f>
        <v/>
      </c>
    </row>
    <row r="2051" spans="9:9" x14ac:dyDescent="0.2">
      <c r="I2051" s="6" t="str">
        <f>IF(A2051="","",E2051*F2051+G2051)</f>
        <v/>
      </c>
    </row>
    <row r="2052" spans="9:9" x14ac:dyDescent="0.2">
      <c r="I2052" s="6" t="str">
        <f>IF(A2052="","",E2052*F2052+G2052)</f>
        <v/>
      </c>
    </row>
    <row r="2053" spans="9:9" x14ac:dyDescent="0.2">
      <c r="I2053" s="6" t="str">
        <f>IF(A2053="","",E2053*F2053+G2053)</f>
        <v/>
      </c>
    </row>
    <row r="2054" spans="9:9" x14ac:dyDescent="0.2">
      <c r="I2054" s="6" t="str">
        <f>IF(A2054="","",E2054*F2054+G2054)</f>
        <v/>
      </c>
    </row>
    <row r="2055" spans="9:9" x14ac:dyDescent="0.2">
      <c r="I2055" s="6" t="str">
        <f>IF(A2055="","",E2055*F2055+G2055)</f>
        <v/>
      </c>
    </row>
    <row r="2056" spans="9:9" x14ac:dyDescent="0.2">
      <c r="I2056" s="6" t="str">
        <f>IF(A2056="","",E2056*F2056+G2056)</f>
        <v/>
      </c>
    </row>
    <row r="2057" spans="9:9" x14ac:dyDescent="0.2">
      <c r="I2057" s="6" t="str">
        <f>IF(A2057="","",E2057*F2057+G2057)</f>
        <v/>
      </c>
    </row>
    <row r="2058" spans="9:9" x14ac:dyDescent="0.2">
      <c r="I2058" s="6" t="str">
        <f>IF(A2058="","",E2058*F2058+G2058)</f>
        <v/>
      </c>
    </row>
    <row r="2059" spans="9:9" x14ac:dyDescent="0.2">
      <c r="I2059" s="6" t="str">
        <f>IF(A2059="","",E2059*F2059+G2059)</f>
        <v/>
      </c>
    </row>
    <row r="2060" spans="9:9" x14ac:dyDescent="0.2">
      <c r="I2060" s="6" t="str">
        <f>IF(A2060="","",E2060*F2060+G2060)</f>
        <v/>
      </c>
    </row>
    <row r="2061" spans="9:9" x14ac:dyDescent="0.2">
      <c r="I2061" s="6" t="str">
        <f>IF(A2061="","",E2061*F2061+G2061)</f>
        <v/>
      </c>
    </row>
    <row r="2062" spans="9:9" x14ac:dyDescent="0.2">
      <c r="I2062" s="6" t="str">
        <f>IF(A2062="","",E2062*F2062+G2062)</f>
        <v/>
      </c>
    </row>
    <row r="2063" spans="9:9" x14ac:dyDescent="0.2">
      <c r="I2063" s="6" t="str">
        <f>IF(A2063="","",E2063*F2063+G2063)</f>
        <v/>
      </c>
    </row>
    <row r="2064" spans="9:9" x14ac:dyDescent="0.2">
      <c r="I2064" s="6" t="str">
        <f>IF(A2064="","",E2064*F2064+G2064)</f>
        <v/>
      </c>
    </row>
    <row r="2065" spans="9:9" x14ac:dyDescent="0.2">
      <c r="I2065" s="6" t="str">
        <f>IF(A2065="","",E2065*F2065+G2065)</f>
        <v/>
      </c>
    </row>
    <row r="2066" spans="9:9" x14ac:dyDescent="0.2">
      <c r="I2066" s="6" t="str">
        <f>IF(A2066="","",E2066*F2066+G2066)</f>
        <v/>
      </c>
    </row>
    <row r="2067" spans="9:9" x14ac:dyDescent="0.2">
      <c r="I2067" s="6" t="str">
        <f>IF(A2067="","",E2067*F2067+G2067)</f>
        <v/>
      </c>
    </row>
    <row r="2068" spans="9:9" x14ac:dyDescent="0.2">
      <c r="I2068" s="6" t="str">
        <f>IF(A2068="","",E2068*F2068+G2068)</f>
        <v/>
      </c>
    </row>
    <row r="2069" spans="9:9" x14ac:dyDescent="0.2">
      <c r="I2069" s="6" t="str">
        <f>IF(A2069="","",E2069*F2069+G2069)</f>
        <v/>
      </c>
    </row>
    <row r="2070" spans="9:9" x14ac:dyDescent="0.2">
      <c r="I2070" s="6" t="str">
        <f>IF(A2070="","",E2070*F2070+G2070)</f>
        <v/>
      </c>
    </row>
    <row r="2071" spans="9:9" x14ac:dyDescent="0.2">
      <c r="I2071" s="6" t="str">
        <f>IF(A2071="","",E2071*F2071+G2071)</f>
        <v/>
      </c>
    </row>
    <row r="2072" spans="9:9" x14ac:dyDescent="0.2">
      <c r="I2072" s="6" t="str">
        <f>IF(A2072="","",E2072*F2072+G2072)</f>
        <v/>
      </c>
    </row>
    <row r="2073" spans="9:9" x14ac:dyDescent="0.2">
      <c r="I2073" s="6" t="str">
        <f>IF(A2073="","",E2073*F2073+G2073)</f>
        <v/>
      </c>
    </row>
    <row r="2074" spans="9:9" x14ac:dyDescent="0.2">
      <c r="I2074" s="6" t="str">
        <f>IF(A2074="","",E2074*F2074+G2074)</f>
        <v/>
      </c>
    </row>
    <row r="2075" spans="9:9" x14ac:dyDescent="0.2">
      <c r="I2075" s="6" t="str">
        <f>IF(A2075="","",E2075*F2075+G2075)</f>
        <v/>
      </c>
    </row>
    <row r="2076" spans="9:9" x14ac:dyDescent="0.2">
      <c r="I2076" s="6" t="str">
        <f>IF(A2076="","",E2076*F2076+G2076)</f>
        <v/>
      </c>
    </row>
    <row r="2077" spans="9:9" x14ac:dyDescent="0.2">
      <c r="I2077" s="6" t="str">
        <f>IF(A2077="","",E2077*F2077+G2077)</f>
        <v/>
      </c>
    </row>
    <row r="2078" spans="9:9" x14ac:dyDescent="0.2">
      <c r="I2078" s="6" t="str">
        <f>IF(A2078="","",E2078*F2078+G2078)</f>
        <v/>
      </c>
    </row>
    <row r="2079" spans="9:9" x14ac:dyDescent="0.2">
      <c r="I2079" s="6" t="str">
        <f>IF(A2079="","",E2079*F2079+G2079)</f>
        <v/>
      </c>
    </row>
    <row r="2080" spans="9:9" x14ac:dyDescent="0.2">
      <c r="I2080" s="6" t="str">
        <f>IF(A2080="","",E2080*F2080+G2080)</f>
        <v/>
      </c>
    </row>
    <row r="2081" spans="9:9" x14ac:dyDescent="0.2">
      <c r="I2081" s="6" t="str">
        <f>IF(A2081="","",E2081*F2081+G2081)</f>
        <v/>
      </c>
    </row>
    <row r="2082" spans="9:9" x14ac:dyDescent="0.2">
      <c r="I2082" s="6" t="str">
        <f>IF(A2082="","",E2082*F2082+G2082)</f>
        <v/>
      </c>
    </row>
    <row r="2083" spans="9:9" x14ac:dyDescent="0.2">
      <c r="I2083" s="6" t="str">
        <f>IF(A2083="","",E2083*F2083+G2083)</f>
        <v/>
      </c>
    </row>
    <row r="2084" spans="9:9" x14ac:dyDescent="0.2">
      <c r="I2084" s="6" t="str">
        <f>IF(A2084="","",E2084*F2084+G2084)</f>
        <v/>
      </c>
    </row>
    <row r="2085" spans="9:9" x14ac:dyDescent="0.2">
      <c r="I2085" s="6" t="str">
        <f>IF(A2085="","",E2085*F2085+G2085)</f>
        <v/>
      </c>
    </row>
    <row r="2086" spans="9:9" x14ac:dyDescent="0.2">
      <c r="I2086" s="6" t="str">
        <f>IF(A2086="","",E2086*F2086+G2086)</f>
        <v/>
      </c>
    </row>
    <row r="2087" spans="9:9" x14ac:dyDescent="0.2">
      <c r="I2087" s="6" t="str">
        <f>IF(A2087="","",E2087*F2087+G2087)</f>
        <v/>
      </c>
    </row>
    <row r="2088" spans="9:9" x14ac:dyDescent="0.2">
      <c r="I2088" s="6" t="str">
        <f>IF(A2088="","",E2088*F2088+G2088)</f>
        <v/>
      </c>
    </row>
    <row r="2089" spans="9:9" x14ac:dyDescent="0.2">
      <c r="I2089" s="6" t="str">
        <f>IF(A2089="","",E2089*F2089+G2089)</f>
        <v/>
      </c>
    </row>
    <row r="2090" spans="9:9" x14ac:dyDescent="0.2">
      <c r="I2090" s="6" t="str">
        <f>IF(A2090="","",E2090*F2090+G2090)</f>
        <v/>
      </c>
    </row>
    <row r="2091" spans="9:9" x14ac:dyDescent="0.2">
      <c r="I2091" s="6" t="str">
        <f>IF(A2091="","",E2091*F2091+G2091)</f>
        <v/>
      </c>
    </row>
    <row r="2092" spans="9:9" x14ac:dyDescent="0.2">
      <c r="I2092" s="6" t="str">
        <f>IF(A2092="","",E2092*F2092+G2092)</f>
        <v/>
      </c>
    </row>
    <row r="2093" spans="9:9" x14ac:dyDescent="0.2">
      <c r="I2093" s="6" t="str">
        <f>IF(A2093="","",E2093*F2093+G2093)</f>
        <v/>
      </c>
    </row>
    <row r="2094" spans="9:9" x14ac:dyDescent="0.2">
      <c r="I2094" s="6" t="str">
        <f>IF(A2094="","",E2094*F2094+G2094)</f>
        <v/>
      </c>
    </row>
    <row r="2095" spans="9:9" x14ac:dyDescent="0.2">
      <c r="I2095" s="6" t="str">
        <f>IF(A2095="","",E2095*F2095+G2095)</f>
        <v/>
      </c>
    </row>
    <row r="2096" spans="9:9" x14ac:dyDescent="0.2">
      <c r="I2096" s="6" t="str">
        <f>IF(A2096="","",E2096*F2096+G2096)</f>
        <v/>
      </c>
    </row>
    <row r="2097" spans="9:9" x14ac:dyDescent="0.2">
      <c r="I2097" s="6" t="str">
        <f>IF(A2097="","",E2097*F2097+G2097)</f>
        <v/>
      </c>
    </row>
    <row r="2098" spans="9:9" x14ac:dyDescent="0.2">
      <c r="I2098" s="6" t="str">
        <f>IF(A2098="","",E2098*F2098+G2098)</f>
        <v/>
      </c>
    </row>
    <row r="2099" spans="9:9" x14ac:dyDescent="0.2">
      <c r="I2099" s="6" t="str">
        <f>IF(A2099="","",E2099*F2099+G2099)</f>
        <v/>
      </c>
    </row>
    <row r="2100" spans="9:9" x14ac:dyDescent="0.2">
      <c r="I2100" s="6" t="str">
        <f>IF(A2100="","",E2100*F2100+G2100)</f>
        <v/>
      </c>
    </row>
    <row r="2101" spans="9:9" x14ac:dyDescent="0.2">
      <c r="I2101" s="6" t="str">
        <f>IF(A2101="","",E2101*F2101+G2101)</f>
        <v/>
      </c>
    </row>
    <row r="2102" spans="9:9" x14ac:dyDescent="0.2">
      <c r="I2102" s="6" t="str">
        <f>IF(A2102="","",E2102*F2102+G2102)</f>
        <v/>
      </c>
    </row>
    <row r="2103" spans="9:9" x14ac:dyDescent="0.2">
      <c r="I2103" s="6" t="str">
        <f>IF(A2103="","",E2103*F2103+G2103)</f>
        <v/>
      </c>
    </row>
    <row r="2104" spans="9:9" x14ac:dyDescent="0.2">
      <c r="I2104" s="6" t="str">
        <f>IF(A2104="","",E2104*F2104+G2104)</f>
        <v/>
      </c>
    </row>
    <row r="2105" spans="9:9" x14ac:dyDescent="0.2">
      <c r="I2105" s="6" t="str">
        <f>IF(A2105="","",E2105*F2105+G2105)</f>
        <v/>
      </c>
    </row>
    <row r="2106" spans="9:9" x14ac:dyDescent="0.2">
      <c r="I2106" s="6" t="str">
        <f>IF(A2106="","",E2106*F2106+G2106)</f>
        <v/>
      </c>
    </row>
    <row r="2107" spans="9:9" x14ac:dyDescent="0.2">
      <c r="I2107" s="6" t="str">
        <f>IF(A2107="","",E2107*F2107+G2107)</f>
        <v/>
      </c>
    </row>
    <row r="2108" spans="9:9" x14ac:dyDescent="0.2">
      <c r="I2108" s="6" t="str">
        <f>IF(A2108="","",E2108*F2108+G2108)</f>
        <v/>
      </c>
    </row>
    <row r="2109" spans="9:9" x14ac:dyDescent="0.2">
      <c r="I2109" s="6" t="str">
        <f>IF(A2109="","",E2109*F2109+G2109)</f>
        <v/>
      </c>
    </row>
    <row r="2110" spans="9:9" x14ac:dyDescent="0.2">
      <c r="I2110" s="6" t="str">
        <f>IF(A2110="","",E2110*F2110+G2110)</f>
        <v/>
      </c>
    </row>
    <row r="2111" spans="9:9" x14ac:dyDescent="0.2">
      <c r="I2111" s="6" t="str">
        <f>IF(A2111="","",E2111*F2111+G2111)</f>
        <v/>
      </c>
    </row>
    <row r="2112" spans="9:9" x14ac:dyDescent="0.2">
      <c r="I2112" s="6" t="str">
        <f>IF(A2112="","",E2112*F2112+G2112)</f>
        <v/>
      </c>
    </row>
    <row r="2113" spans="9:9" x14ac:dyDescent="0.2">
      <c r="I2113" s="6" t="str">
        <f>IF(A2113="","",E2113*F2113+G2113)</f>
        <v/>
      </c>
    </row>
    <row r="2114" spans="9:9" x14ac:dyDescent="0.2">
      <c r="I2114" s="6" t="str">
        <f>IF(A2114="","",E2114*F2114+G2114)</f>
        <v/>
      </c>
    </row>
    <row r="2115" spans="9:9" x14ac:dyDescent="0.2">
      <c r="I2115" s="6" t="str">
        <f>IF(A2115="","",E2115*F2115+G2115)</f>
        <v/>
      </c>
    </row>
    <row r="2116" spans="9:9" x14ac:dyDescent="0.2">
      <c r="I2116" s="6" t="str">
        <f>IF(A2116="","",E2116*F2116+G2116)</f>
        <v/>
      </c>
    </row>
    <row r="2117" spans="9:9" x14ac:dyDescent="0.2">
      <c r="I2117" s="6" t="str">
        <f>IF(A2117="","",E2117*F2117+G2117)</f>
        <v/>
      </c>
    </row>
    <row r="2118" spans="9:9" x14ac:dyDescent="0.2">
      <c r="I2118" s="6" t="str">
        <f>IF(A2118="","",E2118*F2118+G2118)</f>
        <v/>
      </c>
    </row>
    <row r="2119" spans="9:9" x14ac:dyDescent="0.2">
      <c r="I2119" s="6" t="str">
        <f>IF(A2119="","",E2119*F2119+G2119)</f>
        <v/>
      </c>
    </row>
    <row r="2120" spans="9:9" x14ac:dyDescent="0.2">
      <c r="I2120" s="6" t="str">
        <f>IF(A2120="","",E2120*F2120+G2120)</f>
        <v/>
      </c>
    </row>
    <row r="2121" spans="9:9" x14ac:dyDescent="0.2">
      <c r="I2121" s="6" t="str">
        <f>IF(A2121="","",E2121*F2121+G2121)</f>
        <v/>
      </c>
    </row>
    <row r="2122" spans="9:9" x14ac:dyDescent="0.2">
      <c r="I2122" s="6" t="str">
        <f>IF(A2122="","",E2122*F2122+G2122)</f>
        <v/>
      </c>
    </row>
    <row r="2123" spans="9:9" x14ac:dyDescent="0.2">
      <c r="I2123" s="6" t="str">
        <f>IF(A2123="","",E2123*F2123+G2123)</f>
        <v/>
      </c>
    </row>
    <row r="2124" spans="9:9" x14ac:dyDescent="0.2">
      <c r="I2124" s="6" t="str">
        <f>IF(A2124="","",E2124*F2124+G2124)</f>
        <v/>
      </c>
    </row>
    <row r="2125" spans="9:9" x14ac:dyDescent="0.2">
      <c r="I2125" s="6" t="str">
        <f>IF(A2125="","",E2125*F2125+G2125)</f>
        <v/>
      </c>
    </row>
    <row r="2126" spans="9:9" x14ac:dyDescent="0.2">
      <c r="I2126" s="6" t="str">
        <f>IF(A2126="","",E2126*F2126+G2126)</f>
        <v/>
      </c>
    </row>
    <row r="2127" spans="9:9" x14ac:dyDescent="0.2">
      <c r="I2127" s="6" t="str">
        <f>IF(A2127="","",E2127*F2127+G2127)</f>
        <v/>
      </c>
    </row>
    <row r="2128" spans="9:9" x14ac:dyDescent="0.2">
      <c r="I2128" s="6" t="str">
        <f>IF(A2128="","",E2128*F2128+G2128)</f>
        <v/>
      </c>
    </row>
    <row r="2129" spans="9:9" x14ac:dyDescent="0.2">
      <c r="I2129" s="6" t="str">
        <f>IF(A2129="","",E2129*F2129+G2129)</f>
        <v/>
      </c>
    </row>
    <row r="2130" spans="9:9" x14ac:dyDescent="0.2">
      <c r="I2130" s="6" t="str">
        <f>IF(A2130="","",E2130*F2130+G2130)</f>
        <v/>
      </c>
    </row>
    <row r="2131" spans="9:9" x14ac:dyDescent="0.2">
      <c r="I2131" s="6" t="str">
        <f>IF(A2131="","",E2131*F2131+G2131)</f>
        <v/>
      </c>
    </row>
    <row r="2132" spans="9:9" x14ac:dyDescent="0.2">
      <c r="I2132" s="6" t="str">
        <f>IF(A2132="","",E2132*F2132+G2132)</f>
        <v/>
      </c>
    </row>
    <row r="2133" spans="9:9" x14ac:dyDescent="0.2">
      <c r="I2133" s="6" t="str">
        <f>IF(A2133="","",E2133*F2133+G2133)</f>
        <v/>
      </c>
    </row>
    <row r="2134" spans="9:9" x14ac:dyDescent="0.2">
      <c r="I2134" s="6" t="str">
        <f>IF(A2134="","",E2134*F2134+G2134)</f>
        <v/>
      </c>
    </row>
    <row r="2135" spans="9:9" x14ac:dyDescent="0.2">
      <c r="I2135" s="6" t="str">
        <f>IF(A2135="","",E2135*F2135+G2135)</f>
        <v/>
      </c>
    </row>
    <row r="2136" spans="9:9" x14ac:dyDescent="0.2">
      <c r="I2136" s="6" t="str">
        <f>IF(A2136="","",E2136*F2136+G2136)</f>
        <v/>
      </c>
    </row>
    <row r="2137" spans="9:9" x14ac:dyDescent="0.2">
      <c r="I2137" s="6" t="str">
        <f>IF(A2137="","",E2137*F2137+G2137)</f>
        <v/>
      </c>
    </row>
    <row r="2138" spans="9:9" x14ac:dyDescent="0.2">
      <c r="I2138" s="6" t="str">
        <f>IF(A2138="","",E2138*F2138+G2138)</f>
        <v/>
      </c>
    </row>
    <row r="2139" spans="9:9" x14ac:dyDescent="0.2">
      <c r="I2139" s="6" t="str">
        <f>IF(A2139="","",E2139*F2139+G2139)</f>
        <v/>
      </c>
    </row>
    <row r="2140" spans="9:9" x14ac:dyDescent="0.2">
      <c r="I2140" s="6" t="str">
        <f>IF(A2140="","",E2140*F2140+G2140)</f>
        <v/>
      </c>
    </row>
    <row r="2141" spans="9:9" x14ac:dyDescent="0.2">
      <c r="I2141" s="6" t="str">
        <f>IF(A2141="","",E2141*F2141+G2141)</f>
        <v/>
      </c>
    </row>
    <row r="2142" spans="9:9" x14ac:dyDescent="0.2">
      <c r="I2142" s="6" t="str">
        <f>IF(A2142="","",E2142*F2142+G2142)</f>
        <v/>
      </c>
    </row>
    <row r="2143" spans="9:9" x14ac:dyDescent="0.2">
      <c r="I2143" s="6" t="str">
        <f>IF(A2143="","",E2143*F2143+G2143)</f>
        <v/>
      </c>
    </row>
    <row r="2144" spans="9:9" x14ac:dyDescent="0.2">
      <c r="I2144" s="6" t="str">
        <f>IF(A2144="","",E2144*F2144+G2144)</f>
        <v/>
      </c>
    </row>
    <row r="2145" spans="9:9" x14ac:dyDescent="0.2">
      <c r="I2145" s="6" t="str">
        <f>IF(A2145="","",E2145*F2145+G2145)</f>
        <v/>
      </c>
    </row>
    <row r="2146" spans="9:9" x14ac:dyDescent="0.2">
      <c r="I2146" s="6" t="str">
        <f>IF(A2146="","",E2146*F2146+G2146)</f>
        <v/>
      </c>
    </row>
    <row r="2147" spans="9:9" x14ac:dyDescent="0.2">
      <c r="I2147" s="6" t="str">
        <f>IF(A2147="","",E2147*F2147+G2147)</f>
        <v/>
      </c>
    </row>
    <row r="2148" spans="9:9" x14ac:dyDescent="0.2">
      <c r="I2148" s="6" t="str">
        <f>IF(A2148="","",E2148*F2148+G2148)</f>
        <v/>
      </c>
    </row>
    <row r="2149" spans="9:9" x14ac:dyDescent="0.2">
      <c r="I2149" s="6" t="str">
        <f>IF(A2149="","",E2149*F2149+G2149)</f>
        <v/>
      </c>
    </row>
    <row r="2150" spans="9:9" x14ac:dyDescent="0.2">
      <c r="I2150" s="6" t="str">
        <f>IF(A2150="","",E2150*F2150+G2150)</f>
        <v/>
      </c>
    </row>
    <row r="2151" spans="9:9" x14ac:dyDescent="0.2">
      <c r="I2151" s="6" t="str">
        <f>IF(A2151="","",E2151*F2151+G2151)</f>
        <v/>
      </c>
    </row>
    <row r="2152" spans="9:9" x14ac:dyDescent="0.2">
      <c r="I2152" s="6" t="str">
        <f>IF(A2152="","",E2152*F2152+G2152)</f>
        <v/>
      </c>
    </row>
    <row r="2153" spans="9:9" x14ac:dyDescent="0.2">
      <c r="I2153" s="6" t="str">
        <f>IF(A2153="","",E2153*F2153+G2153)</f>
        <v/>
      </c>
    </row>
    <row r="2154" spans="9:9" x14ac:dyDescent="0.2">
      <c r="I2154" s="6" t="str">
        <f>IF(A2154="","",E2154*F2154+G2154)</f>
        <v/>
      </c>
    </row>
    <row r="2155" spans="9:9" x14ac:dyDescent="0.2">
      <c r="I2155" s="6" t="str">
        <f>IF(A2155="","",E2155*F2155+G2155)</f>
        <v/>
      </c>
    </row>
    <row r="2156" spans="9:9" x14ac:dyDescent="0.2">
      <c r="I2156" s="6" t="str">
        <f>IF(A2156="","",E2156*F2156+G2156)</f>
        <v/>
      </c>
    </row>
    <row r="2157" spans="9:9" x14ac:dyDescent="0.2">
      <c r="I2157" s="6" t="str">
        <f>IF(A2157="","",E2157*F2157+G2157)</f>
        <v/>
      </c>
    </row>
    <row r="2158" spans="9:9" x14ac:dyDescent="0.2">
      <c r="I2158" s="6" t="str">
        <f>IF(A2158="","",E2158*F2158+G2158)</f>
        <v/>
      </c>
    </row>
    <row r="2159" spans="9:9" x14ac:dyDescent="0.2">
      <c r="I2159" s="6" t="str">
        <f>IF(A2159="","",E2159*F2159+G2159)</f>
        <v/>
      </c>
    </row>
    <row r="2160" spans="9:9" x14ac:dyDescent="0.2">
      <c r="I2160" s="6" t="str">
        <f>IF(A2160="","",E2160*F2160+G2160)</f>
        <v/>
      </c>
    </row>
    <row r="2161" spans="9:9" x14ac:dyDescent="0.2">
      <c r="I2161" s="6" t="str">
        <f>IF(A2161="","",E2161*F2161+G2161)</f>
        <v/>
      </c>
    </row>
    <row r="2162" spans="9:9" x14ac:dyDescent="0.2">
      <c r="I2162" s="6" t="str">
        <f>IF(A2162="","",E2162*F2162+G2162)</f>
        <v/>
      </c>
    </row>
    <row r="2163" spans="9:9" x14ac:dyDescent="0.2">
      <c r="I2163" s="6" t="str">
        <f>IF(A2163="","",E2163*F2163+G2163)</f>
        <v/>
      </c>
    </row>
    <row r="2164" spans="9:9" x14ac:dyDescent="0.2">
      <c r="I2164" s="6" t="str">
        <f>IF(A2164="","",E2164*F2164+G2164)</f>
        <v/>
      </c>
    </row>
    <row r="2165" spans="9:9" x14ac:dyDescent="0.2">
      <c r="I2165" s="6" t="str">
        <f>IF(A2165="","",E2165*F2165+G2165)</f>
        <v/>
      </c>
    </row>
    <row r="2166" spans="9:9" x14ac:dyDescent="0.2">
      <c r="I2166" s="6" t="str">
        <f>IF(A2166="","",E2166*F2166+G2166)</f>
        <v/>
      </c>
    </row>
    <row r="2167" spans="9:9" x14ac:dyDescent="0.2">
      <c r="I2167" s="6" t="str">
        <f>IF(A2167="","",E2167*F2167+G2167)</f>
        <v/>
      </c>
    </row>
    <row r="2168" spans="9:9" x14ac:dyDescent="0.2">
      <c r="I2168" s="6" t="str">
        <f>IF(A2168="","",E2168*F2168+G2168)</f>
        <v/>
      </c>
    </row>
    <row r="2169" spans="9:9" x14ac:dyDescent="0.2">
      <c r="I2169" s="6" t="str">
        <f>IF(A2169="","",E2169*F2169+G2169)</f>
        <v/>
      </c>
    </row>
    <row r="2170" spans="9:9" x14ac:dyDescent="0.2">
      <c r="I2170" s="6" t="str">
        <f>IF(A2170="","",E2170*F2170+G2170)</f>
        <v/>
      </c>
    </row>
    <row r="2171" spans="9:9" x14ac:dyDescent="0.2">
      <c r="I2171" s="6" t="str">
        <f>IF(A2171="","",E2171*F2171+G2171)</f>
        <v/>
      </c>
    </row>
    <row r="2172" spans="9:9" x14ac:dyDescent="0.2">
      <c r="I2172" s="6" t="str">
        <f>IF(A2172="","",E2172*F2172+G2172)</f>
        <v/>
      </c>
    </row>
    <row r="2173" spans="9:9" x14ac:dyDescent="0.2">
      <c r="I2173" s="6" t="str">
        <f>IF(A2173="","",E2173*F2173+G2173)</f>
        <v/>
      </c>
    </row>
    <row r="2174" spans="9:9" x14ac:dyDescent="0.2">
      <c r="I2174" s="6" t="str">
        <f>IF(A2174="","",E2174*F2174+G2174)</f>
        <v/>
      </c>
    </row>
    <row r="2175" spans="9:9" x14ac:dyDescent="0.2">
      <c r="I2175" s="6" t="str">
        <f>IF(A2175="","",E2175*F2175+G2175)</f>
        <v/>
      </c>
    </row>
    <row r="2176" spans="9:9" x14ac:dyDescent="0.2">
      <c r="I2176" s="6" t="str">
        <f>IF(A2176="","",E2176*F2176+G2176)</f>
        <v/>
      </c>
    </row>
    <row r="2177" spans="9:9" x14ac:dyDescent="0.2">
      <c r="I2177" s="6" t="str">
        <f>IF(A2177="","",E2177*F2177+G2177)</f>
        <v/>
      </c>
    </row>
    <row r="2178" spans="9:9" x14ac:dyDescent="0.2">
      <c r="I2178" s="6" t="str">
        <f>IF(A2178="","",E2178*F2178+G2178)</f>
        <v/>
      </c>
    </row>
    <row r="2179" spans="9:9" x14ac:dyDescent="0.2">
      <c r="I2179" s="6" t="str">
        <f>IF(A2179="","",E2179*F2179+G2179)</f>
        <v/>
      </c>
    </row>
    <row r="2180" spans="9:9" x14ac:dyDescent="0.2">
      <c r="I2180" s="6" t="str">
        <f>IF(A2180="","",E2180*F2180+G2180)</f>
        <v/>
      </c>
    </row>
    <row r="2181" spans="9:9" x14ac:dyDescent="0.2">
      <c r="I2181" s="6" t="str">
        <f>IF(A2181="","",E2181*F2181+G2181)</f>
        <v/>
      </c>
    </row>
    <row r="2182" spans="9:9" x14ac:dyDescent="0.2">
      <c r="I2182" s="6" t="str">
        <f>IF(A2182="","",E2182*F2182+G2182)</f>
        <v/>
      </c>
    </row>
    <row r="2183" spans="9:9" x14ac:dyDescent="0.2">
      <c r="I2183" s="6" t="str">
        <f>IF(A2183="","",E2183*F2183+G2183)</f>
        <v/>
      </c>
    </row>
    <row r="2184" spans="9:9" x14ac:dyDescent="0.2">
      <c r="I2184" s="6" t="str">
        <f>IF(A2184="","",E2184*F2184+G2184)</f>
        <v/>
      </c>
    </row>
    <row r="2185" spans="9:9" x14ac:dyDescent="0.2">
      <c r="I2185" s="6" t="str">
        <f>IF(A2185="","",E2185*F2185+G2185)</f>
        <v/>
      </c>
    </row>
    <row r="2186" spans="9:9" x14ac:dyDescent="0.2">
      <c r="I2186" s="6" t="str">
        <f>IF(A2186="","",E2186*F2186+G2186)</f>
        <v/>
      </c>
    </row>
    <row r="2187" spans="9:9" x14ac:dyDescent="0.2">
      <c r="I2187" s="6" t="str">
        <f>IF(A2187="","",E2187*F2187+G2187)</f>
        <v/>
      </c>
    </row>
    <row r="2188" spans="9:9" x14ac:dyDescent="0.2">
      <c r="I2188" s="6" t="str">
        <f>IF(A2188="","",E2188*F2188+G2188)</f>
        <v/>
      </c>
    </row>
    <row r="2189" spans="9:9" x14ac:dyDescent="0.2">
      <c r="I2189" s="6" t="str">
        <f>IF(A2189="","",E2189*F2189+G2189)</f>
        <v/>
      </c>
    </row>
    <row r="2190" spans="9:9" x14ac:dyDescent="0.2">
      <c r="I2190" s="6" t="str">
        <f>IF(A2190="","",E2190*F2190+G2190)</f>
        <v/>
      </c>
    </row>
    <row r="2191" spans="9:9" x14ac:dyDescent="0.2">
      <c r="I2191" s="6" t="str">
        <f>IF(A2191="","",E2191*F2191+G2191)</f>
        <v/>
      </c>
    </row>
    <row r="2192" spans="9:9" x14ac:dyDescent="0.2">
      <c r="I2192" s="6" t="str">
        <f>IF(A2192="","",E2192*F2192+G2192)</f>
        <v/>
      </c>
    </row>
    <row r="2193" spans="9:9" x14ac:dyDescent="0.2">
      <c r="I2193" s="6" t="str">
        <f>IF(A2193="","",E2193*F2193+G2193)</f>
        <v/>
      </c>
    </row>
    <row r="2194" spans="9:9" x14ac:dyDescent="0.2">
      <c r="I2194" s="6" t="str">
        <f>IF(A2194="","",E2194*F2194+G2194)</f>
        <v/>
      </c>
    </row>
    <row r="2195" spans="9:9" x14ac:dyDescent="0.2">
      <c r="I2195" s="6" t="str">
        <f>IF(A2195="","",E2195*F2195+G2195)</f>
        <v/>
      </c>
    </row>
    <row r="2196" spans="9:9" x14ac:dyDescent="0.2">
      <c r="I2196" s="6" t="str">
        <f>IF(A2196="","",E2196*F2196+G2196)</f>
        <v/>
      </c>
    </row>
    <row r="2197" spans="9:9" x14ac:dyDescent="0.2">
      <c r="I2197" s="6" t="str">
        <f>IF(A2197="","",E2197*F2197+G2197)</f>
        <v/>
      </c>
    </row>
    <row r="2198" spans="9:9" x14ac:dyDescent="0.2">
      <c r="I2198" s="6" t="str">
        <f>IF(A2198="","",E2198*F2198+G2198)</f>
        <v/>
      </c>
    </row>
    <row r="2199" spans="9:9" x14ac:dyDescent="0.2">
      <c r="I2199" s="6" t="str">
        <f>IF(A2199="","",E2199*F2199+G2199)</f>
        <v/>
      </c>
    </row>
    <row r="2200" spans="9:9" x14ac:dyDescent="0.2">
      <c r="I2200" s="6" t="str">
        <f>IF(A2200="","",E2200*F2200+G2200)</f>
        <v/>
      </c>
    </row>
    <row r="2201" spans="9:9" x14ac:dyDescent="0.2">
      <c r="I2201" s="6" t="str">
        <f>IF(A2201="","",E2201*F2201+G2201)</f>
        <v/>
      </c>
    </row>
    <row r="2202" spans="9:9" x14ac:dyDescent="0.2">
      <c r="I2202" s="6" t="str">
        <f>IF(A2202="","",E2202*F2202+G2202)</f>
        <v/>
      </c>
    </row>
    <row r="2203" spans="9:9" x14ac:dyDescent="0.2">
      <c r="I2203" s="6" t="str">
        <f>IF(A2203="","",E2203*F2203+G2203)</f>
        <v/>
      </c>
    </row>
    <row r="2204" spans="9:9" x14ac:dyDescent="0.2">
      <c r="I2204" s="6" t="str">
        <f>IF(A2204="","",E2204*F2204+G2204)</f>
        <v/>
      </c>
    </row>
    <row r="2205" spans="9:9" x14ac:dyDescent="0.2">
      <c r="I2205" s="6" t="str">
        <f>IF(A2205="","",E2205*F2205+G2205)</f>
        <v/>
      </c>
    </row>
    <row r="2206" spans="9:9" x14ac:dyDescent="0.2">
      <c r="I2206" s="6" t="str">
        <f>IF(A2206="","",E2206*F2206+G2206)</f>
        <v/>
      </c>
    </row>
    <row r="2207" spans="9:9" x14ac:dyDescent="0.2">
      <c r="I2207" s="6" t="str">
        <f>IF(A2207="","",E2207*F2207+G2207)</f>
        <v/>
      </c>
    </row>
    <row r="2208" spans="9:9" x14ac:dyDescent="0.2">
      <c r="I2208" s="6" t="str">
        <f>IF(A2208="","",E2208*F2208+G2208)</f>
        <v/>
      </c>
    </row>
    <row r="2209" spans="9:9" x14ac:dyDescent="0.2">
      <c r="I2209" s="6" t="str">
        <f>IF(A2209="","",E2209*F2209+G2209)</f>
        <v/>
      </c>
    </row>
    <row r="2210" spans="9:9" x14ac:dyDescent="0.2">
      <c r="I2210" s="6" t="str">
        <f>IF(A2210="","",E2210*F2210+G2210)</f>
        <v/>
      </c>
    </row>
    <row r="2211" spans="9:9" x14ac:dyDescent="0.2">
      <c r="I2211" s="6" t="str">
        <f>IF(A2211="","",E2211*F2211+G2211)</f>
        <v/>
      </c>
    </row>
    <row r="2212" spans="9:9" x14ac:dyDescent="0.2">
      <c r="I2212" s="6" t="str">
        <f>IF(A2212="","",E2212*F2212+G2212)</f>
        <v/>
      </c>
    </row>
    <row r="2213" spans="9:9" x14ac:dyDescent="0.2">
      <c r="I2213" s="6" t="str">
        <f>IF(A2213="","",E2213*F2213+G2213)</f>
        <v/>
      </c>
    </row>
    <row r="2214" spans="9:9" x14ac:dyDescent="0.2">
      <c r="I2214" s="6" t="str">
        <f>IF(A2214="","",E2214*F2214+G2214)</f>
        <v/>
      </c>
    </row>
    <row r="2215" spans="9:9" x14ac:dyDescent="0.2">
      <c r="I2215" s="6" t="str">
        <f>IF(A2215="","",E2215*F2215+G2215)</f>
        <v/>
      </c>
    </row>
    <row r="2216" spans="9:9" x14ac:dyDescent="0.2">
      <c r="I2216" s="6" t="str">
        <f>IF(A2216="","",E2216*F2216+G2216)</f>
        <v/>
      </c>
    </row>
    <row r="2217" spans="9:9" x14ac:dyDescent="0.2">
      <c r="I2217" s="6" t="str">
        <f>IF(A2217="","",E2217*F2217+G2217)</f>
        <v/>
      </c>
    </row>
    <row r="2218" spans="9:9" x14ac:dyDescent="0.2">
      <c r="I2218" s="6" t="str">
        <f>IF(A2218="","",E2218*F2218+G2218)</f>
        <v/>
      </c>
    </row>
    <row r="2219" spans="9:9" x14ac:dyDescent="0.2">
      <c r="I2219" s="6" t="str">
        <f>IF(A2219="","",E2219*F2219+G2219)</f>
        <v/>
      </c>
    </row>
    <row r="2220" spans="9:9" x14ac:dyDescent="0.2">
      <c r="I2220" s="6" t="str">
        <f>IF(A2220="","",E2220*F2220+G2220)</f>
        <v/>
      </c>
    </row>
    <row r="2221" spans="9:9" x14ac:dyDescent="0.2">
      <c r="I2221" s="6" t="str">
        <f>IF(A2221="","",E2221*F2221+G2221)</f>
        <v/>
      </c>
    </row>
    <row r="2222" spans="9:9" x14ac:dyDescent="0.2">
      <c r="I2222" s="6" t="str">
        <f>IF(A2222="","",E2222*F2222+G2222)</f>
        <v/>
      </c>
    </row>
    <row r="2223" spans="9:9" x14ac:dyDescent="0.2">
      <c r="I2223" s="6" t="str">
        <f>IF(A2223="","",E2223*F2223+G2223)</f>
        <v/>
      </c>
    </row>
    <row r="2224" spans="9:9" x14ac:dyDescent="0.2">
      <c r="I2224" s="6" t="str">
        <f>IF(A2224="","",E2224*F2224+G2224)</f>
        <v/>
      </c>
    </row>
    <row r="2225" spans="9:9" x14ac:dyDescent="0.2">
      <c r="I2225" s="6" t="str">
        <f>IF(A2225="","",E2225*F2225+G2225)</f>
        <v/>
      </c>
    </row>
    <row r="2226" spans="9:9" x14ac:dyDescent="0.2">
      <c r="I2226" s="6" t="str">
        <f>IF(A2226="","",E2226*F2226+G2226)</f>
        <v/>
      </c>
    </row>
    <row r="2227" spans="9:9" x14ac:dyDescent="0.2">
      <c r="I2227" s="6" t="str">
        <f>IF(A2227="","",E2227*F2227+G2227)</f>
        <v/>
      </c>
    </row>
    <row r="2228" spans="9:9" x14ac:dyDescent="0.2">
      <c r="I2228" s="6" t="str">
        <f>IF(A2228="","",E2228*F2228+G2228)</f>
        <v/>
      </c>
    </row>
    <row r="2229" spans="9:9" x14ac:dyDescent="0.2">
      <c r="I2229" s="6" t="str">
        <f>IF(A2229="","",E2229*F2229+G2229)</f>
        <v/>
      </c>
    </row>
    <row r="2230" spans="9:9" x14ac:dyDescent="0.2">
      <c r="I2230" s="6" t="str">
        <f>IF(A2230="","",E2230*F2230+G2230)</f>
        <v/>
      </c>
    </row>
    <row r="2231" spans="9:9" x14ac:dyDescent="0.2">
      <c r="I2231" s="6" t="str">
        <f>IF(A2231="","",E2231*F2231+G2231)</f>
        <v/>
      </c>
    </row>
    <row r="2232" spans="9:9" x14ac:dyDescent="0.2">
      <c r="I2232" s="6" t="str">
        <f>IF(A2232="","",E2232*F2232+G2232)</f>
        <v/>
      </c>
    </row>
    <row r="2233" spans="9:9" x14ac:dyDescent="0.2">
      <c r="I2233" s="6" t="str">
        <f>IF(A2233="","",E2233*F2233+G2233)</f>
        <v/>
      </c>
    </row>
    <row r="2234" spans="9:9" x14ac:dyDescent="0.2">
      <c r="I2234" s="6" t="str">
        <f>IF(A2234="","",E2234*F2234+G2234)</f>
        <v/>
      </c>
    </row>
    <row r="2235" spans="9:9" x14ac:dyDescent="0.2">
      <c r="I2235" s="6" t="str">
        <f>IF(A2235="","",E2235*F2235+G2235)</f>
        <v/>
      </c>
    </row>
    <row r="2236" spans="9:9" x14ac:dyDescent="0.2">
      <c r="I2236" s="6" t="str">
        <f>IF(A2236="","",E2236*F2236+G2236)</f>
        <v/>
      </c>
    </row>
    <row r="2237" spans="9:9" x14ac:dyDescent="0.2">
      <c r="I2237" s="6" t="str">
        <f>IF(A2237="","",E2237*F2237+G2237)</f>
        <v/>
      </c>
    </row>
    <row r="2238" spans="9:9" x14ac:dyDescent="0.2">
      <c r="I2238" s="6" t="str">
        <f>IF(A2238="","",E2238*F2238+G2238)</f>
        <v/>
      </c>
    </row>
    <row r="2239" spans="9:9" x14ac:dyDescent="0.2">
      <c r="I2239" s="6" t="str">
        <f>IF(A2239="","",E2239*F2239+G2239)</f>
        <v/>
      </c>
    </row>
    <row r="2240" spans="9:9" x14ac:dyDescent="0.2">
      <c r="I2240" s="6" t="str">
        <f>IF(A2240="","",E2240*F2240+G2240)</f>
        <v/>
      </c>
    </row>
    <row r="2241" spans="9:9" x14ac:dyDescent="0.2">
      <c r="I2241" s="6" t="str">
        <f>IF(A2241="","",E2241*F2241+G2241)</f>
        <v/>
      </c>
    </row>
    <row r="2242" spans="9:9" x14ac:dyDescent="0.2">
      <c r="I2242" s="6" t="str">
        <f>IF(A2242="","",E2242*F2242+G2242)</f>
        <v/>
      </c>
    </row>
    <row r="2243" spans="9:9" x14ac:dyDescent="0.2">
      <c r="I2243" s="6" t="str">
        <f>IF(A2243="","",E2243*F2243+G2243)</f>
        <v/>
      </c>
    </row>
    <row r="2244" spans="9:9" x14ac:dyDescent="0.2">
      <c r="I2244" s="6" t="str">
        <f>IF(A2244="","",E2244*F2244+G2244)</f>
        <v/>
      </c>
    </row>
    <row r="2245" spans="9:9" x14ac:dyDescent="0.2">
      <c r="I2245" s="6" t="str">
        <f>IF(A2245="","",E2245*F2245+G2245)</f>
        <v/>
      </c>
    </row>
    <row r="2246" spans="9:9" x14ac:dyDescent="0.2">
      <c r="I2246" s="6" t="str">
        <f>IF(A2246="","",E2246*F2246+G2246)</f>
        <v/>
      </c>
    </row>
    <row r="2247" spans="9:9" x14ac:dyDescent="0.2">
      <c r="I2247" s="6" t="str">
        <f>IF(A2247="","",E2247*F2247+G2247)</f>
        <v/>
      </c>
    </row>
    <row r="2248" spans="9:9" x14ac:dyDescent="0.2">
      <c r="I2248" s="6" t="str">
        <f>IF(A2248="","",E2248*F2248+G2248)</f>
        <v/>
      </c>
    </row>
    <row r="2249" spans="9:9" x14ac:dyDescent="0.2">
      <c r="I2249" s="6" t="str">
        <f>IF(A2249="","",E2249*F2249+G2249)</f>
        <v/>
      </c>
    </row>
    <row r="2250" spans="9:9" x14ac:dyDescent="0.2">
      <c r="I2250" s="6" t="str">
        <f>IF(A2250="","",E2250*F2250+G2250)</f>
        <v/>
      </c>
    </row>
    <row r="2251" spans="9:9" x14ac:dyDescent="0.2">
      <c r="I2251" s="6" t="str">
        <f>IF(A2251="","",E2251*F2251+G2251)</f>
        <v/>
      </c>
    </row>
    <row r="2252" spans="9:9" x14ac:dyDescent="0.2">
      <c r="I2252" s="6" t="str">
        <f>IF(A2252="","",E2252*F2252+G2252)</f>
        <v/>
      </c>
    </row>
    <row r="2253" spans="9:9" x14ac:dyDescent="0.2">
      <c r="I2253" s="6" t="str">
        <f>IF(A2253="","",E2253*F2253+G2253)</f>
        <v/>
      </c>
    </row>
    <row r="2254" spans="9:9" x14ac:dyDescent="0.2">
      <c r="I2254" s="6" t="str">
        <f>IF(A2254="","",E2254*F2254+G2254)</f>
        <v/>
      </c>
    </row>
    <row r="2255" spans="9:9" x14ac:dyDescent="0.2">
      <c r="I2255" s="6" t="str">
        <f>IF(A2255="","",E2255*F2255+G2255)</f>
        <v/>
      </c>
    </row>
    <row r="2256" spans="9:9" x14ac:dyDescent="0.2">
      <c r="I2256" s="6" t="str">
        <f>IF(A2256="","",E2256*F2256+G2256)</f>
        <v/>
      </c>
    </row>
    <row r="2257" spans="9:9" x14ac:dyDescent="0.2">
      <c r="I2257" s="6" t="str">
        <f>IF(A2257="","",E2257*F2257+G2257)</f>
        <v/>
      </c>
    </row>
    <row r="2258" spans="9:9" x14ac:dyDescent="0.2">
      <c r="I2258" s="6" t="str">
        <f>IF(A2258="","",E2258*F2258+G2258)</f>
        <v/>
      </c>
    </row>
    <row r="2259" spans="9:9" x14ac:dyDescent="0.2">
      <c r="I2259" s="6" t="str">
        <f>IF(A2259="","",E2259*F2259+G2259)</f>
        <v/>
      </c>
    </row>
    <row r="2260" spans="9:9" x14ac:dyDescent="0.2">
      <c r="I2260" s="6" t="str">
        <f>IF(A2260="","",E2260*F2260+G2260)</f>
        <v/>
      </c>
    </row>
    <row r="2261" spans="9:9" x14ac:dyDescent="0.2">
      <c r="I2261" s="6" t="str">
        <f>IF(A2261="","",E2261*F2261+G2261)</f>
        <v/>
      </c>
    </row>
    <row r="2262" spans="9:9" x14ac:dyDescent="0.2">
      <c r="I2262" s="6" t="str">
        <f>IF(A2262="","",E2262*F2262+G2262)</f>
        <v/>
      </c>
    </row>
    <row r="2263" spans="9:9" x14ac:dyDescent="0.2">
      <c r="I2263" s="6" t="str">
        <f>IF(A2263="","",E2263*F2263+G2263)</f>
        <v/>
      </c>
    </row>
    <row r="2264" spans="9:9" x14ac:dyDescent="0.2">
      <c r="I2264" s="6" t="str">
        <f>IF(A2264="","",E2264*F2264+G2264)</f>
        <v/>
      </c>
    </row>
    <row r="2265" spans="9:9" x14ac:dyDescent="0.2">
      <c r="I2265" s="6" t="str">
        <f>IF(A2265="","",E2265*F2265+G2265)</f>
        <v/>
      </c>
    </row>
    <row r="2266" spans="9:9" x14ac:dyDescent="0.2">
      <c r="I2266" s="6" t="str">
        <f>IF(A2266="","",E2266*F2266+G2266)</f>
        <v/>
      </c>
    </row>
    <row r="2267" spans="9:9" x14ac:dyDescent="0.2">
      <c r="I2267" s="6" t="str">
        <f>IF(A2267="","",E2267*F2267+G2267)</f>
        <v/>
      </c>
    </row>
    <row r="2268" spans="9:9" x14ac:dyDescent="0.2">
      <c r="I2268" s="6" t="str">
        <f>IF(A2268="","",E2268*F2268+G2268)</f>
        <v/>
      </c>
    </row>
    <row r="2269" spans="9:9" x14ac:dyDescent="0.2">
      <c r="I2269" s="6" t="str">
        <f>IF(A2269="","",E2269*F2269+G2269)</f>
        <v/>
      </c>
    </row>
    <row r="2270" spans="9:9" x14ac:dyDescent="0.2">
      <c r="I2270" s="6" t="str">
        <f>IF(A2270="","",E2270*F2270+G2270)</f>
        <v/>
      </c>
    </row>
    <row r="2271" spans="9:9" x14ac:dyDescent="0.2">
      <c r="I2271" s="6" t="str">
        <f>IF(A2271="","",E2271*F2271+G2271)</f>
        <v/>
      </c>
    </row>
    <row r="2272" spans="9:9" x14ac:dyDescent="0.2">
      <c r="I2272" s="6" t="str">
        <f>IF(A2272="","",E2272*F2272+G2272)</f>
        <v/>
      </c>
    </row>
    <row r="2273" spans="9:9" x14ac:dyDescent="0.2">
      <c r="I2273" s="6" t="str">
        <f>IF(A2273="","",E2273*F2273+G2273)</f>
        <v/>
      </c>
    </row>
    <row r="2274" spans="9:9" x14ac:dyDescent="0.2">
      <c r="I2274" s="6" t="str">
        <f>IF(A2274="","",E2274*F2274+G2274)</f>
        <v/>
      </c>
    </row>
    <row r="2275" spans="9:9" x14ac:dyDescent="0.2">
      <c r="I2275" s="6" t="str">
        <f>IF(A2275="","",E2275*F2275+G2275)</f>
        <v/>
      </c>
    </row>
    <row r="2276" spans="9:9" x14ac:dyDescent="0.2">
      <c r="I2276" s="6" t="str">
        <f>IF(A2276="","",E2276*F2276+G2276)</f>
        <v/>
      </c>
    </row>
    <row r="2277" spans="9:9" x14ac:dyDescent="0.2">
      <c r="I2277" s="6" t="str">
        <f>IF(A2277="","",E2277*F2277+G2277)</f>
        <v/>
      </c>
    </row>
    <row r="2278" spans="9:9" x14ac:dyDescent="0.2">
      <c r="I2278" s="6" t="str">
        <f>IF(A2278="","",E2278*F2278+G2278)</f>
        <v/>
      </c>
    </row>
    <row r="2279" spans="9:9" x14ac:dyDescent="0.2">
      <c r="I2279" s="6" t="str">
        <f>IF(A2279="","",E2279*F2279+G2279)</f>
        <v/>
      </c>
    </row>
    <row r="2280" spans="9:9" x14ac:dyDescent="0.2">
      <c r="I2280" s="6" t="str">
        <f>IF(A2280="","",E2280*F2280+G2280)</f>
        <v/>
      </c>
    </row>
    <row r="2281" spans="9:9" x14ac:dyDescent="0.2">
      <c r="I2281" s="6" t="str">
        <f>IF(A2281="","",E2281*F2281+G2281)</f>
        <v/>
      </c>
    </row>
    <row r="2282" spans="9:9" x14ac:dyDescent="0.2">
      <c r="I2282" s="6" t="str">
        <f>IF(A2282="","",E2282*F2282+G2282)</f>
        <v/>
      </c>
    </row>
    <row r="2283" spans="9:9" x14ac:dyDescent="0.2">
      <c r="I2283" s="6" t="str">
        <f>IF(A2283="","",E2283*F2283+G2283)</f>
        <v/>
      </c>
    </row>
    <row r="2284" spans="9:9" x14ac:dyDescent="0.2">
      <c r="I2284" s="6" t="str">
        <f>IF(A2284="","",E2284*F2284+G2284)</f>
        <v/>
      </c>
    </row>
    <row r="2285" spans="9:9" x14ac:dyDescent="0.2">
      <c r="I2285" s="6" t="str">
        <f>IF(A2285="","",E2285*F2285+G2285)</f>
        <v/>
      </c>
    </row>
    <row r="2286" spans="9:9" x14ac:dyDescent="0.2">
      <c r="I2286" s="6" t="str">
        <f>IF(A2286="","",E2286*F2286+G2286)</f>
        <v/>
      </c>
    </row>
    <row r="2287" spans="9:9" x14ac:dyDescent="0.2">
      <c r="I2287" s="6" t="str">
        <f>IF(A2287="","",E2287*F2287+G2287)</f>
        <v/>
      </c>
    </row>
    <row r="2288" spans="9:9" x14ac:dyDescent="0.2">
      <c r="I2288" s="6" t="str">
        <f>IF(A2288="","",E2288*F2288+G2288)</f>
        <v/>
      </c>
    </row>
    <row r="2289" spans="9:9" x14ac:dyDescent="0.2">
      <c r="I2289" s="6" t="str">
        <f>IF(A2289="","",E2289*F2289+G2289)</f>
        <v/>
      </c>
    </row>
    <row r="2290" spans="9:9" x14ac:dyDescent="0.2">
      <c r="I2290" s="6" t="str">
        <f>IF(A2290="","",E2290*F2290+G2290)</f>
        <v/>
      </c>
    </row>
    <row r="2291" spans="9:9" x14ac:dyDescent="0.2">
      <c r="I2291" s="6" t="str">
        <f>IF(A2291="","",E2291*F2291+G2291)</f>
        <v/>
      </c>
    </row>
    <row r="2292" spans="9:9" x14ac:dyDescent="0.2">
      <c r="I2292" s="6" t="str">
        <f>IF(A2292="","",E2292*F2292+G2292)</f>
        <v/>
      </c>
    </row>
    <row r="2293" spans="9:9" x14ac:dyDescent="0.2">
      <c r="I2293" s="6" t="str">
        <f>IF(A2293="","",E2293*F2293+G2293)</f>
        <v/>
      </c>
    </row>
    <row r="2294" spans="9:9" x14ac:dyDescent="0.2">
      <c r="I2294" s="6" t="str">
        <f>IF(A2294="","",E2294*F2294+G2294)</f>
        <v/>
      </c>
    </row>
    <row r="2295" spans="9:9" x14ac:dyDescent="0.2">
      <c r="I2295" s="6" t="str">
        <f>IF(A2295="","",E2295*F2295+G2295)</f>
        <v/>
      </c>
    </row>
    <row r="2296" spans="9:9" x14ac:dyDescent="0.2">
      <c r="I2296" s="6" t="str">
        <f>IF(A2296="","",E2296*F2296+G2296)</f>
        <v/>
      </c>
    </row>
    <row r="2297" spans="9:9" x14ac:dyDescent="0.2">
      <c r="I2297" s="6" t="str">
        <f>IF(A2297="","",E2297*F2297+G2297)</f>
        <v/>
      </c>
    </row>
    <row r="2298" spans="9:9" x14ac:dyDescent="0.2">
      <c r="I2298" s="6" t="str">
        <f>IF(A2298="","",E2298*F2298+G2298)</f>
        <v/>
      </c>
    </row>
    <row r="2299" spans="9:9" x14ac:dyDescent="0.2">
      <c r="I2299" s="6" t="str">
        <f>IF(A2299="","",E2299*F2299+G2299)</f>
        <v/>
      </c>
    </row>
    <row r="2300" spans="9:9" x14ac:dyDescent="0.2">
      <c r="I2300" s="6" t="str">
        <f>IF(A2300="","",E2300*F2300+G2300)</f>
        <v/>
      </c>
    </row>
    <row r="2301" spans="9:9" x14ac:dyDescent="0.2">
      <c r="I2301" s="6" t="str">
        <f>IF(A2301="","",E2301*F2301+G2301)</f>
        <v/>
      </c>
    </row>
    <row r="2302" spans="9:9" x14ac:dyDescent="0.2">
      <c r="I2302" s="6" t="str">
        <f>IF(A2302="","",E2302*F2302+G2302)</f>
        <v/>
      </c>
    </row>
    <row r="2303" spans="9:9" x14ac:dyDescent="0.2">
      <c r="I2303" s="6" t="str">
        <f>IF(A2303="","",E2303*F2303+G2303)</f>
        <v/>
      </c>
    </row>
    <row r="2304" spans="9:9" x14ac:dyDescent="0.2">
      <c r="I2304" s="6" t="str">
        <f>IF(A2304="","",E2304*F2304+G2304)</f>
        <v/>
      </c>
    </row>
    <row r="2305" spans="9:9" x14ac:dyDescent="0.2">
      <c r="I2305" s="6" t="str">
        <f>IF(A2305="","",E2305*F2305+G2305)</f>
        <v/>
      </c>
    </row>
    <row r="2306" spans="9:9" x14ac:dyDescent="0.2">
      <c r="I2306" s="6" t="str">
        <f>IF(A2306="","",E2306*F2306+G2306)</f>
        <v/>
      </c>
    </row>
    <row r="2307" spans="9:9" x14ac:dyDescent="0.2">
      <c r="I2307" s="6" t="str">
        <f>IF(A2307="","",E2307*F2307+G2307)</f>
        <v/>
      </c>
    </row>
    <row r="2308" spans="9:9" x14ac:dyDescent="0.2">
      <c r="I2308" s="6" t="str">
        <f>IF(A2308="","",E2308*F2308+G2308)</f>
        <v/>
      </c>
    </row>
    <row r="2309" spans="9:9" x14ac:dyDescent="0.2">
      <c r="I2309" s="6" t="str">
        <f>IF(A2309="","",E2309*F2309+G2309)</f>
        <v/>
      </c>
    </row>
    <row r="2310" spans="9:9" x14ac:dyDescent="0.2">
      <c r="I2310" s="6" t="str">
        <f>IF(A2310="","",E2310*F2310+G2310)</f>
        <v/>
      </c>
    </row>
    <row r="2311" spans="9:9" x14ac:dyDescent="0.2">
      <c r="I2311" s="6" t="str">
        <f>IF(A2311="","",E2311*F2311+G2311)</f>
        <v/>
      </c>
    </row>
    <row r="2312" spans="9:9" x14ac:dyDescent="0.2">
      <c r="I2312" s="6" t="str">
        <f>IF(A2312="","",E2312*F2312+G2312)</f>
        <v/>
      </c>
    </row>
    <row r="2313" spans="9:9" x14ac:dyDescent="0.2">
      <c r="I2313" s="6" t="str">
        <f>IF(A2313="","",E2313*F2313+G2313)</f>
        <v/>
      </c>
    </row>
    <row r="2314" spans="9:9" x14ac:dyDescent="0.2">
      <c r="I2314" s="6" t="str">
        <f>IF(A2314="","",E2314*F2314+G2314)</f>
        <v/>
      </c>
    </row>
    <row r="2315" spans="9:9" x14ac:dyDescent="0.2">
      <c r="I2315" s="6" t="str">
        <f>IF(A2315="","",E2315*F2315+G2315)</f>
        <v/>
      </c>
    </row>
    <row r="2316" spans="9:9" x14ac:dyDescent="0.2">
      <c r="I2316" s="6" t="str">
        <f>IF(A2316="","",E2316*F2316+G2316)</f>
        <v/>
      </c>
    </row>
    <row r="2317" spans="9:9" x14ac:dyDescent="0.2">
      <c r="I2317" s="6" t="str">
        <f>IF(A2317="","",E2317*F2317+G2317)</f>
        <v/>
      </c>
    </row>
    <row r="2318" spans="9:9" x14ac:dyDescent="0.2">
      <c r="I2318" s="6" t="str">
        <f>IF(A2318="","",E2318*F2318+G2318)</f>
        <v/>
      </c>
    </row>
    <row r="2319" spans="9:9" x14ac:dyDescent="0.2">
      <c r="I2319" s="6" t="str">
        <f>IF(A2319="","",E2319*F2319+G2319)</f>
        <v/>
      </c>
    </row>
    <row r="2320" spans="9:9" x14ac:dyDescent="0.2">
      <c r="I2320" s="6" t="str">
        <f>IF(A2320="","",E2320*F2320+G2320)</f>
        <v/>
      </c>
    </row>
    <row r="2321" spans="9:9" x14ac:dyDescent="0.2">
      <c r="I2321" s="6" t="str">
        <f>IF(A2321="","",E2321*F2321+G2321)</f>
        <v/>
      </c>
    </row>
    <row r="2322" spans="9:9" x14ac:dyDescent="0.2">
      <c r="I2322" s="6" t="str">
        <f>IF(A2322="","",E2322*F2322+G2322)</f>
        <v/>
      </c>
    </row>
    <row r="2323" spans="9:9" x14ac:dyDescent="0.2">
      <c r="I2323" s="6" t="str">
        <f>IF(A2323="","",E2323*F2323+G2323)</f>
        <v/>
      </c>
    </row>
    <row r="2324" spans="9:9" x14ac:dyDescent="0.2">
      <c r="I2324" s="6" t="str">
        <f>IF(A2324="","",E2324*F2324+G2324)</f>
        <v/>
      </c>
    </row>
    <row r="2325" spans="9:9" x14ac:dyDescent="0.2">
      <c r="I2325" s="6" t="str">
        <f>IF(A2325="","",E2325*F2325+G2325)</f>
        <v/>
      </c>
    </row>
    <row r="2326" spans="9:9" x14ac:dyDescent="0.2">
      <c r="I2326" s="6" t="str">
        <f>IF(A2326="","",E2326*F2326+G2326)</f>
        <v/>
      </c>
    </row>
    <row r="2327" spans="9:9" x14ac:dyDescent="0.2">
      <c r="I2327" s="6" t="str">
        <f>IF(A2327="","",E2327*F2327+G2327)</f>
        <v/>
      </c>
    </row>
    <row r="2328" spans="9:9" x14ac:dyDescent="0.2">
      <c r="I2328" s="6" t="str">
        <f>IF(A2328="","",E2328*F2328+G2328)</f>
        <v/>
      </c>
    </row>
    <row r="2329" spans="9:9" x14ac:dyDescent="0.2">
      <c r="I2329" s="6" t="str">
        <f>IF(A2329="","",E2329*F2329+G2329)</f>
        <v/>
      </c>
    </row>
    <row r="2330" spans="9:9" x14ac:dyDescent="0.2">
      <c r="I2330" s="6" t="str">
        <f>IF(A2330="","",E2330*F2330+G2330)</f>
        <v/>
      </c>
    </row>
    <row r="2331" spans="9:9" x14ac:dyDescent="0.2">
      <c r="I2331" s="6" t="str">
        <f>IF(A2331="","",E2331*F2331+G2331)</f>
        <v/>
      </c>
    </row>
    <row r="2332" spans="9:9" x14ac:dyDescent="0.2">
      <c r="I2332" s="6" t="str">
        <f>IF(A2332="","",E2332*F2332+G2332)</f>
        <v/>
      </c>
    </row>
    <row r="2333" spans="9:9" x14ac:dyDescent="0.2">
      <c r="I2333" s="6" t="str">
        <f>IF(A2333="","",E2333*F2333+G2333)</f>
        <v/>
      </c>
    </row>
    <row r="2334" spans="9:9" x14ac:dyDescent="0.2">
      <c r="I2334" s="6" t="str">
        <f>IF(A2334="","",E2334*F2334+G2334)</f>
        <v/>
      </c>
    </row>
    <row r="2335" spans="9:9" x14ac:dyDescent="0.2">
      <c r="I2335" s="6" t="str">
        <f>IF(A2335="","",E2335*F2335+G2335)</f>
        <v/>
      </c>
    </row>
    <row r="2336" spans="9:9" x14ac:dyDescent="0.2">
      <c r="I2336" s="6" t="str">
        <f>IF(A2336="","",E2336*F2336+G2336)</f>
        <v/>
      </c>
    </row>
    <row r="2337" spans="9:9" x14ac:dyDescent="0.2">
      <c r="I2337" s="6" t="str">
        <f>IF(A2337="","",E2337*F2337+G2337)</f>
        <v/>
      </c>
    </row>
    <row r="2338" spans="9:9" x14ac:dyDescent="0.2">
      <c r="I2338" s="6" t="str">
        <f>IF(A2338="","",E2338*F2338+G2338)</f>
        <v/>
      </c>
    </row>
    <row r="2339" spans="9:9" x14ac:dyDescent="0.2">
      <c r="I2339" s="6" t="str">
        <f>IF(A2339="","",E2339*F2339+G2339)</f>
        <v/>
      </c>
    </row>
    <row r="2340" spans="9:9" x14ac:dyDescent="0.2">
      <c r="I2340" s="6" t="str">
        <f>IF(A2340="","",E2340*F2340+G2340)</f>
        <v/>
      </c>
    </row>
    <row r="2341" spans="9:9" x14ac:dyDescent="0.2">
      <c r="I2341" s="6" t="str">
        <f>IF(A2341="","",E2341*F2341+G2341)</f>
        <v/>
      </c>
    </row>
    <row r="2342" spans="9:9" x14ac:dyDescent="0.2">
      <c r="I2342" s="6" t="str">
        <f>IF(A2342="","",E2342*F2342+G2342)</f>
        <v/>
      </c>
    </row>
    <row r="2343" spans="9:9" x14ac:dyDescent="0.2">
      <c r="I2343" s="6" t="str">
        <f>IF(A2343="","",E2343*F2343+G2343)</f>
        <v/>
      </c>
    </row>
    <row r="2344" spans="9:9" x14ac:dyDescent="0.2">
      <c r="I2344" s="6" t="str">
        <f>IF(A2344="","",E2344*F2344+G2344)</f>
        <v/>
      </c>
    </row>
    <row r="2345" spans="9:9" x14ac:dyDescent="0.2">
      <c r="I2345" s="6" t="str">
        <f>IF(A2345="","",E2345*F2345+G2345)</f>
        <v/>
      </c>
    </row>
    <row r="2346" spans="9:9" x14ac:dyDescent="0.2">
      <c r="I2346" s="6" t="str">
        <f>IF(A2346="","",E2346*F2346+G2346)</f>
        <v/>
      </c>
    </row>
    <row r="2347" spans="9:9" x14ac:dyDescent="0.2">
      <c r="I2347" s="6" t="str">
        <f>IF(A2347="","",E2347*F2347+G2347)</f>
        <v/>
      </c>
    </row>
    <row r="2348" spans="9:9" x14ac:dyDescent="0.2">
      <c r="I2348" s="6" t="str">
        <f>IF(A2348="","",E2348*F2348+G2348)</f>
        <v/>
      </c>
    </row>
    <row r="2349" spans="9:9" x14ac:dyDescent="0.2">
      <c r="I2349" s="6" t="str">
        <f>IF(A2349="","",E2349*F2349+G2349)</f>
        <v/>
      </c>
    </row>
    <row r="2350" spans="9:9" x14ac:dyDescent="0.2">
      <c r="I2350" s="6" t="str">
        <f>IF(A2350="","",E2350*F2350+G2350)</f>
        <v/>
      </c>
    </row>
    <row r="2351" spans="9:9" x14ac:dyDescent="0.2">
      <c r="I2351" s="6" t="str">
        <f>IF(A2351="","",E2351*F2351+G2351)</f>
        <v/>
      </c>
    </row>
    <row r="2352" spans="9:9" x14ac:dyDescent="0.2">
      <c r="I2352" s="6" t="str">
        <f>IF(A2352="","",E2352*F2352+G2352)</f>
        <v/>
      </c>
    </row>
    <row r="2353" spans="9:9" x14ac:dyDescent="0.2">
      <c r="I2353" s="6" t="str">
        <f>IF(A2353="","",E2353*F2353+G2353)</f>
        <v/>
      </c>
    </row>
    <row r="2354" spans="9:9" x14ac:dyDescent="0.2">
      <c r="I2354" s="6" t="str">
        <f>IF(A2354="","",E2354*F2354+G2354)</f>
        <v/>
      </c>
    </row>
    <row r="2355" spans="9:9" x14ac:dyDescent="0.2">
      <c r="I2355" s="6" t="str">
        <f>IF(A2355="","",E2355*F2355+G2355)</f>
        <v/>
      </c>
    </row>
    <row r="2356" spans="9:9" x14ac:dyDescent="0.2">
      <c r="I2356" s="6" t="str">
        <f>IF(A2356="","",E2356*F2356+G2356)</f>
        <v/>
      </c>
    </row>
    <row r="2357" spans="9:9" x14ac:dyDescent="0.2">
      <c r="I2357" s="6" t="str">
        <f>IF(A2357="","",E2357*F2357+G2357)</f>
        <v/>
      </c>
    </row>
    <row r="2358" spans="9:9" x14ac:dyDescent="0.2">
      <c r="I2358" s="6" t="str">
        <f>IF(A2358="","",E2358*F2358+G2358)</f>
        <v/>
      </c>
    </row>
    <row r="2359" spans="9:9" x14ac:dyDescent="0.2">
      <c r="I2359" s="6" t="str">
        <f>IF(A2359="","",E2359*F2359+G2359)</f>
        <v/>
      </c>
    </row>
    <row r="2360" spans="9:9" x14ac:dyDescent="0.2">
      <c r="I2360" s="6" t="str">
        <f>IF(A2360="","",E2360*F2360+G2360)</f>
        <v/>
      </c>
    </row>
    <row r="2361" spans="9:9" x14ac:dyDescent="0.2">
      <c r="I2361" s="6" t="str">
        <f>IF(A2361="","",E2361*F2361+G2361)</f>
        <v/>
      </c>
    </row>
    <row r="2362" spans="9:9" x14ac:dyDescent="0.2">
      <c r="I2362" s="6" t="str">
        <f>IF(A2362="","",E2362*F2362+G2362)</f>
        <v/>
      </c>
    </row>
    <row r="2363" spans="9:9" x14ac:dyDescent="0.2">
      <c r="I2363" s="6" t="str">
        <f>IF(A2363="","",E2363*F2363+G2363)</f>
        <v/>
      </c>
    </row>
    <row r="2364" spans="9:9" x14ac:dyDescent="0.2">
      <c r="I2364" s="6" t="str">
        <f>IF(A2364="","",E2364*F2364+G2364)</f>
        <v/>
      </c>
    </row>
    <row r="2365" spans="9:9" x14ac:dyDescent="0.2">
      <c r="I2365" s="6" t="str">
        <f>IF(A2365="","",E2365*F2365+G2365)</f>
        <v/>
      </c>
    </row>
    <row r="2366" spans="9:9" x14ac:dyDescent="0.2">
      <c r="I2366" s="6" t="str">
        <f>IF(A2366="","",E2366*F2366+G2366)</f>
        <v/>
      </c>
    </row>
    <row r="2367" spans="9:9" x14ac:dyDescent="0.2">
      <c r="I2367" s="6" t="str">
        <f>IF(A2367="","",E2367*F2367+G2367)</f>
        <v/>
      </c>
    </row>
    <row r="2368" spans="9:9" x14ac:dyDescent="0.2">
      <c r="I2368" s="6" t="str">
        <f>IF(A2368="","",E2368*F2368+G2368)</f>
        <v/>
      </c>
    </row>
    <row r="2369" spans="9:9" x14ac:dyDescent="0.2">
      <c r="I2369" s="6" t="str">
        <f>IF(A2369="","",E2369*F2369+G2369)</f>
        <v/>
      </c>
    </row>
    <row r="2370" spans="9:9" x14ac:dyDescent="0.2">
      <c r="I2370" s="6" t="str">
        <f>IF(A2370="","",E2370*F2370+G2370)</f>
        <v/>
      </c>
    </row>
    <row r="2371" spans="9:9" x14ac:dyDescent="0.2">
      <c r="I2371" s="6" t="str">
        <f>IF(A2371="","",E2371*F2371+G2371)</f>
        <v/>
      </c>
    </row>
    <row r="2372" spans="9:9" x14ac:dyDescent="0.2">
      <c r="I2372" s="6" t="str">
        <f>IF(A2372="","",E2372*F2372+G2372)</f>
        <v/>
      </c>
    </row>
    <row r="2373" spans="9:9" x14ac:dyDescent="0.2">
      <c r="I2373" s="6" t="str">
        <f>IF(A2373="","",E2373*F2373+G2373)</f>
        <v/>
      </c>
    </row>
    <row r="2374" spans="9:9" x14ac:dyDescent="0.2">
      <c r="I2374" s="6" t="str">
        <f>IF(A2374="","",E2374*F2374+G2374)</f>
        <v/>
      </c>
    </row>
    <row r="2375" spans="9:9" x14ac:dyDescent="0.2">
      <c r="I2375" s="6" t="str">
        <f>IF(A2375="","",E2375*F2375+G2375)</f>
        <v/>
      </c>
    </row>
    <row r="2376" spans="9:9" x14ac:dyDescent="0.2">
      <c r="I2376" s="6" t="str">
        <f>IF(A2376="","",E2376*F2376+G2376)</f>
        <v/>
      </c>
    </row>
    <row r="2377" spans="9:9" x14ac:dyDescent="0.2">
      <c r="I2377" s="6" t="str">
        <f>IF(A2377="","",E2377*F2377+G2377)</f>
        <v/>
      </c>
    </row>
    <row r="2378" spans="9:9" x14ac:dyDescent="0.2">
      <c r="I2378" s="6" t="str">
        <f>IF(A2378="","",E2378*F2378+G2378)</f>
        <v/>
      </c>
    </row>
    <row r="2379" spans="9:9" x14ac:dyDescent="0.2">
      <c r="I2379" s="6" t="str">
        <f>IF(A2379="","",E2379*F2379+G2379)</f>
        <v/>
      </c>
    </row>
    <row r="2380" spans="9:9" x14ac:dyDescent="0.2">
      <c r="I2380" s="6" t="str">
        <f>IF(A2380="","",E2380*F2380+G2380)</f>
        <v/>
      </c>
    </row>
    <row r="2381" spans="9:9" x14ac:dyDescent="0.2">
      <c r="I2381" s="6" t="str">
        <f>IF(A2381="","",E2381*F2381+G2381)</f>
        <v/>
      </c>
    </row>
    <row r="2382" spans="9:9" x14ac:dyDescent="0.2">
      <c r="I2382" s="6" t="str">
        <f>IF(A2382="","",E2382*F2382+G2382)</f>
        <v/>
      </c>
    </row>
    <row r="2383" spans="9:9" x14ac:dyDescent="0.2">
      <c r="I2383" s="6" t="str">
        <f>IF(A2383="","",E2383*F2383+G2383)</f>
        <v/>
      </c>
    </row>
    <row r="2384" spans="9:9" x14ac:dyDescent="0.2">
      <c r="I2384" s="6" t="str">
        <f>IF(A2384="","",E2384*F2384+G2384)</f>
        <v/>
      </c>
    </row>
    <row r="2385" spans="9:9" x14ac:dyDescent="0.2">
      <c r="I2385" s="6" t="str">
        <f>IF(A2385="","",E2385*F2385+G2385)</f>
        <v/>
      </c>
    </row>
    <row r="2386" spans="9:9" x14ac:dyDescent="0.2">
      <c r="I2386" s="6" t="str">
        <f>IF(A2386="","",E2386*F2386+G2386)</f>
        <v/>
      </c>
    </row>
    <row r="2387" spans="9:9" x14ac:dyDescent="0.2">
      <c r="I2387" s="6" t="str">
        <f>IF(A2387="","",E2387*F2387+G2387)</f>
        <v/>
      </c>
    </row>
    <row r="2388" spans="9:9" x14ac:dyDescent="0.2">
      <c r="I2388" s="6" t="str">
        <f>IF(A2388="","",E2388*F2388+G2388)</f>
        <v/>
      </c>
    </row>
    <row r="2389" spans="9:9" x14ac:dyDescent="0.2">
      <c r="I2389" s="6" t="str">
        <f>IF(A2389="","",E2389*F2389+G2389)</f>
        <v/>
      </c>
    </row>
    <row r="2390" spans="9:9" x14ac:dyDescent="0.2">
      <c r="I2390" s="6" t="str">
        <f>IF(A2390="","",E2390*F2390+G2390)</f>
        <v/>
      </c>
    </row>
    <row r="2391" spans="9:9" x14ac:dyDescent="0.2">
      <c r="I2391" s="6" t="str">
        <f>IF(A2391="","",E2391*F2391+G2391)</f>
        <v/>
      </c>
    </row>
    <row r="2392" spans="9:9" x14ac:dyDescent="0.2">
      <c r="I2392" s="6" t="str">
        <f>IF(A2392="","",E2392*F2392+G2392)</f>
        <v/>
      </c>
    </row>
    <row r="2393" spans="9:9" x14ac:dyDescent="0.2">
      <c r="I2393" s="6" t="str">
        <f>IF(A2393="","",E2393*F2393+G2393)</f>
        <v/>
      </c>
    </row>
    <row r="2394" spans="9:9" x14ac:dyDescent="0.2">
      <c r="I2394" s="6" t="str">
        <f>IF(A2394="","",E2394*F2394+G2394)</f>
        <v/>
      </c>
    </row>
    <row r="2395" spans="9:9" x14ac:dyDescent="0.2">
      <c r="I2395" s="6" t="str">
        <f>IF(A2395="","",E2395*F2395+G2395)</f>
        <v/>
      </c>
    </row>
    <row r="2396" spans="9:9" x14ac:dyDescent="0.2">
      <c r="I2396" s="6" t="str">
        <f>IF(A2396="","",E2396*F2396+G2396)</f>
        <v/>
      </c>
    </row>
    <row r="2397" spans="9:9" x14ac:dyDescent="0.2">
      <c r="I2397" s="6" t="str">
        <f>IF(A2397="","",E2397*F2397+G2397)</f>
        <v/>
      </c>
    </row>
    <row r="2398" spans="9:9" x14ac:dyDescent="0.2">
      <c r="I2398" s="6" t="str">
        <f>IF(A2398="","",E2398*F2398+G2398)</f>
        <v/>
      </c>
    </row>
    <row r="2399" spans="9:9" x14ac:dyDescent="0.2">
      <c r="I2399" s="6" t="str">
        <f>IF(A2399="","",E2399*F2399+G2399)</f>
        <v/>
      </c>
    </row>
    <row r="2400" spans="9:9" x14ac:dyDescent="0.2">
      <c r="I2400" s="6" t="str">
        <f>IF(A2400="","",E2400*F2400+G2400)</f>
        <v/>
      </c>
    </row>
    <row r="2401" spans="9:9" x14ac:dyDescent="0.2">
      <c r="I2401" s="6" t="str">
        <f>IF(A2401="","",E2401*F2401+G2401)</f>
        <v/>
      </c>
    </row>
    <row r="2402" spans="9:9" x14ac:dyDescent="0.2">
      <c r="I2402" s="6" t="str">
        <f>IF(A2402="","",E2402*F2402+G2402)</f>
        <v/>
      </c>
    </row>
    <row r="2403" spans="9:9" x14ac:dyDescent="0.2">
      <c r="I2403" s="6" t="str">
        <f>IF(A2403="","",E2403*F2403+G2403)</f>
        <v/>
      </c>
    </row>
    <row r="2404" spans="9:9" x14ac:dyDescent="0.2">
      <c r="I2404" s="6" t="str">
        <f>IF(A2404="","",E2404*F2404+G2404)</f>
        <v/>
      </c>
    </row>
    <row r="2405" spans="9:9" x14ac:dyDescent="0.2">
      <c r="I2405" s="6" t="str">
        <f>IF(A2405="","",E2405*F2405+G2405)</f>
        <v/>
      </c>
    </row>
    <row r="2406" spans="9:9" x14ac:dyDescent="0.2">
      <c r="I2406" s="6" t="str">
        <f>IF(A2406="","",E2406*F2406+G2406)</f>
        <v/>
      </c>
    </row>
    <row r="2407" spans="9:9" x14ac:dyDescent="0.2">
      <c r="I2407" s="6" t="str">
        <f>IF(A2407="","",E2407*F2407+G2407)</f>
        <v/>
      </c>
    </row>
    <row r="2408" spans="9:9" x14ac:dyDescent="0.2">
      <c r="I2408" s="6" t="str">
        <f>IF(A2408="","",E2408*F2408+G2408)</f>
        <v/>
      </c>
    </row>
    <row r="2409" spans="9:9" x14ac:dyDescent="0.2">
      <c r="I2409" s="6" t="str">
        <f>IF(A2409="","",E2409*F2409+G2409)</f>
        <v/>
      </c>
    </row>
    <row r="2410" spans="9:9" x14ac:dyDescent="0.2">
      <c r="I2410" s="6" t="str">
        <f>IF(A2410="","",E2410*F2410+G2410)</f>
        <v/>
      </c>
    </row>
    <row r="2411" spans="9:9" x14ac:dyDescent="0.2">
      <c r="I2411" s="6" t="str">
        <f>IF(A2411="","",E2411*F2411+G2411)</f>
        <v/>
      </c>
    </row>
    <row r="2412" spans="9:9" x14ac:dyDescent="0.2">
      <c r="I2412" s="6" t="str">
        <f>IF(A2412="","",E2412*F2412+G2412)</f>
        <v/>
      </c>
    </row>
    <row r="2413" spans="9:9" x14ac:dyDescent="0.2">
      <c r="I2413" s="6" t="str">
        <f>IF(A2413="","",E2413*F2413+G2413)</f>
        <v/>
      </c>
    </row>
    <row r="2414" spans="9:9" x14ac:dyDescent="0.2">
      <c r="I2414" s="6" t="str">
        <f>IF(A2414="","",E2414*F2414+G2414)</f>
        <v/>
      </c>
    </row>
    <row r="2415" spans="9:9" x14ac:dyDescent="0.2">
      <c r="I2415" s="6" t="str">
        <f>IF(A2415="","",E2415*F2415+G2415)</f>
        <v/>
      </c>
    </row>
    <row r="2416" spans="9:9" x14ac:dyDescent="0.2">
      <c r="I2416" s="6" t="str">
        <f>IF(A2416="","",E2416*F2416+G2416)</f>
        <v/>
      </c>
    </row>
    <row r="2417" spans="9:9" x14ac:dyDescent="0.2">
      <c r="I2417" s="6" t="str">
        <f>IF(A2417="","",E2417*F2417+G2417)</f>
        <v/>
      </c>
    </row>
    <row r="2418" spans="9:9" x14ac:dyDescent="0.2">
      <c r="I2418" s="6" t="str">
        <f>IF(A2418="","",E2418*F2418+G2418)</f>
        <v/>
      </c>
    </row>
    <row r="2419" spans="9:9" x14ac:dyDescent="0.2">
      <c r="I2419" s="6" t="str">
        <f>IF(A2419="","",E2419*F2419+G2419)</f>
        <v/>
      </c>
    </row>
    <row r="2420" spans="9:9" x14ac:dyDescent="0.2">
      <c r="I2420" s="6" t="str">
        <f>IF(A2420="","",E2420*F2420+G2420)</f>
        <v/>
      </c>
    </row>
    <row r="2421" spans="9:9" x14ac:dyDescent="0.2">
      <c r="I2421" s="6" t="str">
        <f>IF(A2421="","",E2421*F2421+G2421)</f>
        <v/>
      </c>
    </row>
    <row r="2422" spans="9:9" x14ac:dyDescent="0.2">
      <c r="I2422" s="6" t="str">
        <f>IF(A2422="","",E2422*F2422+G2422)</f>
        <v/>
      </c>
    </row>
    <row r="2423" spans="9:9" x14ac:dyDescent="0.2">
      <c r="I2423" s="6" t="str">
        <f>IF(A2423="","",E2423*F2423+G2423)</f>
        <v/>
      </c>
    </row>
    <row r="2424" spans="9:9" x14ac:dyDescent="0.2">
      <c r="I2424" s="6" t="str">
        <f>IF(A2424="","",E2424*F2424+G2424)</f>
        <v/>
      </c>
    </row>
    <row r="2425" spans="9:9" x14ac:dyDescent="0.2">
      <c r="I2425" s="6" t="str">
        <f>IF(A2425="","",E2425*F2425+G2425)</f>
        <v/>
      </c>
    </row>
    <row r="2426" spans="9:9" x14ac:dyDescent="0.2">
      <c r="I2426" s="6" t="str">
        <f>IF(A2426="","",E2426*F2426+G2426)</f>
        <v/>
      </c>
    </row>
    <row r="2427" spans="9:9" x14ac:dyDescent="0.2">
      <c r="I2427" s="6" t="str">
        <f>IF(A2427="","",E2427*F2427+G2427)</f>
        <v/>
      </c>
    </row>
    <row r="2428" spans="9:9" x14ac:dyDescent="0.2">
      <c r="I2428" s="6" t="str">
        <f>IF(A2428="","",E2428*F2428+G2428)</f>
        <v/>
      </c>
    </row>
    <row r="2429" spans="9:9" x14ac:dyDescent="0.2">
      <c r="I2429" s="6" t="str">
        <f>IF(A2429="","",E2429*F2429+G2429)</f>
        <v/>
      </c>
    </row>
    <row r="2430" spans="9:9" x14ac:dyDescent="0.2">
      <c r="I2430" s="6" t="str">
        <f>IF(A2430="","",E2430*F2430+G2430)</f>
        <v/>
      </c>
    </row>
    <row r="2431" spans="9:9" x14ac:dyDescent="0.2">
      <c r="I2431" s="6" t="str">
        <f>IF(A2431="","",E2431*F2431+G2431)</f>
        <v/>
      </c>
    </row>
    <row r="2432" spans="9:9" x14ac:dyDescent="0.2">
      <c r="I2432" s="6" t="str">
        <f>IF(A2432="","",E2432*F2432+G2432)</f>
        <v/>
      </c>
    </row>
    <row r="2433" spans="9:9" x14ac:dyDescent="0.2">
      <c r="I2433" s="6" t="str">
        <f>IF(A2433="","",E2433*F2433+G2433)</f>
        <v/>
      </c>
    </row>
    <row r="2434" spans="9:9" x14ac:dyDescent="0.2">
      <c r="I2434" s="6" t="str">
        <f>IF(A2434="","",E2434*F2434+G2434)</f>
        <v/>
      </c>
    </row>
    <row r="2435" spans="9:9" x14ac:dyDescent="0.2">
      <c r="I2435" s="6" t="str">
        <f>IF(A2435="","",E2435*F2435+G2435)</f>
        <v/>
      </c>
    </row>
    <row r="2436" spans="9:9" x14ac:dyDescent="0.2">
      <c r="I2436" s="6" t="str">
        <f>IF(A2436="","",E2436*F2436+G2436)</f>
        <v/>
      </c>
    </row>
    <row r="2437" spans="9:9" x14ac:dyDescent="0.2">
      <c r="I2437" s="6" t="str">
        <f>IF(A2437="","",E2437*F2437+G2437)</f>
        <v/>
      </c>
    </row>
    <row r="2438" spans="9:9" x14ac:dyDescent="0.2">
      <c r="I2438" s="6" t="str">
        <f>IF(A2438="","",E2438*F2438+G2438)</f>
        <v/>
      </c>
    </row>
    <row r="2439" spans="9:9" x14ac:dyDescent="0.2">
      <c r="I2439" s="6" t="str">
        <f>IF(A2439="","",E2439*F2439+G2439)</f>
        <v/>
      </c>
    </row>
    <row r="2440" spans="9:9" x14ac:dyDescent="0.2">
      <c r="I2440" s="6" t="str">
        <f>IF(A2440="","",E2440*F2440+G2440)</f>
        <v/>
      </c>
    </row>
    <row r="2441" spans="9:9" x14ac:dyDescent="0.2">
      <c r="I2441" s="6" t="str">
        <f>IF(A2441="","",E2441*F2441+G2441)</f>
        <v/>
      </c>
    </row>
    <row r="2442" spans="9:9" x14ac:dyDescent="0.2">
      <c r="I2442" s="6" t="str">
        <f>IF(A2442="","",E2442*F2442+G2442)</f>
        <v/>
      </c>
    </row>
    <row r="2443" spans="9:9" x14ac:dyDescent="0.2">
      <c r="I2443" s="6" t="str">
        <f>IF(A2443="","",E2443*F2443+G2443)</f>
        <v/>
      </c>
    </row>
    <row r="2444" spans="9:9" x14ac:dyDescent="0.2">
      <c r="I2444" s="6" t="str">
        <f>IF(A2444="","",E2444*F2444+G2444)</f>
        <v/>
      </c>
    </row>
    <row r="2445" spans="9:9" x14ac:dyDescent="0.2">
      <c r="I2445" s="6" t="str">
        <f>IF(A2445="","",E2445*F2445+G2445)</f>
        <v/>
      </c>
    </row>
    <row r="2446" spans="9:9" x14ac:dyDescent="0.2">
      <c r="I2446" s="6" t="str">
        <f>IF(A2446="","",E2446*F2446+G2446)</f>
        <v/>
      </c>
    </row>
    <row r="2447" spans="9:9" x14ac:dyDescent="0.2">
      <c r="I2447" s="6" t="str">
        <f>IF(A2447="","",E2447*F2447+G2447)</f>
        <v/>
      </c>
    </row>
    <row r="2448" spans="9:9" x14ac:dyDescent="0.2">
      <c r="I2448" s="6" t="str">
        <f>IF(A2448="","",E2448*F2448+G2448)</f>
        <v/>
      </c>
    </row>
    <row r="2449" spans="9:9" x14ac:dyDescent="0.2">
      <c r="I2449" s="6" t="str">
        <f>IF(A2449="","",E2449*F2449+G2449)</f>
        <v/>
      </c>
    </row>
    <row r="2450" spans="9:9" x14ac:dyDescent="0.2">
      <c r="I2450" s="6" t="str">
        <f>IF(A2450="","",E2450*F2450+G2450)</f>
        <v/>
      </c>
    </row>
    <row r="2451" spans="9:9" x14ac:dyDescent="0.2">
      <c r="I2451" s="6" t="str">
        <f>IF(A2451="","",E2451*F2451+G2451)</f>
        <v/>
      </c>
    </row>
    <row r="2452" spans="9:9" x14ac:dyDescent="0.2">
      <c r="I2452" s="6" t="str">
        <f>IF(A2452="","",E2452*F2452+G2452)</f>
        <v/>
      </c>
    </row>
    <row r="2453" spans="9:9" x14ac:dyDescent="0.2">
      <c r="I2453" s="6" t="str">
        <f>IF(A2453="","",E2453*F2453+G2453)</f>
        <v/>
      </c>
    </row>
    <row r="2454" spans="9:9" x14ac:dyDescent="0.2">
      <c r="I2454" s="6" t="str">
        <f>IF(A2454="","",E2454*F2454+G2454)</f>
        <v/>
      </c>
    </row>
    <row r="2455" spans="9:9" x14ac:dyDescent="0.2">
      <c r="I2455" s="6" t="str">
        <f>IF(A2455="","",E2455*F2455+G2455)</f>
        <v/>
      </c>
    </row>
    <row r="2456" spans="9:9" x14ac:dyDescent="0.2">
      <c r="I2456" s="6" t="str">
        <f>IF(A2456="","",E2456*F2456+G2456)</f>
        <v/>
      </c>
    </row>
    <row r="2457" spans="9:9" x14ac:dyDescent="0.2">
      <c r="I2457" s="6" t="str">
        <f>IF(A2457="","",E2457*F2457+G2457)</f>
        <v/>
      </c>
    </row>
    <row r="2458" spans="9:9" x14ac:dyDescent="0.2">
      <c r="I2458" s="6" t="str">
        <f>IF(A2458="","",E2458*F2458+G2458)</f>
        <v/>
      </c>
    </row>
    <row r="2459" spans="9:9" x14ac:dyDescent="0.2">
      <c r="I2459" s="6" t="str">
        <f>IF(A2459="","",E2459*F2459+G2459)</f>
        <v/>
      </c>
    </row>
    <row r="2460" spans="9:9" x14ac:dyDescent="0.2">
      <c r="I2460" s="6" t="str">
        <f>IF(A2460="","",E2460*F2460+G2460)</f>
        <v/>
      </c>
    </row>
    <row r="2461" spans="9:9" x14ac:dyDescent="0.2">
      <c r="I2461" s="6" t="str">
        <f>IF(A2461="","",E2461*F2461+G2461)</f>
        <v/>
      </c>
    </row>
    <row r="2462" spans="9:9" x14ac:dyDescent="0.2">
      <c r="I2462" s="6" t="str">
        <f>IF(A2462="","",E2462*F2462+G2462)</f>
        <v/>
      </c>
    </row>
    <row r="2463" spans="9:9" x14ac:dyDescent="0.2">
      <c r="I2463" s="6" t="str">
        <f>IF(A2463="","",E2463*F2463+G2463)</f>
        <v/>
      </c>
    </row>
    <row r="2464" spans="9:9" x14ac:dyDescent="0.2">
      <c r="I2464" s="6" t="str">
        <f>IF(A2464="","",E2464*F2464+G2464)</f>
        <v/>
      </c>
    </row>
    <row r="2465" spans="9:9" x14ac:dyDescent="0.2">
      <c r="I2465" s="6" t="str">
        <f>IF(A2465="","",E2465*F2465+G2465)</f>
        <v/>
      </c>
    </row>
    <row r="2466" spans="9:9" x14ac:dyDescent="0.2">
      <c r="I2466" s="6" t="str">
        <f>IF(A2466="","",E2466*F2466+G2466)</f>
        <v/>
      </c>
    </row>
    <row r="2467" spans="9:9" x14ac:dyDescent="0.2">
      <c r="I2467" s="6" t="str">
        <f>IF(A2467="","",E2467*F2467+G2467)</f>
        <v/>
      </c>
    </row>
    <row r="2468" spans="9:9" x14ac:dyDescent="0.2">
      <c r="I2468" s="6" t="str">
        <f>IF(A2468="","",E2468*F2468+G2468)</f>
        <v/>
      </c>
    </row>
    <row r="2469" spans="9:9" x14ac:dyDescent="0.2">
      <c r="I2469" s="6" t="str">
        <f>IF(A2469="","",E2469*F2469+G2469)</f>
        <v/>
      </c>
    </row>
    <row r="2470" spans="9:9" x14ac:dyDescent="0.2">
      <c r="I2470" s="6" t="str">
        <f>IF(A2470="","",E2470*F2470+G2470)</f>
        <v/>
      </c>
    </row>
    <row r="2471" spans="9:9" x14ac:dyDescent="0.2">
      <c r="I2471" s="6" t="str">
        <f>IF(A2471="","",E2471*F2471+G2471)</f>
        <v/>
      </c>
    </row>
    <row r="2472" spans="9:9" x14ac:dyDescent="0.2">
      <c r="I2472" s="6" t="str">
        <f>IF(A2472="","",E2472*F2472+G2472)</f>
        <v/>
      </c>
    </row>
    <row r="2473" spans="9:9" x14ac:dyDescent="0.2">
      <c r="I2473" s="6" t="str">
        <f>IF(A2473="","",E2473*F2473+G2473)</f>
        <v/>
      </c>
    </row>
    <row r="2474" spans="9:9" x14ac:dyDescent="0.2">
      <c r="I2474" s="6" t="str">
        <f>IF(A2474="","",E2474*F2474+G2474)</f>
        <v/>
      </c>
    </row>
    <row r="2475" spans="9:9" x14ac:dyDescent="0.2">
      <c r="I2475" s="6" t="str">
        <f>IF(A2475="","",E2475*F2475+G2475)</f>
        <v/>
      </c>
    </row>
    <row r="2476" spans="9:9" x14ac:dyDescent="0.2">
      <c r="I2476" s="6" t="str">
        <f>IF(A2476="","",E2476*F2476+G2476)</f>
        <v/>
      </c>
    </row>
    <row r="2477" spans="9:9" x14ac:dyDescent="0.2">
      <c r="I2477" s="6" t="str">
        <f>IF(A2477="","",E2477*F2477+G2477)</f>
        <v/>
      </c>
    </row>
    <row r="2478" spans="9:9" x14ac:dyDescent="0.2">
      <c r="I2478" s="6" t="str">
        <f>IF(A2478="","",E2478*F2478+G2478)</f>
        <v/>
      </c>
    </row>
    <row r="2479" spans="9:9" x14ac:dyDescent="0.2">
      <c r="I2479" s="6" t="str">
        <f>IF(A2479="","",E2479*F2479+G2479)</f>
        <v/>
      </c>
    </row>
    <row r="2480" spans="9:9" x14ac:dyDescent="0.2">
      <c r="I2480" s="6" t="str">
        <f>IF(A2480="","",E2480*F2480+G2480)</f>
        <v/>
      </c>
    </row>
    <row r="2481" spans="9:9" x14ac:dyDescent="0.2">
      <c r="I2481" s="6" t="str">
        <f>IF(A2481="","",E2481*F2481+G2481)</f>
        <v/>
      </c>
    </row>
    <row r="2482" spans="9:9" x14ac:dyDescent="0.2">
      <c r="I2482" s="6" t="str">
        <f>IF(A2482="","",E2482*F2482+G2482)</f>
        <v/>
      </c>
    </row>
    <row r="2483" spans="9:9" x14ac:dyDescent="0.2">
      <c r="I2483" s="6" t="str">
        <f>IF(A2483="","",E2483*F2483+G2483)</f>
        <v/>
      </c>
    </row>
    <row r="2484" spans="9:9" x14ac:dyDescent="0.2">
      <c r="I2484" s="6" t="str">
        <f>IF(A2484="","",E2484*F2484+G2484)</f>
        <v/>
      </c>
    </row>
    <row r="2485" spans="9:9" x14ac:dyDescent="0.2">
      <c r="I2485" s="6" t="str">
        <f>IF(A2485="","",E2485*F2485+G2485)</f>
        <v/>
      </c>
    </row>
    <row r="2486" spans="9:9" x14ac:dyDescent="0.2">
      <c r="I2486" s="6" t="str">
        <f>IF(A2486="","",E2486*F2486+G2486)</f>
        <v/>
      </c>
    </row>
    <row r="2487" spans="9:9" x14ac:dyDescent="0.2">
      <c r="I2487" s="6" t="str">
        <f>IF(A2487="","",E2487*F2487+G2487)</f>
        <v/>
      </c>
    </row>
    <row r="2488" spans="9:9" x14ac:dyDescent="0.2">
      <c r="I2488" s="6" t="str">
        <f>IF(A2488="","",E2488*F2488+G2488)</f>
        <v/>
      </c>
    </row>
    <row r="2489" spans="9:9" x14ac:dyDescent="0.2">
      <c r="I2489" s="6" t="str">
        <f>IF(A2489="","",E2489*F2489+G2489)</f>
        <v/>
      </c>
    </row>
    <row r="2490" spans="9:9" x14ac:dyDescent="0.2">
      <c r="I2490" s="6" t="str">
        <f>IF(A2490="","",E2490*F2490+G2490)</f>
        <v/>
      </c>
    </row>
    <row r="2491" spans="9:9" x14ac:dyDescent="0.2">
      <c r="I2491" s="6" t="str">
        <f>IF(A2491="","",E2491*F2491+G2491)</f>
        <v/>
      </c>
    </row>
    <row r="2492" spans="9:9" x14ac:dyDescent="0.2">
      <c r="I2492" s="6" t="str">
        <f>IF(A2492="","",E2492*F2492+G2492)</f>
        <v/>
      </c>
    </row>
    <row r="2493" spans="9:9" x14ac:dyDescent="0.2">
      <c r="I2493" s="6" t="str">
        <f>IF(A2493="","",E2493*F2493+G2493)</f>
        <v/>
      </c>
    </row>
    <row r="2494" spans="9:9" x14ac:dyDescent="0.2">
      <c r="I2494" s="6" t="str">
        <f>IF(A2494="","",E2494*F2494+G2494)</f>
        <v/>
      </c>
    </row>
    <row r="2495" spans="9:9" x14ac:dyDescent="0.2">
      <c r="I2495" s="6" t="str">
        <f>IF(A2495="","",E2495*F2495+G2495)</f>
        <v/>
      </c>
    </row>
    <row r="2496" spans="9:9" x14ac:dyDescent="0.2">
      <c r="I2496" s="6" t="str">
        <f>IF(A2496="","",E2496*F2496+G2496)</f>
        <v/>
      </c>
    </row>
    <row r="2497" spans="9:9" x14ac:dyDescent="0.2">
      <c r="I2497" s="6" t="str">
        <f>IF(A2497="","",E2497*F2497+G2497)</f>
        <v/>
      </c>
    </row>
    <row r="2498" spans="9:9" x14ac:dyDescent="0.2">
      <c r="I2498" s="6" t="str">
        <f>IF(A2498="","",E2498*F2498+G2498)</f>
        <v/>
      </c>
    </row>
    <row r="2499" spans="9:9" x14ac:dyDescent="0.2">
      <c r="I2499" s="6" t="str">
        <f>IF(A2499="","",E2499*F2499+G2499)</f>
        <v/>
      </c>
    </row>
    <row r="2500" spans="9:9" x14ac:dyDescent="0.2">
      <c r="I2500" s="6" t="str">
        <f>IF(A2500="","",E2500*F2500+G2500)</f>
        <v/>
      </c>
    </row>
    <row r="2501" spans="9:9" x14ac:dyDescent="0.2">
      <c r="I2501" s="6" t="str">
        <f>IF(A2501="","",E2501*F2501+G2501)</f>
        <v/>
      </c>
    </row>
    <row r="2502" spans="9:9" x14ac:dyDescent="0.2">
      <c r="I2502" s="6" t="str">
        <f>IF(A2502="","",E2502*F2502+G2502)</f>
        <v/>
      </c>
    </row>
    <row r="2503" spans="9:9" x14ac:dyDescent="0.2">
      <c r="I2503" s="6" t="str">
        <f>IF(A2503="","",E2503*F2503+G2503)</f>
        <v/>
      </c>
    </row>
    <row r="2504" spans="9:9" x14ac:dyDescent="0.2">
      <c r="I2504" s="6" t="str">
        <f>IF(A2504="","",E2504*F2504+G2504)</f>
        <v/>
      </c>
    </row>
    <row r="2505" spans="9:9" x14ac:dyDescent="0.2">
      <c r="I2505" s="6" t="str">
        <f>IF(A2505="","",E2505*F2505+G2505)</f>
        <v/>
      </c>
    </row>
    <row r="2506" spans="9:9" x14ac:dyDescent="0.2">
      <c r="I2506" s="6" t="str">
        <f>IF(A2506="","",E2506*F2506+G2506)</f>
        <v/>
      </c>
    </row>
    <row r="2507" spans="9:9" x14ac:dyDescent="0.2">
      <c r="I2507" s="6" t="str">
        <f>IF(A2507="","",E2507*F2507+G2507)</f>
        <v/>
      </c>
    </row>
    <row r="2508" spans="9:9" x14ac:dyDescent="0.2">
      <c r="I2508" s="6" t="str">
        <f>IF(A2508="","",E2508*F2508+G2508)</f>
        <v/>
      </c>
    </row>
    <row r="2509" spans="9:9" x14ac:dyDescent="0.2">
      <c r="I2509" s="6" t="str">
        <f>IF(A2509="","",E2509*F2509+G2509)</f>
        <v/>
      </c>
    </row>
    <row r="2510" spans="9:9" x14ac:dyDescent="0.2">
      <c r="I2510" s="6" t="str">
        <f>IF(A2510="","",E2510*F2510+G2510)</f>
        <v/>
      </c>
    </row>
    <row r="2511" spans="9:9" x14ac:dyDescent="0.2">
      <c r="I2511" s="6" t="str">
        <f>IF(A2511="","",E2511*F2511+G2511)</f>
        <v/>
      </c>
    </row>
    <row r="2512" spans="9:9" x14ac:dyDescent="0.2">
      <c r="I2512" s="6" t="str">
        <f>IF(A2512="","",E2512*F2512+G2512)</f>
        <v/>
      </c>
    </row>
    <row r="2513" spans="9:9" x14ac:dyDescent="0.2">
      <c r="I2513" s="6" t="str">
        <f>IF(A2513="","",E2513*F2513+G2513)</f>
        <v/>
      </c>
    </row>
    <row r="2514" spans="9:9" x14ac:dyDescent="0.2">
      <c r="I2514" s="6" t="str">
        <f>IF(A2514="","",E2514*F2514+G2514)</f>
        <v/>
      </c>
    </row>
    <row r="2515" spans="9:9" x14ac:dyDescent="0.2">
      <c r="I2515" s="6" t="str">
        <f>IF(A2515="","",E2515*F2515+G2515)</f>
        <v/>
      </c>
    </row>
    <row r="2516" spans="9:9" x14ac:dyDescent="0.2">
      <c r="I2516" s="6" t="str">
        <f>IF(A2516="","",E2516*F2516+G2516)</f>
        <v/>
      </c>
    </row>
    <row r="2517" spans="9:9" x14ac:dyDescent="0.2">
      <c r="I2517" s="6" t="str">
        <f>IF(A2517="","",E2517*F2517+G2517)</f>
        <v/>
      </c>
    </row>
    <row r="2518" spans="9:9" x14ac:dyDescent="0.2">
      <c r="I2518" s="6" t="str">
        <f>IF(A2518="","",E2518*F2518+G2518)</f>
        <v/>
      </c>
    </row>
    <row r="2519" spans="9:9" x14ac:dyDescent="0.2">
      <c r="I2519" s="6" t="str">
        <f>IF(A2519="","",E2519*F2519+G2519)</f>
        <v/>
      </c>
    </row>
    <row r="2520" spans="9:9" x14ac:dyDescent="0.2">
      <c r="I2520" s="6" t="str">
        <f>IF(A2520="","",E2520*F2520+G2520)</f>
        <v/>
      </c>
    </row>
    <row r="2521" spans="9:9" x14ac:dyDescent="0.2">
      <c r="I2521" s="6" t="str">
        <f>IF(A2521="","",E2521*F2521+G2521)</f>
        <v/>
      </c>
    </row>
    <row r="2522" spans="9:9" x14ac:dyDescent="0.2">
      <c r="I2522" s="6" t="str">
        <f>IF(A2522="","",E2522*F2522+G2522)</f>
        <v/>
      </c>
    </row>
    <row r="2523" spans="9:9" x14ac:dyDescent="0.2">
      <c r="I2523" s="6" t="str">
        <f>IF(A2523="","",E2523*F2523+G2523)</f>
        <v/>
      </c>
    </row>
    <row r="2524" spans="9:9" x14ac:dyDescent="0.2">
      <c r="I2524" s="6" t="str">
        <f>IF(A2524="","",E2524*F2524+G2524)</f>
        <v/>
      </c>
    </row>
    <row r="2525" spans="9:9" x14ac:dyDescent="0.2">
      <c r="I2525" s="6" t="str">
        <f>IF(A2525="","",E2525*F2525+G2525)</f>
        <v/>
      </c>
    </row>
    <row r="2526" spans="9:9" x14ac:dyDescent="0.2">
      <c r="I2526" s="6" t="str">
        <f>IF(A2526="","",E2526*F2526+G2526)</f>
        <v/>
      </c>
    </row>
    <row r="2527" spans="9:9" x14ac:dyDescent="0.2">
      <c r="I2527" s="6" t="str">
        <f>IF(A2527="","",E2527*F2527+G2527)</f>
        <v/>
      </c>
    </row>
    <row r="2528" spans="9:9" x14ac:dyDescent="0.2">
      <c r="I2528" s="6" t="str">
        <f>IF(A2528="","",E2528*F2528+G2528)</f>
        <v/>
      </c>
    </row>
    <row r="2529" spans="9:9" x14ac:dyDescent="0.2">
      <c r="I2529" s="6" t="str">
        <f>IF(A2529="","",E2529*F2529+G2529)</f>
        <v/>
      </c>
    </row>
    <row r="2530" spans="9:9" x14ac:dyDescent="0.2">
      <c r="I2530" s="6" t="str">
        <f>IF(A2530="","",E2530*F2530+G2530)</f>
        <v/>
      </c>
    </row>
    <row r="2531" spans="9:9" x14ac:dyDescent="0.2">
      <c r="I2531" s="6" t="str">
        <f>IF(A2531="","",E2531*F2531+G2531)</f>
        <v/>
      </c>
    </row>
    <row r="2532" spans="9:9" x14ac:dyDescent="0.2">
      <c r="I2532" s="6" t="str">
        <f>IF(A2532="","",E2532*F2532+G2532)</f>
        <v/>
      </c>
    </row>
    <row r="2533" spans="9:9" x14ac:dyDescent="0.2">
      <c r="I2533" s="6" t="str">
        <f>IF(A2533="","",E2533*F2533+G2533)</f>
        <v/>
      </c>
    </row>
    <row r="2534" spans="9:9" x14ac:dyDescent="0.2">
      <c r="I2534" s="6" t="str">
        <f>IF(A2534="","",E2534*F2534+G2534)</f>
        <v/>
      </c>
    </row>
    <row r="2535" spans="9:9" x14ac:dyDescent="0.2">
      <c r="I2535" s="6" t="str">
        <f>IF(A2535="","",E2535*F2535+G2535)</f>
        <v/>
      </c>
    </row>
    <row r="2536" spans="9:9" x14ac:dyDescent="0.2">
      <c r="I2536" s="6" t="str">
        <f>IF(A2536="","",E2536*F2536+G2536)</f>
        <v/>
      </c>
    </row>
    <row r="2537" spans="9:9" x14ac:dyDescent="0.2">
      <c r="I2537" s="6" t="str">
        <f>IF(A2537="","",E2537*F2537+G2537)</f>
        <v/>
      </c>
    </row>
    <row r="2538" spans="9:9" x14ac:dyDescent="0.2">
      <c r="I2538" s="6" t="str">
        <f>IF(A2538="","",E2538*F2538+G2538)</f>
        <v/>
      </c>
    </row>
    <row r="2539" spans="9:9" x14ac:dyDescent="0.2">
      <c r="I2539" s="6" t="str">
        <f>IF(A2539="","",E2539*F2539+G2539)</f>
        <v/>
      </c>
    </row>
    <row r="2540" spans="9:9" x14ac:dyDescent="0.2">
      <c r="I2540" s="6" t="str">
        <f>IF(A2540="","",E2540*F2540+G2540)</f>
        <v/>
      </c>
    </row>
    <row r="2541" spans="9:9" x14ac:dyDescent="0.2">
      <c r="I2541" s="6" t="str">
        <f>IF(A2541="","",E2541*F2541+G2541)</f>
        <v/>
      </c>
    </row>
    <row r="2542" spans="9:9" x14ac:dyDescent="0.2">
      <c r="I2542" s="6" t="str">
        <f>IF(A2542="","",E2542*F2542+G2542)</f>
        <v/>
      </c>
    </row>
    <row r="2543" spans="9:9" x14ac:dyDescent="0.2">
      <c r="I2543" s="6" t="str">
        <f>IF(A2543="","",E2543*F2543+G2543)</f>
        <v/>
      </c>
    </row>
    <row r="2544" spans="9:9" x14ac:dyDescent="0.2">
      <c r="I2544" s="6" t="str">
        <f>IF(A2544="","",E2544*F2544+G2544)</f>
        <v/>
      </c>
    </row>
    <row r="2545" spans="9:9" x14ac:dyDescent="0.2">
      <c r="I2545" s="6" t="str">
        <f>IF(A2545="","",E2545*F2545+G2545)</f>
        <v/>
      </c>
    </row>
    <row r="2546" spans="9:9" x14ac:dyDescent="0.2">
      <c r="I2546" s="6" t="str">
        <f>IF(A2546="","",E2546*F2546+G2546)</f>
        <v/>
      </c>
    </row>
    <row r="2547" spans="9:9" x14ac:dyDescent="0.2">
      <c r="I2547" s="6" t="str">
        <f>IF(A2547="","",E2547*F2547+G2547)</f>
        <v/>
      </c>
    </row>
    <row r="2548" spans="9:9" x14ac:dyDescent="0.2">
      <c r="I2548" s="6" t="str">
        <f>IF(A2548="","",E2548*F2548+G2548)</f>
        <v/>
      </c>
    </row>
    <row r="2549" spans="9:9" x14ac:dyDescent="0.2">
      <c r="I2549" s="6" t="str">
        <f>IF(A2549="","",E2549*F2549+G2549)</f>
        <v/>
      </c>
    </row>
    <row r="2550" spans="9:9" x14ac:dyDescent="0.2">
      <c r="I2550" s="6" t="str">
        <f>IF(A2550="","",E2550*F2550+G2550)</f>
        <v/>
      </c>
    </row>
    <row r="2551" spans="9:9" x14ac:dyDescent="0.2">
      <c r="I2551" s="6" t="str">
        <f>IF(A2551="","",E2551*F2551+G2551)</f>
        <v/>
      </c>
    </row>
    <row r="2552" spans="9:9" x14ac:dyDescent="0.2">
      <c r="I2552" s="6" t="str">
        <f>IF(A2552="","",E2552*F2552+G2552)</f>
        <v/>
      </c>
    </row>
    <row r="2553" spans="9:9" x14ac:dyDescent="0.2">
      <c r="I2553" s="6" t="str">
        <f>IF(A2553="","",E2553*F2553+G2553)</f>
        <v/>
      </c>
    </row>
    <row r="2554" spans="9:9" x14ac:dyDescent="0.2">
      <c r="I2554" s="6" t="str">
        <f>IF(A2554="","",E2554*F2554+G2554)</f>
        <v/>
      </c>
    </row>
    <row r="2555" spans="9:9" x14ac:dyDescent="0.2">
      <c r="I2555" s="6" t="str">
        <f>IF(A2555="","",E2555*F2555+G2555)</f>
        <v/>
      </c>
    </row>
    <row r="2556" spans="9:9" x14ac:dyDescent="0.2">
      <c r="I2556" s="6" t="str">
        <f>IF(A2556="","",E2556*F2556+G2556)</f>
        <v/>
      </c>
    </row>
    <row r="2557" spans="9:9" x14ac:dyDescent="0.2">
      <c r="I2557" s="6" t="str">
        <f>IF(A2557="","",E2557*F2557+G2557)</f>
        <v/>
      </c>
    </row>
    <row r="2558" spans="9:9" x14ac:dyDescent="0.2">
      <c r="I2558" s="6" t="str">
        <f>IF(A2558="","",E2558*F2558+G2558)</f>
        <v/>
      </c>
    </row>
    <row r="2559" spans="9:9" x14ac:dyDescent="0.2">
      <c r="I2559" s="6" t="str">
        <f>IF(A2559="","",E2559*F2559+G2559)</f>
        <v/>
      </c>
    </row>
    <row r="2560" spans="9:9" x14ac:dyDescent="0.2">
      <c r="I2560" s="6" t="str">
        <f>IF(A2560="","",E2560*F2560+G2560)</f>
        <v/>
      </c>
    </row>
    <row r="2561" spans="9:9" x14ac:dyDescent="0.2">
      <c r="I2561" s="6" t="str">
        <f>IF(A2561="","",E2561*F2561+G2561)</f>
        <v/>
      </c>
    </row>
    <row r="2562" spans="9:9" x14ac:dyDescent="0.2">
      <c r="I2562" s="6" t="str">
        <f>IF(A2562="","",E2562*F2562+G2562)</f>
        <v/>
      </c>
    </row>
    <row r="2563" spans="9:9" x14ac:dyDescent="0.2">
      <c r="I2563" s="6" t="str">
        <f>IF(A2563="","",E2563*F2563+G2563)</f>
        <v/>
      </c>
    </row>
    <row r="2564" spans="9:9" x14ac:dyDescent="0.2">
      <c r="I2564" s="6" t="str">
        <f>IF(A2564="","",E2564*F2564+G2564)</f>
        <v/>
      </c>
    </row>
    <row r="2565" spans="9:9" x14ac:dyDescent="0.2">
      <c r="I2565" s="6" t="str">
        <f>IF(A2565="","",E2565*F2565+G2565)</f>
        <v/>
      </c>
    </row>
    <row r="2566" spans="9:9" x14ac:dyDescent="0.2">
      <c r="I2566" s="6" t="str">
        <f>IF(A2566="","",E2566*F2566+G2566)</f>
        <v/>
      </c>
    </row>
    <row r="2567" spans="9:9" x14ac:dyDescent="0.2">
      <c r="I2567" s="6" t="str">
        <f>IF(A2567="","",E2567*F2567+G2567)</f>
        <v/>
      </c>
    </row>
    <row r="2568" spans="9:9" x14ac:dyDescent="0.2">
      <c r="I2568" s="6" t="str">
        <f>IF(A2568="","",E2568*F2568+G2568)</f>
        <v/>
      </c>
    </row>
    <row r="2569" spans="9:9" x14ac:dyDescent="0.2">
      <c r="I2569" s="6" t="str">
        <f>IF(A2569="","",E2569*F2569+G2569)</f>
        <v/>
      </c>
    </row>
    <row r="2570" spans="9:9" x14ac:dyDescent="0.2">
      <c r="I2570" s="6" t="str">
        <f>IF(A2570="","",E2570*F2570+G2570)</f>
        <v/>
      </c>
    </row>
    <row r="2571" spans="9:9" x14ac:dyDescent="0.2">
      <c r="I2571" s="6" t="str">
        <f>IF(A2571="","",E2571*F2571+G2571)</f>
        <v/>
      </c>
    </row>
    <row r="2572" spans="9:9" x14ac:dyDescent="0.2">
      <c r="I2572" s="6" t="str">
        <f>IF(A2572="","",E2572*F2572+G2572)</f>
        <v/>
      </c>
    </row>
    <row r="2573" spans="9:9" x14ac:dyDescent="0.2">
      <c r="I2573" s="6" t="str">
        <f>IF(A2573="","",E2573*F2573+G2573)</f>
        <v/>
      </c>
    </row>
    <row r="2574" spans="9:9" x14ac:dyDescent="0.2">
      <c r="I2574" s="6" t="str">
        <f>IF(A2574="","",E2574*F2574+G2574)</f>
        <v/>
      </c>
    </row>
    <row r="2575" spans="9:9" x14ac:dyDescent="0.2">
      <c r="I2575" s="6" t="str">
        <f>IF(A2575="","",E2575*F2575+G2575)</f>
        <v/>
      </c>
    </row>
    <row r="2576" spans="9:9" x14ac:dyDescent="0.2">
      <c r="I2576" s="6" t="str">
        <f>IF(A2576="","",E2576*F2576+G2576)</f>
        <v/>
      </c>
    </row>
    <row r="2577" spans="9:9" x14ac:dyDescent="0.2">
      <c r="I2577" s="6" t="str">
        <f>IF(A2577="","",E2577*F2577+G2577)</f>
        <v/>
      </c>
    </row>
    <row r="2578" spans="9:9" x14ac:dyDescent="0.2">
      <c r="I2578" s="6" t="str">
        <f>IF(A2578="","",E2578*F2578+G2578)</f>
        <v/>
      </c>
    </row>
    <row r="2579" spans="9:9" x14ac:dyDescent="0.2">
      <c r="I2579" s="6" t="str">
        <f>IF(A2579="","",E2579*F2579+G2579)</f>
        <v/>
      </c>
    </row>
    <row r="2580" spans="9:9" x14ac:dyDescent="0.2">
      <c r="I2580" s="6" t="str">
        <f>IF(A2580="","",E2580*F2580+G2580)</f>
        <v/>
      </c>
    </row>
    <row r="2581" spans="9:9" x14ac:dyDescent="0.2">
      <c r="I2581" s="6" t="str">
        <f>IF(A2581="","",E2581*F2581+G2581)</f>
        <v/>
      </c>
    </row>
    <row r="2582" spans="9:9" x14ac:dyDescent="0.2">
      <c r="I2582" s="6" t="str">
        <f>IF(A2582="","",E2582*F2582+G2582)</f>
        <v/>
      </c>
    </row>
    <row r="2583" spans="9:9" x14ac:dyDescent="0.2">
      <c r="I2583" s="6" t="str">
        <f>IF(A2583="","",E2583*F2583+G2583)</f>
        <v/>
      </c>
    </row>
    <row r="2584" spans="9:9" x14ac:dyDescent="0.2">
      <c r="I2584" s="6" t="str">
        <f>IF(A2584="","",E2584*F2584+G2584)</f>
        <v/>
      </c>
    </row>
    <row r="2585" spans="9:9" x14ac:dyDescent="0.2">
      <c r="I2585" s="6" t="str">
        <f>IF(A2585="","",E2585*F2585+G2585)</f>
        <v/>
      </c>
    </row>
    <row r="2586" spans="9:9" x14ac:dyDescent="0.2">
      <c r="I2586" s="6" t="str">
        <f>IF(A2586="","",E2586*F2586+G2586)</f>
        <v/>
      </c>
    </row>
    <row r="2587" spans="9:9" x14ac:dyDescent="0.2">
      <c r="I2587" s="6" t="str">
        <f>IF(A2587="","",E2587*F2587+G2587)</f>
        <v/>
      </c>
    </row>
    <row r="2588" spans="9:9" x14ac:dyDescent="0.2">
      <c r="I2588" s="6" t="str">
        <f>IF(A2588="","",E2588*F2588+G2588)</f>
        <v/>
      </c>
    </row>
    <row r="2589" spans="9:9" x14ac:dyDescent="0.2">
      <c r="I2589" s="6" t="str">
        <f>IF(A2589="","",E2589*F2589+G2589)</f>
        <v/>
      </c>
    </row>
    <row r="2590" spans="9:9" x14ac:dyDescent="0.2">
      <c r="I2590" s="6" t="str">
        <f>IF(A2590="","",E2590*F2590+G2590)</f>
        <v/>
      </c>
    </row>
    <row r="2591" spans="9:9" x14ac:dyDescent="0.2">
      <c r="I2591" s="6" t="str">
        <f>IF(A2591="","",E2591*F2591+G2591)</f>
        <v/>
      </c>
    </row>
    <row r="2592" spans="9:9" x14ac:dyDescent="0.2">
      <c r="I2592" s="6" t="str">
        <f>IF(A2592="","",E2592*F2592+G2592)</f>
        <v/>
      </c>
    </row>
    <row r="2593" spans="9:9" x14ac:dyDescent="0.2">
      <c r="I2593" s="6" t="str">
        <f>IF(A2593="","",E2593*F2593+G2593)</f>
        <v/>
      </c>
    </row>
    <row r="2594" spans="9:9" x14ac:dyDescent="0.2">
      <c r="I2594" s="6" t="str">
        <f>IF(A2594="","",E2594*F2594+G2594)</f>
        <v/>
      </c>
    </row>
    <row r="2595" spans="9:9" x14ac:dyDescent="0.2">
      <c r="I2595" s="6" t="str">
        <f>IF(A2595="","",E2595*F2595+G2595)</f>
        <v/>
      </c>
    </row>
    <row r="2596" spans="9:9" x14ac:dyDescent="0.2">
      <c r="I2596" s="6" t="str">
        <f>IF(A2596="","",E2596*F2596+G2596)</f>
        <v/>
      </c>
    </row>
    <row r="2597" spans="9:9" x14ac:dyDescent="0.2">
      <c r="I2597" s="6" t="str">
        <f>IF(A2597="","",E2597*F2597+G2597)</f>
        <v/>
      </c>
    </row>
    <row r="2598" spans="9:9" x14ac:dyDescent="0.2">
      <c r="I2598" s="6" t="str">
        <f>IF(A2598="","",E2598*F2598+G2598)</f>
        <v/>
      </c>
    </row>
    <row r="2599" spans="9:9" x14ac:dyDescent="0.2">
      <c r="I2599" s="6" t="str">
        <f>IF(A2599="","",E2599*F2599+G2599)</f>
        <v/>
      </c>
    </row>
    <row r="2600" spans="9:9" x14ac:dyDescent="0.2">
      <c r="I2600" s="6" t="str">
        <f>IF(A2600="","",E2600*F2600+G2600)</f>
        <v/>
      </c>
    </row>
    <row r="2601" spans="9:9" x14ac:dyDescent="0.2">
      <c r="I2601" s="6" t="str">
        <f>IF(A2601="","",E2601*F2601+G2601)</f>
        <v/>
      </c>
    </row>
    <row r="2602" spans="9:9" x14ac:dyDescent="0.2">
      <c r="I2602" s="6" t="str">
        <f>IF(A2602="","",E2602*F2602+G2602)</f>
        <v/>
      </c>
    </row>
    <row r="2603" spans="9:9" x14ac:dyDescent="0.2">
      <c r="I2603" s="6" t="str">
        <f>IF(A2603="","",E2603*F2603+G2603)</f>
        <v/>
      </c>
    </row>
    <row r="2604" spans="9:9" x14ac:dyDescent="0.2">
      <c r="I2604" s="6" t="str">
        <f>IF(A2604="","",E2604*F2604+G2604)</f>
        <v/>
      </c>
    </row>
    <row r="2605" spans="9:9" x14ac:dyDescent="0.2">
      <c r="I2605" s="6" t="str">
        <f>IF(A2605="","",E2605*F2605+G2605)</f>
        <v/>
      </c>
    </row>
    <row r="2606" spans="9:9" x14ac:dyDescent="0.2">
      <c r="I2606" s="6" t="str">
        <f>IF(A2606="","",E2606*F2606+G2606)</f>
        <v/>
      </c>
    </row>
    <row r="2607" spans="9:9" x14ac:dyDescent="0.2">
      <c r="I2607" s="6" t="str">
        <f>IF(A2607="","",E2607*F2607+G2607)</f>
        <v/>
      </c>
    </row>
    <row r="2608" spans="9:9" x14ac:dyDescent="0.2">
      <c r="I2608" s="6" t="str">
        <f>IF(A2608="","",E2608*F2608+G2608)</f>
        <v/>
      </c>
    </row>
    <row r="2609" spans="9:9" x14ac:dyDescent="0.2">
      <c r="I2609" s="6" t="str">
        <f>IF(A2609="","",E2609*F2609+G2609)</f>
        <v/>
      </c>
    </row>
    <row r="2610" spans="9:9" x14ac:dyDescent="0.2">
      <c r="I2610" s="6" t="str">
        <f>IF(A2610="","",E2610*F2610+G2610)</f>
        <v/>
      </c>
    </row>
    <row r="2611" spans="9:9" x14ac:dyDescent="0.2">
      <c r="I2611" s="6" t="str">
        <f>IF(A2611="","",E2611*F2611+G2611)</f>
        <v/>
      </c>
    </row>
    <row r="2612" spans="9:9" x14ac:dyDescent="0.2">
      <c r="I2612" s="6" t="str">
        <f>IF(A2612="","",E2612*F2612+G2612)</f>
        <v/>
      </c>
    </row>
    <row r="2613" spans="9:9" x14ac:dyDescent="0.2">
      <c r="I2613" s="6" t="str">
        <f>IF(A2613="","",E2613*F2613+G2613)</f>
        <v/>
      </c>
    </row>
    <row r="2614" spans="9:9" x14ac:dyDescent="0.2">
      <c r="I2614" s="6" t="str">
        <f>IF(A2614="","",E2614*F2614+G2614)</f>
        <v/>
      </c>
    </row>
    <row r="2615" spans="9:9" x14ac:dyDescent="0.2">
      <c r="I2615" s="6" t="str">
        <f>IF(A2615="","",E2615*F2615+G2615)</f>
        <v/>
      </c>
    </row>
    <row r="2616" spans="9:9" x14ac:dyDescent="0.2">
      <c r="I2616" s="6" t="str">
        <f>IF(A2616="","",E2616*F2616+G2616)</f>
        <v/>
      </c>
    </row>
    <row r="2617" spans="9:9" x14ac:dyDescent="0.2">
      <c r="I2617" s="6" t="str">
        <f>IF(A2617="","",E2617*F2617+G2617)</f>
        <v/>
      </c>
    </row>
    <row r="2618" spans="9:9" x14ac:dyDescent="0.2">
      <c r="I2618" s="6" t="str">
        <f>IF(A2618="","",E2618*F2618+G2618)</f>
        <v/>
      </c>
    </row>
    <row r="2619" spans="9:9" x14ac:dyDescent="0.2">
      <c r="I2619" s="6" t="str">
        <f>IF(A2619="","",E2619*F2619+G2619)</f>
        <v/>
      </c>
    </row>
    <row r="2620" spans="9:9" x14ac:dyDescent="0.2">
      <c r="I2620" s="6" t="str">
        <f>IF(A2620="","",E2620*F2620+G2620)</f>
        <v/>
      </c>
    </row>
    <row r="2621" spans="9:9" x14ac:dyDescent="0.2">
      <c r="I2621" s="6" t="str">
        <f>IF(A2621="","",E2621*F2621+G2621)</f>
        <v/>
      </c>
    </row>
    <row r="2622" spans="9:9" x14ac:dyDescent="0.2">
      <c r="I2622" s="6" t="str">
        <f>IF(A2622="","",E2622*F2622+G2622)</f>
        <v/>
      </c>
    </row>
    <row r="2623" spans="9:9" x14ac:dyDescent="0.2">
      <c r="I2623" s="6" t="str">
        <f>IF(A2623="","",E2623*F2623+G2623)</f>
        <v/>
      </c>
    </row>
    <row r="2624" spans="9:9" x14ac:dyDescent="0.2">
      <c r="I2624" s="6" t="str">
        <f>IF(A2624="","",E2624*F2624+G2624)</f>
        <v/>
      </c>
    </row>
    <row r="2625" spans="9:9" x14ac:dyDescent="0.2">
      <c r="I2625" s="6" t="str">
        <f>IF(A2625="","",E2625*F2625+G2625)</f>
        <v/>
      </c>
    </row>
    <row r="2626" spans="9:9" x14ac:dyDescent="0.2">
      <c r="I2626" s="6" t="str">
        <f>IF(A2626="","",E2626*F2626+G2626)</f>
        <v/>
      </c>
    </row>
    <row r="2627" spans="9:9" x14ac:dyDescent="0.2">
      <c r="I2627" s="6" t="str">
        <f>IF(A2627="","",E2627*F2627+G2627)</f>
        <v/>
      </c>
    </row>
    <row r="2628" spans="9:9" x14ac:dyDescent="0.2">
      <c r="I2628" s="6" t="str">
        <f>IF(A2628="","",E2628*F2628+G2628)</f>
        <v/>
      </c>
    </row>
    <row r="2629" spans="9:9" x14ac:dyDescent="0.2">
      <c r="I2629" s="6" t="str">
        <f>IF(A2629="","",E2629*F2629+G2629)</f>
        <v/>
      </c>
    </row>
    <row r="2630" spans="9:9" x14ac:dyDescent="0.2">
      <c r="I2630" s="6" t="str">
        <f>IF(A2630="","",E2630*F2630+G2630)</f>
        <v/>
      </c>
    </row>
    <row r="2631" spans="9:9" x14ac:dyDescent="0.2">
      <c r="I2631" s="6" t="str">
        <f>IF(A2631="","",E2631*F2631+G2631)</f>
        <v/>
      </c>
    </row>
    <row r="2632" spans="9:9" x14ac:dyDescent="0.2">
      <c r="I2632" s="6" t="str">
        <f>IF(A2632="","",E2632*F2632+G2632)</f>
        <v/>
      </c>
    </row>
    <row r="2633" spans="9:9" x14ac:dyDescent="0.2">
      <c r="I2633" s="6" t="str">
        <f>IF(A2633="","",E2633*F2633+G2633)</f>
        <v/>
      </c>
    </row>
    <row r="2634" spans="9:9" x14ac:dyDescent="0.2">
      <c r="I2634" s="6" t="str">
        <f>IF(A2634="","",E2634*F2634+G2634)</f>
        <v/>
      </c>
    </row>
    <row r="2635" spans="9:9" x14ac:dyDescent="0.2">
      <c r="I2635" s="6" t="str">
        <f>IF(A2635="","",E2635*F2635+G2635)</f>
        <v/>
      </c>
    </row>
    <row r="2636" spans="9:9" x14ac:dyDescent="0.2">
      <c r="I2636" s="6" t="str">
        <f>IF(A2636="","",E2636*F2636+G2636)</f>
        <v/>
      </c>
    </row>
    <row r="2637" spans="9:9" x14ac:dyDescent="0.2">
      <c r="I2637" s="6" t="str">
        <f>IF(A2637="","",E2637*F2637+G2637)</f>
        <v/>
      </c>
    </row>
    <row r="2638" spans="9:9" x14ac:dyDescent="0.2">
      <c r="I2638" s="6" t="str">
        <f>IF(A2638="","",E2638*F2638+G2638)</f>
        <v/>
      </c>
    </row>
    <row r="2639" spans="9:9" x14ac:dyDescent="0.2">
      <c r="I2639" s="6" t="str">
        <f>IF(A2639="","",E2639*F2639+G2639)</f>
        <v/>
      </c>
    </row>
    <row r="2640" spans="9:9" x14ac:dyDescent="0.2">
      <c r="I2640" s="6" t="str">
        <f>IF(A2640="","",E2640*F2640+G2640)</f>
        <v/>
      </c>
    </row>
    <row r="2641" spans="9:9" x14ac:dyDescent="0.2">
      <c r="I2641" s="6" t="str">
        <f>IF(A2641="","",E2641*F2641+G2641)</f>
        <v/>
      </c>
    </row>
    <row r="2642" spans="9:9" x14ac:dyDescent="0.2">
      <c r="I2642" s="6" t="str">
        <f>IF(A2642="","",E2642*F2642+G2642)</f>
        <v/>
      </c>
    </row>
    <row r="2643" spans="9:9" x14ac:dyDescent="0.2">
      <c r="I2643" s="6" t="str">
        <f>IF(A2643="","",E2643*F2643+G2643)</f>
        <v/>
      </c>
    </row>
    <row r="2644" spans="9:9" x14ac:dyDescent="0.2">
      <c r="I2644" s="6" t="str">
        <f>IF(A2644="","",E2644*F2644+G2644)</f>
        <v/>
      </c>
    </row>
    <row r="2645" spans="9:9" x14ac:dyDescent="0.2">
      <c r="I2645" s="6" t="str">
        <f>IF(A2645="","",E2645*F2645+G2645)</f>
        <v/>
      </c>
    </row>
    <row r="2646" spans="9:9" x14ac:dyDescent="0.2">
      <c r="I2646" s="6" t="str">
        <f>IF(A2646="","",E2646*F2646+G2646)</f>
        <v/>
      </c>
    </row>
    <row r="2647" spans="9:9" x14ac:dyDescent="0.2">
      <c r="I2647" s="6" t="str">
        <f>IF(A2647="","",E2647*F2647+G2647)</f>
        <v/>
      </c>
    </row>
    <row r="2648" spans="9:9" x14ac:dyDescent="0.2">
      <c r="I2648" s="6" t="str">
        <f>IF(A2648="","",E2648*F2648+G2648)</f>
        <v/>
      </c>
    </row>
    <row r="2649" spans="9:9" x14ac:dyDescent="0.2">
      <c r="I2649" s="6" t="str">
        <f>IF(A2649="","",E2649*F2649+G2649)</f>
        <v/>
      </c>
    </row>
    <row r="2650" spans="9:9" x14ac:dyDescent="0.2">
      <c r="I2650" s="6" t="str">
        <f>IF(A2650="","",E2650*F2650+G2650)</f>
        <v/>
      </c>
    </row>
    <row r="2651" spans="9:9" x14ac:dyDescent="0.2">
      <c r="I2651" s="6" t="str">
        <f>IF(A2651="","",E2651*F2651+G2651)</f>
        <v/>
      </c>
    </row>
    <row r="2652" spans="9:9" x14ac:dyDescent="0.2">
      <c r="I2652" s="6" t="str">
        <f>IF(A2652="","",E2652*F2652+G2652)</f>
        <v/>
      </c>
    </row>
    <row r="2653" spans="9:9" x14ac:dyDescent="0.2">
      <c r="I2653" s="6" t="str">
        <f>IF(A2653="","",E2653*F2653+G2653)</f>
        <v/>
      </c>
    </row>
    <row r="2654" spans="9:9" x14ac:dyDescent="0.2">
      <c r="I2654" s="6" t="str">
        <f>IF(A2654="","",E2654*F2654+G2654)</f>
        <v/>
      </c>
    </row>
    <row r="2655" spans="9:9" x14ac:dyDescent="0.2">
      <c r="I2655" s="6" t="str">
        <f>IF(A2655="","",E2655*F2655+G2655)</f>
        <v/>
      </c>
    </row>
    <row r="2656" spans="9:9" x14ac:dyDescent="0.2">
      <c r="I2656" s="6" t="str">
        <f>IF(A2656="","",E2656*F2656+G2656)</f>
        <v/>
      </c>
    </row>
    <row r="2657" spans="9:9" x14ac:dyDescent="0.2">
      <c r="I2657" s="6" t="str">
        <f>IF(A2657="","",E2657*F2657+G2657)</f>
        <v/>
      </c>
    </row>
    <row r="2658" spans="9:9" x14ac:dyDescent="0.2">
      <c r="I2658" s="6" t="str">
        <f>IF(A2658="","",E2658*F2658+G2658)</f>
        <v/>
      </c>
    </row>
    <row r="2659" spans="9:9" x14ac:dyDescent="0.2">
      <c r="I2659" s="6" t="str">
        <f>IF(A2659="","",E2659*F2659+G2659)</f>
        <v/>
      </c>
    </row>
    <row r="2660" spans="9:9" x14ac:dyDescent="0.2">
      <c r="I2660" s="6" t="str">
        <f>IF(A2660="","",E2660*F2660+G2660)</f>
        <v/>
      </c>
    </row>
    <row r="2661" spans="9:9" x14ac:dyDescent="0.2">
      <c r="I2661" s="6" t="str">
        <f>IF(A2661="","",E2661*F2661+G2661)</f>
        <v/>
      </c>
    </row>
    <row r="2662" spans="9:9" x14ac:dyDescent="0.2">
      <c r="I2662" s="6" t="str">
        <f>IF(A2662="","",E2662*F2662+G2662)</f>
        <v/>
      </c>
    </row>
    <row r="2663" spans="9:9" x14ac:dyDescent="0.2">
      <c r="I2663" s="6" t="str">
        <f>IF(A2663="","",E2663*F2663+G2663)</f>
        <v/>
      </c>
    </row>
    <row r="2664" spans="9:9" x14ac:dyDescent="0.2">
      <c r="I2664" s="6" t="str">
        <f>IF(A2664="","",E2664*F2664+G2664)</f>
        <v/>
      </c>
    </row>
    <row r="2665" spans="9:9" x14ac:dyDescent="0.2">
      <c r="I2665" s="6" t="str">
        <f>IF(A2665="","",E2665*F2665+G2665)</f>
        <v/>
      </c>
    </row>
    <row r="2666" spans="9:9" x14ac:dyDescent="0.2">
      <c r="I2666" s="6" t="str">
        <f>IF(A2666="","",E2666*F2666+G2666)</f>
        <v/>
      </c>
    </row>
    <row r="2667" spans="9:9" x14ac:dyDescent="0.2">
      <c r="I2667" s="6" t="str">
        <f>IF(A2667="","",E2667*F2667+G2667)</f>
        <v/>
      </c>
    </row>
    <row r="2668" spans="9:9" x14ac:dyDescent="0.2">
      <c r="I2668" s="6" t="str">
        <f>IF(A2668="","",E2668*F2668+G2668)</f>
        <v/>
      </c>
    </row>
    <row r="2669" spans="9:9" x14ac:dyDescent="0.2">
      <c r="I2669" s="6" t="str">
        <f>IF(A2669="","",E2669*F2669+G2669)</f>
        <v/>
      </c>
    </row>
    <row r="2670" spans="9:9" x14ac:dyDescent="0.2">
      <c r="I2670" s="6" t="str">
        <f>IF(A2670="","",E2670*F2670+G2670)</f>
        <v/>
      </c>
    </row>
    <row r="2671" spans="9:9" x14ac:dyDescent="0.2">
      <c r="I2671" s="6" t="str">
        <f>IF(A2671="","",E2671*F2671+G2671)</f>
        <v/>
      </c>
    </row>
    <row r="2672" spans="9:9" x14ac:dyDescent="0.2">
      <c r="I2672" s="6" t="str">
        <f>IF(A2672="","",E2672*F2672+G2672)</f>
        <v/>
      </c>
    </row>
    <row r="2673" spans="9:9" x14ac:dyDescent="0.2">
      <c r="I2673" s="6" t="str">
        <f>IF(A2673="","",E2673*F2673+G2673)</f>
        <v/>
      </c>
    </row>
    <row r="2674" spans="9:9" x14ac:dyDescent="0.2">
      <c r="I2674" s="6" t="str">
        <f>IF(A2674="","",E2674*F2674+G2674)</f>
        <v/>
      </c>
    </row>
    <row r="2675" spans="9:9" x14ac:dyDescent="0.2">
      <c r="I2675" s="6" t="str">
        <f>IF(A2675="","",E2675*F2675+G2675)</f>
        <v/>
      </c>
    </row>
    <row r="2676" spans="9:9" x14ac:dyDescent="0.2">
      <c r="I2676" s="6" t="str">
        <f>IF(A2676="","",E2676*F2676+G2676)</f>
        <v/>
      </c>
    </row>
    <row r="2677" spans="9:9" x14ac:dyDescent="0.2">
      <c r="I2677" s="6" t="str">
        <f>IF(A2677="","",E2677*F2677+G2677)</f>
        <v/>
      </c>
    </row>
    <row r="2678" spans="9:9" x14ac:dyDescent="0.2">
      <c r="I2678" s="6" t="str">
        <f>IF(A2678="","",E2678*F2678+G2678)</f>
        <v/>
      </c>
    </row>
    <row r="2679" spans="9:9" x14ac:dyDescent="0.2">
      <c r="I2679" s="6" t="str">
        <f>IF(A2679="","",E2679*F2679+G2679)</f>
        <v/>
      </c>
    </row>
    <row r="2680" spans="9:9" x14ac:dyDescent="0.2">
      <c r="I2680" s="6" t="str">
        <f>IF(A2680="","",E2680*F2680+G2680)</f>
        <v/>
      </c>
    </row>
    <row r="2681" spans="9:9" x14ac:dyDescent="0.2">
      <c r="I2681" s="6" t="str">
        <f>IF(A2681="","",E2681*F2681+G2681)</f>
        <v/>
      </c>
    </row>
    <row r="2682" spans="9:9" x14ac:dyDescent="0.2">
      <c r="I2682" s="6" t="str">
        <f>IF(A2682="","",E2682*F2682+G2682)</f>
        <v/>
      </c>
    </row>
    <row r="2683" spans="9:9" x14ac:dyDescent="0.2">
      <c r="I2683" s="6" t="str">
        <f>IF(A2683="","",E2683*F2683+G2683)</f>
        <v/>
      </c>
    </row>
    <row r="2684" spans="9:9" x14ac:dyDescent="0.2">
      <c r="I2684" s="6" t="str">
        <f>IF(A2684="","",E2684*F2684+G2684)</f>
        <v/>
      </c>
    </row>
    <row r="2685" spans="9:9" x14ac:dyDescent="0.2">
      <c r="I2685" s="6" t="str">
        <f>IF(A2685="","",E2685*F2685+G2685)</f>
        <v/>
      </c>
    </row>
    <row r="2686" spans="9:9" x14ac:dyDescent="0.2">
      <c r="I2686" s="6" t="str">
        <f>IF(A2686="","",E2686*F2686+G2686)</f>
        <v/>
      </c>
    </row>
    <row r="2687" spans="9:9" x14ac:dyDescent="0.2">
      <c r="I2687" s="6" t="str">
        <f>IF(A2687="","",E2687*F2687+G2687)</f>
        <v/>
      </c>
    </row>
    <row r="2688" spans="9:9" x14ac:dyDescent="0.2">
      <c r="I2688" s="6" t="str">
        <f>IF(A2688="","",E2688*F2688+G2688)</f>
        <v/>
      </c>
    </row>
    <row r="2689" spans="9:9" x14ac:dyDescent="0.2">
      <c r="I2689" s="6" t="str">
        <f>IF(A2689="","",E2689*F2689+G2689)</f>
        <v/>
      </c>
    </row>
    <row r="2690" spans="9:9" x14ac:dyDescent="0.2">
      <c r="I2690" s="6" t="str">
        <f>IF(A2690="","",E2690*F2690+G2690)</f>
        <v/>
      </c>
    </row>
    <row r="2691" spans="9:9" x14ac:dyDescent="0.2">
      <c r="I2691" s="6" t="str">
        <f>IF(A2691="","",E2691*F2691+G2691)</f>
        <v/>
      </c>
    </row>
    <row r="2692" spans="9:9" x14ac:dyDescent="0.2">
      <c r="I2692" s="6" t="str">
        <f>IF(A2692="","",E2692*F2692+G2692)</f>
        <v/>
      </c>
    </row>
    <row r="2693" spans="9:9" x14ac:dyDescent="0.2">
      <c r="I2693" s="6" t="str">
        <f>IF(A2693="","",E2693*F2693+G2693)</f>
        <v/>
      </c>
    </row>
    <row r="2694" spans="9:9" x14ac:dyDescent="0.2">
      <c r="I2694" s="6" t="str">
        <f>IF(A2694="","",E2694*F2694+G2694)</f>
        <v/>
      </c>
    </row>
    <row r="2695" spans="9:9" x14ac:dyDescent="0.2">
      <c r="I2695" s="6" t="str">
        <f>IF(A2695="","",E2695*F2695+G2695)</f>
        <v/>
      </c>
    </row>
    <row r="2696" spans="9:9" x14ac:dyDescent="0.2">
      <c r="I2696" s="6" t="str">
        <f>IF(A2696="","",E2696*F2696+G2696)</f>
        <v/>
      </c>
    </row>
    <row r="2697" spans="9:9" x14ac:dyDescent="0.2">
      <c r="I2697" s="6" t="str">
        <f>IF(A2697="","",E2697*F2697+G2697)</f>
        <v/>
      </c>
    </row>
    <row r="2698" spans="9:9" x14ac:dyDescent="0.2">
      <c r="I2698" s="6" t="str">
        <f>IF(A2698="","",E2698*F2698+G2698)</f>
        <v/>
      </c>
    </row>
    <row r="2699" spans="9:9" x14ac:dyDescent="0.2">
      <c r="I2699" s="6" t="str">
        <f>IF(A2699="","",E2699*F2699+G2699)</f>
        <v/>
      </c>
    </row>
    <row r="2700" spans="9:9" x14ac:dyDescent="0.2">
      <c r="I2700" s="6" t="str">
        <f>IF(A2700="","",E2700*F2700+G2700)</f>
        <v/>
      </c>
    </row>
    <row r="2701" spans="9:9" x14ac:dyDescent="0.2">
      <c r="I2701" s="6" t="str">
        <f>IF(A2701="","",E2701*F2701+G2701)</f>
        <v/>
      </c>
    </row>
    <row r="2702" spans="9:9" x14ac:dyDescent="0.2">
      <c r="I2702" s="6" t="str">
        <f>IF(A2702="","",E2702*F2702+G2702)</f>
        <v/>
      </c>
    </row>
    <row r="2703" spans="9:9" x14ac:dyDescent="0.2">
      <c r="I2703" s="6" t="str">
        <f>IF(A2703="","",E2703*F2703+G2703)</f>
        <v/>
      </c>
    </row>
    <row r="2704" spans="9:9" x14ac:dyDescent="0.2">
      <c r="I2704" s="6" t="str">
        <f>IF(A2704="","",E2704*F2704+G2704)</f>
        <v/>
      </c>
    </row>
    <row r="2705" spans="9:9" x14ac:dyDescent="0.2">
      <c r="I2705" s="6" t="str">
        <f>IF(A2705="","",E2705*F2705+G2705)</f>
        <v/>
      </c>
    </row>
    <row r="2706" spans="9:9" x14ac:dyDescent="0.2">
      <c r="I2706" s="6" t="str">
        <f>IF(A2706="","",E2706*F2706+G2706)</f>
        <v/>
      </c>
    </row>
    <row r="2707" spans="9:9" x14ac:dyDescent="0.2">
      <c r="I2707" s="6" t="str">
        <f>IF(A2707="","",E2707*F2707+G2707)</f>
        <v/>
      </c>
    </row>
    <row r="2708" spans="9:9" x14ac:dyDescent="0.2">
      <c r="I2708" s="6" t="str">
        <f>IF(A2708="","",E2708*F2708+G2708)</f>
        <v/>
      </c>
    </row>
    <row r="2709" spans="9:9" x14ac:dyDescent="0.2">
      <c r="I2709" s="6" t="str">
        <f>IF(A2709="","",E2709*F2709+G2709)</f>
        <v/>
      </c>
    </row>
    <row r="2710" spans="9:9" x14ac:dyDescent="0.2">
      <c r="I2710" s="6" t="str">
        <f>IF(A2710="","",E2710*F2710+G2710)</f>
        <v/>
      </c>
    </row>
    <row r="2711" spans="9:9" x14ac:dyDescent="0.2">
      <c r="I2711" s="6" t="str">
        <f>IF(A2711="","",E2711*F2711+G2711)</f>
        <v/>
      </c>
    </row>
    <row r="2712" spans="9:9" x14ac:dyDescent="0.2">
      <c r="I2712" s="6" t="str">
        <f>IF(A2712="","",E2712*F2712+G2712)</f>
        <v/>
      </c>
    </row>
    <row r="2713" spans="9:9" x14ac:dyDescent="0.2">
      <c r="I2713" s="6" t="str">
        <f>IF(A2713="","",E2713*F2713+G2713)</f>
        <v/>
      </c>
    </row>
    <row r="2714" spans="9:9" x14ac:dyDescent="0.2">
      <c r="I2714" s="6" t="str">
        <f>IF(A2714="","",E2714*F2714+G2714)</f>
        <v/>
      </c>
    </row>
    <row r="2715" spans="9:9" x14ac:dyDescent="0.2">
      <c r="I2715" s="6" t="str">
        <f>IF(A2715="","",E2715*F2715+G2715)</f>
        <v/>
      </c>
    </row>
    <row r="2716" spans="9:9" x14ac:dyDescent="0.2">
      <c r="I2716" s="6" t="str">
        <f>IF(A2716="","",E2716*F2716+G2716)</f>
        <v/>
      </c>
    </row>
    <row r="2717" spans="9:9" x14ac:dyDescent="0.2">
      <c r="I2717" s="6" t="str">
        <f>IF(A2717="","",E2717*F2717+G2717)</f>
        <v/>
      </c>
    </row>
    <row r="2718" spans="9:9" x14ac:dyDescent="0.2">
      <c r="I2718" s="6" t="str">
        <f>IF(A2718="","",E2718*F2718+G2718)</f>
        <v/>
      </c>
    </row>
    <row r="2719" spans="9:9" x14ac:dyDescent="0.2">
      <c r="I2719" s="6" t="str">
        <f>IF(A2719="","",E2719*F2719+G2719)</f>
        <v/>
      </c>
    </row>
    <row r="2720" spans="9:9" x14ac:dyDescent="0.2">
      <c r="I2720" s="6" t="str">
        <f>IF(A2720="","",E2720*F2720+G2720)</f>
        <v/>
      </c>
    </row>
    <row r="2721" spans="9:9" x14ac:dyDescent="0.2">
      <c r="I2721" s="6" t="str">
        <f>IF(A2721="","",E2721*F2721+G2721)</f>
        <v/>
      </c>
    </row>
    <row r="2722" spans="9:9" x14ac:dyDescent="0.2">
      <c r="I2722" s="6" t="str">
        <f>IF(A2722="","",E2722*F2722+G2722)</f>
        <v/>
      </c>
    </row>
    <row r="2723" spans="9:9" x14ac:dyDescent="0.2">
      <c r="I2723" s="6" t="str">
        <f>IF(A2723="","",E2723*F2723+G2723)</f>
        <v/>
      </c>
    </row>
    <row r="2724" spans="9:9" x14ac:dyDescent="0.2">
      <c r="I2724" s="6" t="str">
        <f>IF(A2724="","",E2724*F2724+G2724)</f>
        <v/>
      </c>
    </row>
    <row r="2725" spans="9:9" x14ac:dyDescent="0.2">
      <c r="I2725" s="6" t="str">
        <f>IF(A2725="","",E2725*F2725+G2725)</f>
        <v/>
      </c>
    </row>
    <row r="2726" spans="9:9" x14ac:dyDescent="0.2">
      <c r="I2726" s="6" t="str">
        <f>IF(A2726="","",E2726*F2726+G2726)</f>
        <v/>
      </c>
    </row>
    <row r="2727" spans="9:9" x14ac:dyDescent="0.2">
      <c r="I2727" s="6" t="str">
        <f>IF(A2727="","",E2727*F2727+G2727)</f>
        <v/>
      </c>
    </row>
    <row r="2728" spans="9:9" x14ac:dyDescent="0.2">
      <c r="I2728" s="6" t="str">
        <f>IF(A2728="","",E2728*F2728+G2728)</f>
        <v/>
      </c>
    </row>
    <row r="2729" spans="9:9" x14ac:dyDescent="0.2">
      <c r="I2729" s="6" t="str">
        <f>IF(A2729="","",E2729*F2729+G2729)</f>
        <v/>
      </c>
    </row>
    <row r="2730" spans="9:9" x14ac:dyDescent="0.2">
      <c r="I2730" s="6" t="str">
        <f>IF(A2730="","",E2730*F2730+G2730)</f>
        <v/>
      </c>
    </row>
    <row r="2731" spans="9:9" x14ac:dyDescent="0.2">
      <c r="I2731" s="6" t="str">
        <f>IF(A2731="","",E2731*F2731+G2731)</f>
        <v/>
      </c>
    </row>
    <row r="2732" spans="9:9" x14ac:dyDescent="0.2">
      <c r="I2732" s="6" t="str">
        <f>IF(A2732="","",E2732*F2732+G2732)</f>
        <v/>
      </c>
    </row>
    <row r="2733" spans="9:9" x14ac:dyDescent="0.2">
      <c r="I2733" s="6" t="str">
        <f>IF(A2733="","",E2733*F2733+G2733)</f>
        <v/>
      </c>
    </row>
    <row r="2734" spans="9:9" x14ac:dyDescent="0.2">
      <c r="I2734" s="6" t="str">
        <f>IF(A2734="","",E2734*F2734+G2734)</f>
        <v/>
      </c>
    </row>
    <row r="2735" spans="9:9" x14ac:dyDescent="0.2">
      <c r="I2735" s="6" t="str">
        <f>IF(A2735="","",E2735*F2735+G2735)</f>
        <v/>
      </c>
    </row>
    <row r="2736" spans="9:9" x14ac:dyDescent="0.2">
      <c r="I2736" s="6" t="str">
        <f>IF(A2736="","",E2736*F2736+G2736)</f>
        <v/>
      </c>
    </row>
    <row r="2737" spans="9:9" x14ac:dyDescent="0.2">
      <c r="I2737" s="6" t="str">
        <f>IF(A2737="","",E2737*F2737+G2737)</f>
        <v/>
      </c>
    </row>
    <row r="2738" spans="9:9" x14ac:dyDescent="0.2">
      <c r="I2738" s="6" t="str">
        <f>IF(A2738="","",E2738*F2738+G2738)</f>
        <v/>
      </c>
    </row>
    <row r="2739" spans="9:9" x14ac:dyDescent="0.2">
      <c r="I2739" s="6" t="str">
        <f>IF(A2739="","",E2739*F2739+G2739)</f>
        <v/>
      </c>
    </row>
    <row r="2740" spans="9:9" x14ac:dyDescent="0.2">
      <c r="I2740" s="6" t="str">
        <f>IF(A2740="","",E2740*F2740+G2740)</f>
        <v/>
      </c>
    </row>
    <row r="2741" spans="9:9" x14ac:dyDescent="0.2">
      <c r="I2741" s="6" t="str">
        <f>IF(A2741="","",E2741*F2741+G2741)</f>
        <v/>
      </c>
    </row>
    <row r="2742" spans="9:9" x14ac:dyDescent="0.2">
      <c r="I2742" s="6" t="str">
        <f>IF(A2742="","",E2742*F2742+G2742)</f>
        <v/>
      </c>
    </row>
    <row r="2743" spans="9:9" x14ac:dyDescent="0.2">
      <c r="I2743" s="6" t="str">
        <f>IF(A2743="","",E2743*F2743+G2743)</f>
        <v/>
      </c>
    </row>
    <row r="2744" spans="9:9" x14ac:dyDescent="0.2">
      <c r="I2744" s="6" t="str">
        <f>IF(A2744="","",E2744*F2744+G2744)</f>
        <v/>
      </c>
    </row>
    <row r="2745" spans="9:9" x14ac:dyDescent="0.2">
      <c r="I2745" s="6" t="str">
        <f>IF(A2745="","",E2745*F2745+G2745)</f>
        <v/>
      </c>
    </row>
    <row r="2746" spans="9:9" x14ac:dyDescent="0.2">
      <c r="I2746" s="6" t="str">
        <f>IF(A2746="","",E2746*F2746+G2746)</f>
        <v/>
      </c>
    </row>
    <row r="2747" spans="9:9" x14ac:dyDescent="0.2">
      <c r="I2747" s="6" t="str">
        <f>IF(A2747="","",E2747*F2747+G2747)</f>
        <v/>
      </c>
    </row>
    <row r="2748" spans="9:9" x14ac:dyDescent="0.2">
      <c r="I2748" s="6" t="str">
        <f>IF(A2748="","",E2748*F2748+G2748)</f>
        <v/>
      </c>
    </row>
    <row r="2749" spans="9:9" x14ac:dyDescent="0.2">
      <c r="I2749" s="6" t="str">
        <f>IF(A2749="","",E2749*F2749+G2749)</f>
        <v/>
      </c>
    </row>
    <row r="2750" spans="9:9" x14ac:dyDescent="0.2">
      <c r="I2750" s="6" t="str">
        <f>IF(A2750="","",E2750*F2750+G2750)</f>
        <v/>
      </c>
    </row>
    <row r="2751" spans="9:9" x14ac:dyDescent="0.2">
      <c r="I2751" s="6" t="str">
        <f>IF(A2751="","",E2751*F2751+G2751)</f>
        <v/>
      </c>
    </row>
    <row r="2752" spans="9:9" x14ac:dyDescent="0.2">
      <c r="I2752" s="6" t="str">
        <f>IF(A2752="","",E2752*F2752+G2752)</f>
        <v/>
      </c>
    </row>
    <row r="2753" spans="9:9" x14ac:dyDescent="0.2">
      <c r="I2753" s="6" t="str">
        <f>IF(A2753="","",E2753*F2753+G2753)</f>
        <v/>
      </c>
    </row>
    <row r="2754" spans="9:9" x14ac:dyDescent="0.2">
      <c r="I2754" s="6" t="str">
        <f>IF(A2754="","",E2754*F2754+G2754)</f>
        <v/>
      </c>
    </row>
    <row r="2755" spans="9:9" x14ac:dyDescent="0.2">
      <c r="I2755" s="6" t="str">
        <f>IF(A2755="","",E2755*F2755+G2755)</f>
        <v/>
      </c>
    </row>
    <row r="2756" spans="9:9" x14ac:dyDescent="0.2">
      <c r="I2756" s="6" t="str">
        <f>IF(A2756="","",E2756*F2756+G2756)</f>
        <v/>
      </c>
    </row>
    <row r="2757" spans="9:9" x14ac:dyDescent="0.2">
      <c r="I2757" s="6" t="str">
        <f>IF(A2757="","",E2757*F2757+G2757)</f>
        <v/>
      </c>
    </row>
    <row r="2758" spans="9:9" x14ac:dyDescent="0.2">
      <c r="I2758" s="6" t="str">
        <f>IF(A2758="","",E2758*F2758+G2758)</f>
        <v/>
      </c>
    </row>
    <row r="2759" spans="9:9" x14ac:dyDescent="0.2">
      <c r="I2759" s="6" t="str">
        <f>IF(A2759="","",E2759*F2759+G2759)</f>
        <v/>
      </c>
    </row>
    <row r="2760" spans="9:9" x14ac:dyDescent="0.2">
      <c r="I2760" s="6" t="str">
        <f>IF(A2760="","",E2760*F2760+G2760)</f>
        <v/>
      </c>
    </row>
    <row r="2761" spans="9:9" x14ac:dyDescent="0.2">
      <c r="I2761" s="6" t="str">
        <f>IF(A2761="","",E2761*F2761+G2761)</f>
        <v/>
      </c>
    </row>
    <row r="2762" spans="9:9" x14ac:dyDescent="0.2">
      <c r="I2762" s="6" t="str">
        <f>IF(A2762="","",E2762*F2762+G2762)</f>
        <v/>
      </c>
    </row>
    <row r="2763" spans="9:9" x14ac:dyDescent="0.2">
      <c r="I2763" s="6" t="str">
        <f>IF(A2763="","",E2763*F2763+G2763)</f>
        <v/>
      </c>
    </row>
    <row r="2764" spans="9:9" x14ac:dyDescent="0.2">
      <c r="I2764" s="6" t="str">
        <f>IF(A2764="","",E2764*F2764+G2764)</f>
        <v/>
      </c>
    </row>
    <row r="2765" spans="9:9" x14ac:dyDescent="0.2">
      <c r="I2765" s="6" t="str">
        <f>IF(A2765="","",E2765*F2765+G2765)</f>
        <v/>
      </c>
    </row>
    <row r="2766" spans="9:9" x14ac:dyDescent="0.2">
      <c r="I2766" s="6" t="str">
        <f>IF(A2766="","",E2766*F2766+G2766)</f>
        <v/>
      </c>
    </row>
    <row r="2767" spans="9:9" x14ac:dyDescent="0.2">
      <c r="I2767" s="6" t="str">
        <f>IF(A2767="","",E2767*F2767+G2767)</f>
        <v/>
      </c>
    </row>
    <row r="2768" spans="9:9" x14ac:dyDescent="0.2">
      <c r="I2768" s="6" t="str">
        <f>IF(A2768="","",E2768*F2768+G2768)</f>
        <v/>
      </c>
    </row>
    <row r="2769" spans="9:9" x14ac:dyDescent="0.2">
      <c r="I2769" s="6" t="str">
        <f>IF(A2769="","",E2769*F2769+G2769)</f>
        <v/>
      </c>
    </row>
    <row r="2770" spans="9:9" x14ac:dyDescent="0.2">
      <c r="I2770" s="6" t="str">
        <f>IF(A2770="","",E2770*F2770+G2770)</f>
        <v/>
      </c>
    </row>
    <row r="2771" spans="9:9" x14ac:dyDescent="0.2">
      <c r="I2771" s="6" t="str">
        <f>IF(A2771="","",E2771*F2771+G2771)</f>
        <v/>
      </c>
    </row>
    <row r="2772" spans="9:9" x14ac:dyDescent="0.2">
      <c r="I2772" s="6" t="str">
        <f>IF(A2772="","",E2772*F2772+G2772)</f>
        <v/>
      </c>
    </row>
    <row r="2773" spans="9:9" x14ac:dyDescent="0.2">
      <c r="I2773" s="6" t="str">
        <f>IF(A2773="","",E2773*F2773+G2773)</f>
        <v/>
      </c>
    </row>
    <row r="2774" spans="9:9" x14ac:dyDescent="0.2">
      <c r="I2774" s="6" t="str">
        <f>IF(A2774="","",E2774*F2774+G2774)</f>
        <v/>
      </c>
    </row>
    <row r="2775" spans="9:9" x14ac:dyDescent="0.2">
      <c r="I2775" s="6" t="str">
        <f>IF(A2775="","",E2775*F2775+G2775)</f>
        <v/>
      </c>
    </row>
    <row r="2776" spans="9:9" x14ac:dyDescent="0.2">
      <c r="I2776" s="6" t="str">
        <f>IF(A2776="","",E2776*F2776+G2776)</f>
        <v/>
      </c>
    </row>
    <row r="2777" spans="9:9" x14ac:dyDescent="0.2">
      <c r="I2777" s="6" t="str">
        <f>IF(A2777="","",E2777*F2777+G2777)</f>
        <v/>
      </c>
    </row>
    <row r="2778" spans="9:9" x14ac:dyDescent="0.2">
      <c r="I2778" s="6" t="str">
        <f>IF(A2778="","",E2778*F2778+G2778)</f>
        <v/>
      </c>
    </row>
    <row r="2779" spans="9:9" x14ac:dyDescent="0.2">
      <c r="I2779" s="6" t="str">
        <f>IF(A2779="","",E2779*F2779+G2779)</f>
        <v/>
      </c>
    </row>
    <row r="2780" spans="9:9" x14ac:dyDescent="0.2">
      <c r="I2780" s="6" t="str">
        <f>IF(A2780="","",E2780*F2780+G2780)</f>
        <v/>
      </c>
    </row>
    <row r="2781" spans="9:9" x14ac:dyDescent="0.2">
      <c r="I2781" s="6" t="str">
        <f>IF(A2781="","",E2781*F2781+G2781)</f>
        <v/>
      </c>
    </row>
    <row r="2782" spans="9:9" x14ac:dyDescent="0.2">
      <c r="I2782" s="6" t="str">
        <f>IF(A2782="","",E2782*F2782+G2782)</f>
        <v/>
      </c>
    </row>
    <row r="2783" spans="9:9" x14ac:dyDescent="0.2">
      <c r="I2783" s="6" t="str">
        <f>IF(A2783="","",E2783*F2783+G2783)</f>
        <v/>
      </c>
    </row>
    <row r="2784" spans="9:9" x14ac:dyDescent="0.2">
      <c r="I2784" s="6" t="str">
        <f>IF(A2784="","",E2784*F2784+G2784)</f>
        <v/>
      </c>
    </row>
    <row r="2785" spans="9:9" x14ac:dyDescent="0.2">
      <c r="I2785" s="6" t="str">
        <f>IF(A2785="","",E2785*F2785+G2785)</f>
        <v/>
      </c>
    </row>
    <row r="2786" spans="9:9" x14ac:dyDescent="0.2">
      <c r="I2786" s="6" t="str">
        <f>IF(A2786="","",E2786*F2786+G2786)</f>
        <v/>
      </c>
    </row>
    <row r="2787" spans="9:9" x14ac:dyDescent="0.2">
      <c r="I2787" s="6" t="str">
        <f>IF(A2787="","",E2787*F2787+G2787)</f>
        <v/>
      </c>
    </row>
    <row r="2788" spans="9:9" x14ac:dyDescent="0.2">
      <c r="I2788" s="6" t="str">
        <f>IF(A2788="","",E2788*F2788+G2788)</f>
        <v/>
      </c>
    </row>
    <row r="2789" spans="9:9" x14ac:dyDescent="0.2">
      <c r="I2789" s="6" t="str">
        <f>IF(A2789="","",E2789*F2789+G2789)</f>
        <v/>
      </c>
    </row>
    <row r="2790" spans="9:9" x14ac:dyDescent="0.2">
      <c r="I2790" s="6" t="str">
        <f>IF(A2790="","",E2790*F2790+G2790)</f>
        <v/>
      </c>
    </row>
    <row r="2791" spans="9:9" x14ac:dyDescent="0.2">
      <c r="I2791" s="6" t="str">
        <f>IF(A2791="","",E2791*F2791+G2791)</f>
        <v/>
      </c>
    </row>
    <row r="2792" spans="9:9" x14ac:dyDescent="0.2">
      <c r="I2792" s="6" t="str">
        <f>IF(A2792="","",E2792*F2792+G2792)</f>
        <v/>
      </c>
    </row>
    <row r="2793" spans="9:9" x14ac:dyDescent="0.2">
      <c r="I2793" s="6" t="str">
        <f>IF(A2793="","",E2793*F2793+G2793)</f>
        <v/>
      </c>
    </row>
    <row r="2794" spans="9:9" x14ac:dyDescent="0.2">
      <c r="I2794" s="6" t="str">
        <f>IF(A2794="","",E2794*F2794+G2794)</f>
        <v/>
      </c>
    </row>
    <row r="2795" spans="9:9" x14ac:dyDescent="0.2">
      <c r="I2795" s="6" t="str">
        <f>IF(A2795="","",E2795*F2795+G2795)</f>
        <v/>
      </c>
    </row>
    <row r="2796" spans="9:9" x14ac:dyDescent="0.2">
      <c r="I2796" s="6" t="str">
        <f>IF(A2796="","",E2796*F2796+G2796)</f>
        <v/>
      </c>
    </row>
    <row r="2797" spans="9:9" x14ac:dyDescent="0.2">
      <c r="I2797" s="6" t="str">
        <f>IF(A2797="","",E2797*F2797+G2797)</f>
        <v/>
      </c>
    </row>
    <row r="2798" spans="9:9" x14ac:dyDescent="0.2">
      <c r="I2798" s="6" t="str">
        <f>IF(A2798="","",E2798*F2798+G2798)</f>
        <v/>
      </c>
    </row>
    <row r="2799" spans="9:9" x14ac:dyDescent="0.2">
      <c r="I2799" s="6" t="str">
        <f>IF(A2799="","",E2799*F2799+G2799)</f>
        <v/>
      </c>
    </row>
    <row r="2800" spans="9:9" x14ac:dyDescent="0.2">
      <c r="I2800" s="6" t="str">
        <f>IF(A2800="","",E2800*F2800+G2800)</f>
        <v/>
      </c>
    </row>
    <row r="2801" spans="9:9" x14ac:dyDescent="0.2">
      <c r="I2801" s="6" t="str">
        <f>IF(A2801="","",E2801*F2801+G2801)</f>
        <v/>
      </c>
    </row>
    <row r="2802" spans="9:9" x14ac:dyDescent="0.2">
      <c r="I2802" s="6" t="str">
        <f>IF(A2802="","",E2802*F2802+G2802)</f>
        <v/>
      </c>
    </row>
    <row r="2803" spans="9:9" x14ac:dyDescent="0.2">
      <c r="I2803" s="6" t="str">
        <f>IF(A2803="","",E2803*F2803+G2803)</f>
        <v/>
      </c>
    </row>
    <row r="2804" spans="9:9" x14ac:dyDescent="0.2">
      <c r="I2804" s="6" t="str">
        <f>IF(A2804="","",E2804*F2804+G2804)</f>
        <v/>
      </c>
    </row>
    <row r="2805" spans="9:9" x14ac:dyDescent="0.2">
      <c r="I2805" s="6" t="str">
        <f>IF(A2805="","",E2805*F2805+G2805)</f>
        <v/>
      </c>
    </row>
    <row r="2806" spans="9:9" x14ac:dyDescent="0.2">
      <c r="I2806" s="6" t="str">
        <f>IF(A2806="","",E2806*F2806+G2806)</f>
        <v/>
      </c>
    </row>
    <row r="2807" spans="9:9" x14ac:dyDescent="0.2">
      <c r="I2807" s="6" t="str">
        <f>IF(A2807="","",E2807*F2807+G2807)</f>
        <v/>
      </c>
    </row>
    <row r="2808" spans="9:9" x14ac:dyDescent="0.2">
      <c r="I2808" s="6" t="str">
        <f>IF(A2808="","",E2808*F2808+G2808)</f>
        <v/>
      </c>
    </row>
    <row r="2809" spans="9:9" x14ac:dyDescent="0.2">
      <c r="I2809" s="6" t="str">
        <f>IF(A2809="","",E2809*F2809+G2809)</f>
        <v/>
      </c>
    </row>
    <row r="2810" spans="9:9" x14ac:dyDescent="0.2">
      <c r="I2810" s="6" t="str">
        <f>IF(A2810="","",E2810*F2810+G2810)</f>
        <v/>
      </c>
    </row>
    <row r="2811" spans="9:9" x14ac:dyDescent="0.2">
      <c r="I2811" s="6" t="str">
        <f>IF(A2811="","",E2811*F2811+G2811)</f>
        <v/>
      </c>
    </row>
    <row r="2812" spans="9:9" x14ac:dyDescent="0.2">
      <c r="I2812" s="6" t="str">
        <f>IF(A2812="","",E2812*F2812+G2812)</f>
        <v/>
      </c>
    </row>
    <row r="2813" spans="9:9" x14ac:dyDescent="0.2">
      <c r="I2813" s="6" t="str">
        <f>IF(A2813="","",E2813*F2813+G2813)</f>
        <v/>
      </c>
    </row>
    <row r="2814" spans="9:9" x14ac:dyDescent="0.2">
      <c r="I2814" s="6" t="str">
        <f>IF(A2814="","",E2814*F2814+G2814)</f>
        <v/>
      </c>
    </row>
    <row r="2815" spans="9:9" x14ac:dyDescent="0.2">
      <c r="I2815" s="6" t="str">
        <f>IF(A2815="","",E2815*F2815+G2815)</f>
        <v/>
      </c>
    </row>
    <row r="2816" spans="9:9" x14ac:dyDescent="0.2">
      <c r="I2816" s="6" t="str">
        <f>IF(A2816="","",E2816*F2816+G2816)</f>
        <v/>
      </c>
    </row>
    <row r="2817" spans="9:9" x14ac:dyDescent="0.2">
      <c r="I2817" s="6" t="str">
        <f>IF(A2817="","",E2817*F2817+G2817)</f>
        <v/>
      </c>
    </row>
    <row r="2818" spans="9:9" x14ac:dyDescent="0.2">
      <c r="I2818" s="6" t="str">
        <f>IF(A2818="","",E2818*F2818+G2818)</f>
        <v/>
      </c>
    </row>
    <row r="2819" spans="9:9" x14ac:dyDescent="0.2">
      <c r="I2819" s="6" t="str">
        <f>IF(A2819="","",E2819*F2819+G2819)</f>
        <v/>
      </c>
    </row>
    <row r="2820" spans="9:9" x14ac:dyDescent="0.2">
      <c r="I2820" s="6" t="str">
        <f>IF(A2820="","",E2820*F2820+G2820)</f>
        <v/>
      </c>
    </row>
    <row r="2821" spans="9:9" x14ac:dyDescent="0.2">
      <c r="I2821" s="6" t="str">
        <f>IF(A2821="","",E2821*F2821+G2821)</f>
        <v/>
      </c>
    </row>
    <row r="2822" spans="9:9" x14ac:dyDescent="0.2">
      <c r="I2822" s="6" t="str">
        <f>IF(A2822="","",E2822*F2822+G2822)</f>
        <v/>
      </c>
    </row>
    <row r="2823" spans="9:9" x14ac:dyDescent="0.2">
      <c r="I2823" s="6" t="str">
        <f>IF(A2823="","",E2823*F2823+G2823)</f>
        <v/>
      </c>
    </row>
    <row r="2824" spans="9:9" x14ac:dyDescent="0.2">
      <c r="I2824" s="6" t="str">
        <f>IF(A2824="","",E2824*F2824+G2824)</f>
        <v/>
      </c>
    </row>
    <row r="2825" spans="9:9" x14ac:dyDescent="0.2">
      <c r="I2825" s="6" t="str">
        <f>IF(A2825="","",E2825*F2825+G2825)</f>
        <v/>
      </c>
    </row>
    <row r="2826" spans="9:9" x14ac:dyDescent="0.2">
      <c r="I2826" s="6" t="str">
        <f>IF(A2826="","",E2826*F2826+G2826)</f>
        <v/>
      </c>
    </row>
    <row r="2827" spans="9:9" x14ac:dyDescent="0.2">
      <c r="I2827" s="6" t="str">
        <f>IF(A2827="","",E2827*F2827+G2827)</f>
        <v/>
      </c>
    </row>
    <row r="2828" spans="9:9" x14ac:dyDescent="0.2">
      <c r="I2828" s="6" t="str">
        <f>IF(A2828="","",E2828*F2828+G2828)</f>
        <v/>
      </c>
    </row>
    <row r="2829" spans="9:9" x14ac:dyDescent="0.2">
      <c r="I2829" s="6" t="str">
        <f>IF(A2829="","",E2829*F2829+G2829)</f>
        <v/>
      </c>
    </row>
    <row r="2830" spans="9:9" x14ac:dyDescent="0.2">
      <c r="I2830" s="6" t="str">
        <f>IF(A2830="","",E2830*F2830+G2830)</f>
        <v/>
      </c>
    </row>
    <row r="2831" spans="9:9" x14ac:dyDescent="0.2">
      <c r="I2831" s="6" t="str">
        <f>IF(A2831="","",E2831*F2831+G2831)</f>
        <v/>
      </c>
    </row>
    <row r="2832" spans="9:9" x14ac:dyDescent="0.2">
      <c r="I2832" s="6" t="str">
        <f>IF(A2832="","",E2832*F2832+G2832)</f>
        <v/>
      </c>
    </row>
    <row r="2833" spans="9:9" x14ac:dyDescent="0.2">
      <c r="I2833" s="6" t="str">
        <f>IF(A2833="","",E2833*F2833+G2833)</f>
        <v/>
      </c>
    </row>
    <row r="2834" spans="9:9" x14ac:dyDescent="0.2">
      <c r="I2834" s="6" t="str">
        <f>IF(A2834="","",E2834*F2834+G2834)</f>
        <v/>
      </c>
    </row>
    <row r="2835" spans="9:9" x14ac:dyDescent="0.2">
      <c r="I2835" s="6" t="str">
        <f>IF(A2835="","",E2835*F2835+G2835)</f>
        <v/>
      </c>
    </row>
    <row r="2836" spans="9:9" x14ac:dyDescent="0.2">
      <c r="I2836" s="6" t="str">
        <f>IF(A2836="","",E2836*F2836+G2836)</f>
        <v/>
      </c>
    </row>
    <row r="2837" spans="9:9" x14ac:dyDescent="0.2">
      <c r="I2837" s="6" t="str">
        <f>IF(A2837="","",E2837*F2837+G2837)</f>
        <v/>
      </c>
    </row>
    <row r="2838" spans="9:9" x14ac:dyDescent="0.2">
      <c r="I2838" s="6" t="str">
        <f>IF(A2838="","",E2838*F2838+G2838)</f>
        <v/>
      </c>
    </row>
    <row r="2839" spans="9:9" x14ac:dyDescent="0.2">
      <c r="I2839" s="6" t="str">
        <f>IF(A2839="","",E2839*F2839+G2839)</f>
        <v/>
      </c>
    </row>
    <row r="2840" spans="9:9" x14ac:dyDescent="0.2">
      <c r="I2840" s="6" t="str">
        <f>IF(A2840="","",E2840*F2840+G2840)</f>
        <v/>
      </c>
    </row>
    <row r="2841" spans="9:9" x14ac:dyDescent="0.2">
      <c r="I2841" s="6" t="str">
        <f>IF(A2841="","",E2841*F2841+G2841)</f>
        <v/>
      </c>
    </row>
    <row r="2842" spans="9:9" x14ac:dyDescent="0.2">
      <c r="I2842" s="6" t="str">
        <f>IF(A2842="","",E2842*F2842+G2842)</f>
        <v/>
      </c>
    </row>
    <row r="2843" spans="9:9" x14ac:dyDescent="0.2">
      <c r="I2843" s="6" t="str">
        <f>IF(A2843="","",E2843*F2843+G2843)</f>
        <v/>
      </c>
    </row>
    <row r="2844" spans="9:9" x14ac:dyDescent="0.2">
      <c r="I2844" s="6" t="str">
        <f>IF(A2844="","",E2844*F2844+G2844)</f>
        <v/>
      </c>
    </row>
    <row r="2845" spans="9:9" x14ac:dyDescent="0.2">
      <c r="I2845" s="6" t="str">
        <f>IF(A2845="","",E2845*F2845+G2845)</f>
        <v/>
      </c>
    </row>
    <row r="2846" spans="9:9" x14ac:dyDescent="0.2">
      <c r="I2846" s="6" t="str">
        <f>IF(A2846="","",E2846*F2846+G2846)</f>
        <v/>
      </c>
    </row>
    <row r="2847" spans="9:9" x14ac:dyDescent="0.2">
      <c r="I2847" s="6" t="str">
        <f>IF(A2847="","",E2847*F2847+G2847)</f>
        <v/>
      </c>
    </row>
    <row r="2848" spans="9:9" x14ac:dyDescent="0.2">
      <c r="I2848" s="6" t="str">
        <f>IF(A2848="","",E2848*F2848+G2848)</f>
        <v/>
      </c>
    </row>
    <row r="2849" spans="9:9" x14ac:dyDescent="0.2">
      <c r="I2849" s="6" t="str">
        <f>IF(A2849="","",E2849*F2849+G2849)</f>
        <v/>
      </c>
    </row>
    <row r="2850" spans="9:9" x14ac:dyDescent="0.2">
      <c r="I2850" s="6" t="str">
        <f>IF(A2850="","",E2850*F2850+G2850)</f>
        <v/>
      </c>
    </row>
    <row r="2851" spans="9:9" x14ac:dyDescent="0.2">
      <c r="I2851" s="6" t="str">
        <f>IF(A2851="","",E2851*F2851+G2851)</f>
        <v/>
      </c>
    </row>
    <row r="2852" spans="9:9" x14ac:dyDescent="0.2">
      <c r="I2852" s="6" t="str">
        <f>IF(A2852="","",E2852*F2852+G2852)</f>
        <v/>
      </c>
    </row>
    <row r="2853" spans="9:9" x14ac:dyDescent="0.2">
      <c r="I2853" s="6" t="str">
        <f>IF(A2853="","",E2853*F2853+G2853)</f>
        <v/>
      </c>
    </row>
    <row r="2854" spans="9:9" x14ac:dyDescent="0.2">
      <c r="I2854" s="6" t="str">
        <f>IF(A2854="","",E2854*F2854+G2854)</f>
        <v/>
      </c>
    </row>
    <row r="2855" spans="9:9" x14ac:dyDescent="0.2">
      <c r="I2855" s="6" t="str">
        <f>IF(A2855="","",E2855*F2855+G2855)</f>
        <v/>
      </c>
    </row>
    <row r="2856" spans="9:9" x14ac:dyDescent="0.2">
      <c r="I2856" s="6" t="str">
        <f>IF(A2856="","",E2856*F2856+G2856)</f>
        <v/>
      </c>
    </row>
    <row r="2857" spans="9:9" x14ac:dyDescent="0.2">
      <c r="I2857" s="6" t="str">
        <f>IF(A2857="","",E2857*F2857+G2857)</f>
        <v/>
      </c>
    </row>
    <row r="2858" spans="9:9" x14ac:dyDescent="0.2">
      <c r="I2858" s="6" t="str">
        <f>IF(A2858="","",E2858*F2858+G2858)</f>
        <v/>
      </c>
    </row>
    <row r="2859" spans="9:9" x14ac:dyDescent="0.2">
      <c r="I2859" s="6" t="str">
        <f>IF(A2859="","",E2859*F2859+G2859)</f>
        <v/>
      </c>
    </row>
    <row r="2860" spans="9:9" x14ac:dyDescent="0.2">
      <c r="I2860" s="6" t="str">
        <f>IF(A2860="","",E2860*F2860+G2860)</f>
        <v/>
      </c>
    </row>
    <row r="2861" spans="9:9" x14ac:dyDescent="0.2">
      <c r="I2861" s="6" t="str">
        <f>IF(A2861="","",E2861*F2861+G2861)</f>
        <v/>
      </c>
    </row>
    <row r="2862" spans="9:9" x14ac:dyDescent="0.2">
      <c r="I2862" s="6" t="str">
        <f>IF(A2862="","",E2862*F2862+G2862)</f>
        <v/>
      </c>
    </row>
    <row r="2863" spans="9:9" x14ac:dyDescent="0.2">
      <c r="I2863" s="6" t="str">
        <f>IF(A2863="","",E2863*F2863+G2863)</f>
        <v/>
      </c>
    </row>
    <row r="2864" spans="9:9" x14ac:dyDescent="0.2">
      <c r="I2864" s="6" t="str">
        <f>IF(A2864="","",E2864*F2864+G2864)</f>
        <v/>
      </c>
    </row>
    <row r="2865" spans="9:9" x14ac:dyDescent="0.2">
      <c r="I2865" s="6" t="str">
        <f>IF(A2865="","",E2865*F2865+G2865)</f>
        <v/>
      </c>
    </row>
    <row r="2866" spans="9:9" x14ac:dyDescent="0.2">
      <c r="I2866" s="6" t="str">
        <f>IF(A2866="","",E2866*F2866+G2866)</f>
        <v/>
      </c>
    </row>
    <row r="2867" spans="9:9" x14ac:dyDescent="0.2">
      <c r="I2867" s="6" t="str">
        <f>IF(A2867="","",E2867*F2867+G2867)</f>
        <v/>
      </c>
    </row>
    <row r="2868" spans="9:9" x14ac:dyDescent="0.2">
      <c r="I2868" s="6" t="str">
        <f>IF(A2868="","",E2868*F2868+G2868)</f>
        <v/>
      </c>
    </row>
    <row r="2869" spans="9:9" x14ac:dyDescent="0.2">
      <c r="I2869" s="6" t="str">
        <f>IF(A2869="","",E2869*F2869+G2869)</f>
        <v/>
      </c>
    </row>
    <row r="2870" spans="9:9" x14ac:dyDescent="0.2">
      <c r="I2870" s="6" t="str">
        <f>IF(A2870="","",E2870*F2870+G2870)</f>
        <v/>
      </c>
    </row>
    <row r="2871" spans="9:9" x14ac:dyDescent="0.2">
      <c r="I2871" s="6" t="str">
        <f>IF(A2871="","",E2871*F2871+G2871)</f>
        <v/>
      </c>
    </row>
    <row r="2872" spans="9:9" x14ac:dyDescent="0.2">
      <c r="I2872" s="6" t="str">
        <f>IF(A2872="","",E2872*F2872+G2872)</f>
        <v/>
      </c>
    </row>
    <row r="2873" spans="9:9" x14ac:dyDescent="0.2">
      <c r="I2873" s="6" t="str">
        <f>IF(A2873="","",E2873*F2873+G2873)</f>
        <v/>
      </c>
    </row>
    <row r="2874" spans="9:9" x14ac:dyDescent="0.2">
      <c r="I2874" s="6" t="str">
        <f>IF(A2874="","",E2874*F2874+G2874)</f>
        <v/>
      </c>
    </row>
    <row r="2875" spans="9:9" x14ac:dyDescent="0.2">
      <c r="I2875" s="6" t="str">
        <f>IF(A2875="","",E2875*F2875+G2875)</f>
        <v/>
      </c>
    </row>
    <row r="2876" spans="9:9" x14ac:dyDescent="0.2">
      <c r="I2876" s="6" t="str">
        <f>IF(A2876="","",E2876*F2876+G2876)</f>
        <v/>
      </c>
    </row>
    <row r="2877" spans="9:9" x14ac:dyDescent="0.2">
      <c r="I2877" s="6" t="str">
        <f>IF(A2877="","",E2877*F2877+G2877)</f>
        <v/>
      </c>
    </row>
    <row r="2878" spans="9:9" x14ac:dyDescent="0.2">
      <c r="I2878" s="6" t="str">
        <f>IF(A2878="","",E2878*F2878+G2878)</f>
        <v/>
      </c>
    </row>
    <row r="2879" spans="9:9" x14ac:dyDescent="0.2">
      <c r="I2879" s="6" t="str">
        <f>IF(A2879="","",E2879*F2879+G2879)</f>
        <v/>
      </c>
    </row>
    <row r="2880" spans="9:9" x14ac:dyDescent="0.2">
      <c r="I2880" s="6" t="str">
        <f>IF(A2880="","",E2880*F2880+G2880)</f>
        <v/>
      </c>
    </row>
    <row r="2881" spans="9:9" x14ac:dyDescent="0.2">
      <c r="I2881" s="6" t="str">
        <f>IF(A2881="","",E2881*F2881+G2881)</f>
        <v/>
      </c>
    </row>
    <row r="2882" spans="9:9" x14ac:dyDescent="0.2">
      <c r="I2882" s="6" t="str">
        <f>IF(A2882="","",E2882*F2882+G2882)</f>
        <v/>
      </c>
    </row>
    <row r="2883" spans="9:9" x14ac:dyDescent="0.2">
      <c r="I2883" s="6" t="str">
        <f>IF(A2883="","",E2883*F2883+G2883)</f>
        <v/>
      </c>
    </row>
    <row r="2884" spans="9:9" x14ac:dyDescent="0.2">
      <c r="I2884" s="6" t="str">
        <f>IF(A2884="","",E2884*F2884+G2884)</f>
        <v/>
      </c>
    </row>
    <row r="2885" spans="9:9" x14ac:dyDescent="0.2">
      <c r="I2885" s="6" t="str">
        <f>IF(A2885="","",E2885*F2885+G2885)</f>
        <v/>
      </c>
    </row>
    <row r="2886" spans="9:9" x14ac:dyDescent="0.2">
      <c r="I2886" s="6" t="str">
        <f>IF(A2886="","",E2886*F2886+G2886)</f>
        <v/>
      </c>
    </row>
    <row r="2887" spans="9:9" x14ac:dyDescent="0.2">
      <c r="I2887" s="6" t="str">
        <f>IF(A2887="","",E2887*F2887+G2887)</f>
        <v/>
      </c>
    </row>
    <row r="2888" spans="9:9" x14ac:dyDescent="0.2">
      <c r="I2888" s="6" t="str">
        <f>IF(A2888="","",E2888*F2888+G2888)</f>
        <v/>
      </c>
    </row>
    <row r="2889" spans="9:9" x14ac:dyDescent="0.2">
      <c r="I2889" s="6" t="str">
        <f>IF(A2889="","",E2889*F2889+G2889)</f>
        <v/>
      </c>
    </row>
    <row r="2890" spans="9:9" x14ac:dyDescent="0.2">
      <c r="I2890" s="6" t="str">
        <f>IF(A2890="","",E2890*F2890+G2890)</f>
        <v/>
      </c>
    </row>
    <row r="2891" spans="9:9" x14ac:dyDescent="0.2">
      <c r="I2891" s="6" t="str">
        <f>IF(A2891="","",E2891*F2891+G2891)</f>
        <v/>
      </c>
    </row>
    <row r="2892" spans="9:9" x14ac:dyDescent="0.2">
      <c r="I2892" s="6" t="str">
        <f>IF(A2892="","",E2892*F2892+G2892)</f>
        <v/>
      </c>
    </row>
    <row r="2893" spans="9:9" x14ac:dyDescent="0.2">
      <c r="I2893" s="6" t="str">
        <f>IF(A2893="","",E2893*F2893+G2893)</f>
        <v/>
      </c>
    </row>
    <row r="2894" spans="9:9" x14ac:dyDescent="0.2">
      <c r="I2894" s="6" t="str">
        <f>IF(A2894="","",E2894*F2894+G2894)</f>
        <v/>
      </c>
    </row>
    <row r="2895" spans="9:9" x14ac:dyDescent="0.2">
      <c r="I2895" s="6" t="str">
        <f>IF(A2895="","",E2895*F2895+G2895)</f>
        <v/>
      </c>
    </row>
    <row r="2896" spans="9:9" x14ac:dyDescent="0.2">
      <c r="I2896" s="6" t="str">
        <f>IF(A2896="","",E2896*F2896+G2896)</f>
        <v/>
      </c>
    </row>
    <row r="2897" spans="9:9" x14ac:dyDescent="0.2">
      <c r="I2897" s="6" t="str">
        <f>IF(A2897="","",E2897*F2897+G2897)</f>
        <v/>
      </c>
    </row>
    <row r="2898" spans="9:9" x14ac:dyDescent="0.2">
      <c r="I2898" s="6" t="str">
        <f>IF(A2898="","",E2898*F2898+G2898)</f>
        <v/>
      </c>
    </row>
    <row r="2899" spans="9:9" x14ac:dyDescent="0.2">
      <c r="I2899" s="6" t="str">
        <f>IF(A2899="","",E2899*F2899+G2899)</f>
        <v/>
      </c>
    </row>
    <row r="2900" spans="9:9" x14ac:dyDescent="0.2">
      <c r="I2900" s="6" t="str">
        <f>IF(A2900="","",E2900*F2900+G2900)</f>
        <v/>
      </c>
    </row>
    <row r="2901" spans="9:9" x14ac:dyDescent="0.2">
      <c r="I2901" s="6" t="str">
        <f>IF(A2901="","",E2901*F2901+G2901)</f>
        <v/>
      </c>
    </row>
    <row r="2902" spans="9:9" x14ac:dyDescent="0.2">
      <c r="I2902" s="6" t="str">
        <f>IF(A2902="","",E2902*F2902+G2902)</f>
        <v/>
      </c>
    </row>
    <row r="2903" spans="9:9" x14ac:dyDescent="0.2">
      <c r="I2903" s="6" t="str">
        <f>IF(A2903="","",E2903*F2903+G2903)</f>
        <v/>
      </c>
    </row>
    <row r="2904" spans="9:9" x14ac:dyDescent="0.2">
      <c r="I2904" s="6" t="str">
        <f>IF(A2904="","",E2904*F2904+G2904)</f>
        <v/>
      </c>
    </row>
    <row r="2905" spans="9:9" x14ac:dyDescent="0.2">
      <c r="I2905" s="6" t="str">
        <f>IF(A2905="","",E2905*F2905+G2905)</f>
        <v/>
      </c>
    </row>
    <row r="2906" spans="9:9" x14ac:dyDescent="0.2">
      <c r="I2906" s="6" t="str">
        <f>IF(A2906="","",E2906*F2906+G2906)</f>
        <v/>
      </c>
    </row>
    <row r="2907" spans="9:9" x14ac:dyDescent="0.2">
      <c r="I2907" s="6" t="str">
        <f>IF(A2907="","",E2907*F2907+G2907)</f>
        <v/>
      </c>
    </row>
    <row r="2908" spans="9:9" x14ac:dyDescent="0.2">
      <c r="I2908" s="6" t="str">
        <f>IF(A2908="","",E2908*F2908+G2908)</f>
        <v/>
      </c>
    </row>
    <row r="2909" spans="9:9" x14ac:dyDescent="0.2">
      <c r="I2909" s="6" t="str">
        <f>IF(A2909="","",E2909*F2909+G2909)</f>
        <v/>
      </c>
    </row>
    <row r="2910" spans="9:9" x14ac:dyDescent="0.2">
      <c r="I2910" s="6" t="str">
        <f>IF(A2910="","",E2910*F2910+G2910)</f>
        <v/>
      </c>
    </row>
    <row r="2911" spans="9:9" x14ac:dyDescent="0.2">
      <c r="I2911" s="6" t="str">
        <f>IF(A2911="","",E2911*F2911+G2911)</f>
        <v/>
      </c>
    </row>
    <row r="2912" spans="9:9" x14ac:dyDescent="0.2">
      <c r="I2912" s="6" t="str">
        <f>IF(A2912="","",E2912*F2912+G2912)</f>
        <v/>
      </c>
    </row>
    <row r="2913" spans="9:9" x14ac:dyDescent="0.2">
      <c r="I2913" s="6" t="str">
        <f>IF(A2913="","",E2913*F2913+G2913)</f>
        <v/>
      </c>
    </row>
    <row r="2914" spans="9:9" x14ac:dyDescent="0.2">
      <c r="I2914" s="6" t="str">
        <f>IF(A2914="","",E2914*F2914+G2914)</f>
        <v/>
      </c>
    </row>
    <row r="2915" spans="9:9" x14ac:dyDescent="0.2">
      <c r="I2915" s="6" t="str">
        <f>IF(A2915="","",E2915*F2915+G2915)</f>
        <v/>
      </c>
    </row>
    <row r="2916" spans="9:9" x14ac:dyDescent="0.2">
      <c r="I2916" s="6" t="str">
        <f>IF(A2916="","",E2916*F2916+G2916)</f>
        <v/>
      </c>
    </row>
    <row r="2917" spans="9:9" x14ac:dyDescent="0.2">
      <c r="I2917" s="6" t="str">
        <f>IF(A2917="","",E2917*F2917+G2917)</f>
        <v/>
      </c>
    </row>
    <row r="2918" spans="9:9" x14ac:dyDescent="0.2">
      <c r="I2918" s="6" t="str">
        <f>IF(A2918="","",E2918*F2918+G2918)</f>
        <v/>
      </c>
    </row>
    <row r="2919" spans="9:9" x14ac:dyDescent="0.2">
      <c r="I2919" s="6" t="str">
        <f>IF(A2919="","",E2919*F2919+G2919)</f>
        <v/>
      </c>
    </row>
    <row r="2920" spans="9:9" x14ac:dyDescent="0.2">
      <c r="I2920" s="6" t="str">
        <f>IF(A2920="","",E2920*F2920+G2920)</f>
        <v/>
      </c>
    </row>
    <row r="2921" spans="9:9" x14ac:dyDescent="0.2">
      <c r="I2921" s="6" t="str">
        <f>IF(A2921="","",E2921*F2921+G2921)</f>
        <v/>
      </c>
    </row>
    <row r="2922" spans="9:9" x14ac:dyDescent="0.2">
      <c r="I2922" s="6" t="str">
        <f>IF(A2922="","",E2922*F2922+G2922)</f>
        <v/>
      </c>
    </row>
    <row r="2923" spans="9:9" x14ac:dyDescent="0.2">
      <c r="I2923" s="6" t="str">
        <f>IF(A2923="","",E2923*F2923+G2923)</f>
        <v/>
      </c>
    </row>
    <row r="2924" spans="9:9" x14ac:dyDescent="0.2">
      <c r="I2924" s="6" t="str">
        <f>IF(A2924="","",E2924*F2924+G2924)</f>
        <v/>
      </c>
    </row>
    <row r="2925" spans="9:9" x14ac:dyDescent="0.2">
      <c r="I2925" s="6" t="str">
        <f>IF(A2925="","",E2925*F2925+G2925)</f>
        <v/>
      </c>
    </row>
    <row r="2926" spans="9:9" x14ac:dyDescent="0.2">
      <c r="I2926" s="6" t="str">
        <f>IF(A2926="","",E2926*F2926+G2926)</f>
        <v/>
      </c>
    </row>
    <row r="2927" spans="9:9" x14ac:dyDescent="0.2">
      <c r="I2927" s="6" t="str">
        <f>IF(A2927="","",E2927*F2927+G2927)</f>
        <v/>
      </c>
    </row>
    <row r="2928" spans="9:9" x14ac:dyDescent="0.2">
      <c r="I2928" s="6" t="str">
        <f>IF(A2928="","",E2928*F2928+G2928)</f>
        <v/>
      </c>
    </row>
    <row r="2929" spans="9:9" x14ac:dyDescent="0.2">
      <c r="I2929" s="6" t="str">
        <f>IF(A2929="","",E2929*F2929+G2929)</f>
        <v/>
      </c>
    </row>
    <row r="2930" spans="9:9" x14ac:dyDescent="0.2">
      <c r="I2930" s="6" t="str">
        <f>IF(A2930="","",E2930*F2930+G2930)</f>
        <v/>
      </c>
    </row>
    <row r="2931" spans="9:9" x14ac:dyDescent="0.2">
      <c r="I2931" s="6" t="str">
        <f>IF(A2931="","",E2931*F2931+G2931)</f>
        <v/>
      </c>
    </row>
    <row r="2932" spans="9:9" x14ac:dyDescent="0.2">
      <c r="I2932" s="6" t="str">
        <f>IF(A2932="","",E2932*F2932+G2932)</f>
        <v/>
      </c>
    </row>
    <row r="2933" spans="9:9" x14ac:dyDescent="0.2">
      <c r="I2933" s="6" t="str">
        <f>IF(A2933="","",E2933*F2933+G2933)</f>
        <v/>
      </c>
    </row>
    <row r="2934" spans="9:9" x14ac:dyDescent="0.2">
      <c r="I2934" s="6" t="str">
        <f>IF(A2934="","",E2934*F2934+G2934)</f>
        <v/>
      </c>
    </row>
    <row r="2935" spans="9:9" x14ac:dyDescent="0.2">
      <c r="I2935" s="6" t="str">
        <f>IF(A2935="","",E2935*F2935+G2935)</f>
        <v/>
      </c>
    </row>
    <row r="2936" spans="9:9" x14ac:dyDescent="0.2">
      <c r="I2936" s="6" t="str">
        <f>IF(A2936="","",E2936*F2936+G2936)</f>
        <v/>
      </c>
    </row>
    <row r="2937" spans="9:9" x14ac:dyDescent="0.2">
      <c r="I2937" s="6" t="str">
        <f>IF(A2937="","",E2937*F2937+G2937)</f>
        <v/>
      </c>
    </row>
    <row r="2938" spans="9:9" x14ac:dyDescent="0.2">
      <c r="I2938" s="6" t="str">
        <f>IF(A2938="","",E2938*F2938+G2938)</f>
        <v/>
      </c>
    </row>
    <row r="2939" spans="9:9" x14ac:dyDescent="0.2">
      <c r="I2939" s="6" t="str">
        <f>IF(A2939="","",E2939*F2939+G2939)</f>
        <v/>
      </c>
    </row>
    <row r="2940" spans="9:9" x14ac:dyDescent="0.2">
      <c r="I2940" s="6" t="str">
        <f>IF(A2940="","",E2940*F2940+G2940)</f>
        <v/>
      </c>
    </row>
    <row r="2941" spans="9:9" x14ac:dyDescent="0.2">
      <c r="I2941" s="6" t="str">
        <f>IF(A2941="","",E2941*F2941+G2941)</f>
        <v/>
      </c>
    </row>
    <row r="2942" spans="9:9" x14ac:dyDescent="0.2">
      <c r="I2942" s="6" t="str">
        <f>IF(A2942="","",E2942*F2942+G2942)</f>
        <v/>
      </c>
    </row>
    <row r="2943" spans="9:9" x14ac:dyDescent="0.2">
      <c r="I2943" s="6" t="str">
        <f>IF(A2943="","",E2943*F2943+G2943)</f>
        <v/>
      </c>
    </row>
    <row r="2944" spans="9:9" x14ac:dyDescent="0.2">
      <c r="I2944" s="6" t="str">
        <f>IF(A2944="","",E2944*F2944+G2944)</f>
        <v/>
      </c>
    </row>
    <row r="2945" spans="9:9" x14ac:dyDescent="0.2">
      <c r="I2945" s="6" t="str">
        <f>IF(A2945="","",E2945*F2945+G2945)</f>
        <v/>
      </c>
    </row>
    <row r="2946" spans="9:9" x14ac:dyDescent="0.2">
      <c r="I2946" s="6" t="str">
        <f>IF(A2946="","",E2946*F2946+G2946)</f>
        <v/>
      </c>
    </row>
    <row r="2947" spans="9:9" x14ac:dyDescent="0.2">
      <c r="I2947" s="6" t="str">
        <f>IF(A2947="","",E2947*F2947+G2947)</f>
        <v/>
      </c>
    </row>
    <row r="2948" spans="9:9" x14ac:dyDescent="0.2">
      <c r="I2948" s="6" t="str">
        <f>IF(A2948="","",E2948*F2948+G2948)</f>
        <v/>
      </c>
    </row>
    <row r="2949" spans="9:9" x14ac:dyDescent="0.2">
      <c r="I2949" s="6" t="str">
        <f>IF(A2949="","",E2949*F2949+G2949)</f>
        <v/>
      </c>
    </row>
    <row r="2950" spans="9:9" x14ac:dyDescent="0.2">
      <c r="I2950" s="6" t="str">
        <f>IF(A2950="","",E2950*F2950+G2950)</f>
        <v/>
      </c>
    </row>
    <row r="2951" spans="9:9" x14ac:dyDescent="0.2">
      <c r="I2951" s="6" t="str">
        <f>IF(A2951="","",E2951*F2951+G2951)</f>
        <v/>
      </c>
    </row>
    <row r="2952" spans="9:9" x14ac:dyDescent="0.2">
      <c r="I2952" s="6" t="str">
        <f>IF(A2952="","",E2952*F2952+G2952)</f>
        <v/>
      </c>
    </row>
    <row r="2953" spans="9:9" x14ac:dyDescent="0.2">
      <c r="I2953" s="6" t="str">
        <f>IF(A2953="","",E2953*F2953+G2953)</f>
        <v/>
      </c>
    </row>
    <row r="2954" spans="9:9" x14ac:dyDescent="0.2">
      <c r="I2954" s="6" t="str">
        <f>IF(A2954="","",E2954*F2954+G2954)</f>
        <v/>
      </c>
    </row>
    <row r="2955" spans="9:9" x14ac:dyDescent="0.2">
      <c r="I2955" s="6" t="str">
        <f>IF(A2955="","",E2955*F2955+G2955)</f>
        <v/>
      </c>
    </row>
    <row r="2956" spans="9:9" x14ac:dyDescent="0.2">
      <c r="I2956" s="6" t="str">
        <f>IF(A2956="","",E2956*F2956+G2956)</f>
        <v/>
      </c>
    </row>
    <row r="2957" spans="9:9" x14ac:dyDescent="0.2">
      <c r="I2957" s="6" t="str">
        <f>IF(A2957="","",E2957*F2957+G2957)</f>
        <v/>
      </c>
    </row>
    <row r="2958" spans="9:9" x14ac:dyDescent="0.2">
      <c r="I2958" s="6" t="str">
        <f>IF(A2958="","",E2958*F2958+G2958)</f>
        <v/>
      </c>
    </row>
    <row r="2959" spans="9:9" x14ac:dyDescent="0.2">
      <c r="I2959" s="6" t="str">
        <f>IF(A2959="","",E2959*F2959+G2959)</f>
        <v/>
      </c>
    </row>
    <row r="2960" spans="9:9" x14ac:dyDescent="0.2">
      <c r="I2960" s="6" t="str">
        <f>IF(A2960="","",E2960*F2960+G2960)</f>
        <v/>
      </c>
    </row>
    <row r="2961" spans="9:9" x14ac:dyDescent="0.2">
      <c r="I2961" s="6" t="str">
        <f>IF(A2961="","",E2961*F2961+G2961)</f>
        <v/>
      </c>
    </row>
    <row r="2962" spans="9:9" x14ac:dyDescent="0.2">
      <c r="I2962" s="6" t="str">
        <f>IF(A2962="","",E2962*F2962+G2962)</f>
        <v/>
      </c>
    </row>
    <row r="2963" spans="9:9" x14ac:dyDescent="0.2">
      <c r="I2963" s="6" t="str">
        <f>IF(A2963="","",E2963*F2963+G2963)</f>
        <v/>
      </c>
    </row>
    <row r="2964" spans="9:9" x14ac:dyDescent="0.2">
      <c r="I2964" s="6" t="str">
        <f>IF(A2964="","",E2964*F2964+G2964)</f>
        <v/>
      </c>
    </row>
    <row r="2965" spans="9:9" x14ac:dyDescent="0.2">
      <c r="I2965" s="6" t="str">
        <f>IF(A2965="","",E2965*F2965+G2965)</f>
        <v/>
      </c>
    </row>
    <row r="2966" spans="9:9" x14ac:dyDescent="0.2">
      <c r="I2966" s="6" t="str">
        <f>IF(A2966="","",E2966*F2966+G2966)</f>
        <v/>
      </c>
    </row>
    <row r="2967" spans="9:9" x14ac:dyDescent="0.2">
      <c r="I2967" s="6" t="str">
        <f>IF(A2967="","",E2967*F2967+G2967)</f>
        <v/>
      </c>
    </row>
    <row r="2968" spans="9:9" x14ac:dyDescent="0.2">
      <c r="I2968" s="6" t="str">
        <f>IF(A2968="","",E2968*F2968+G2968)</f>
        <v/>
      </c>
    </row>
    <row r="2969" spans="9:9" x14ac:dyDescent="0.2">
      <c r="I2969" s="6" t="str">
        <f>IF(A2969="","",E2969*F2969+G2969)</f>
        <v/>
      </c>
    </row>
    <row r="2970" spans="9:9" x14ac:dyDescent="0.2">
      <c r="I2970" s="6" t="str">
        <f>IF(A2970="","",E2970*F2970+G2970)</f>
        <v/>
      </c>
    </row>
    <row r="2971" spans="9:9" x14ac:dyDescent="0.2">
      <c r="I2971" s="6" t="str">
        <f>IF(A2971="","",E2971*F2971+G2971)</f>
        <v/>
      </c>
    </row>
    <row r="2972" spans="9:9" x14ac:dyDescent="0.2">
      <c r="I2972" s="6" t="str">
        <f>IF(A2972="","",E2972*F2972+G2972)</f>
        <v/>
      </c>
    </row>
    <row r="2973" spans="9:9" x14ac:dyDescent="0.2">
      <c r="I2973" s="6" t="str">
        <f>IF(A2973="","",E2973*F2973+G2973)</f>
        <v/>
      </c>
    </row>
    <row r="2974" spans="9:9" x14ac:dyDescent="0.2">
      <c r="I2974" s="6" t="str">
        <f>IF(A2974="","",E2974*F2974+G2974)</f>
        <v/>
      </c>
    </row>
    <row r="2975" spans="9:9" x14ac:dyDescent="0.2">
      <c r="I2975" s="6" t="str">
        <f>IF(A2975="","",E2975*F2975+G2975)</f>
        <v/>
      </c>
    </row>
    <row r="2976" spans="9:9" x14ac:dyDescent="0.2">
      <c r="I2976" s="6" t="str">
        <f>IF(A2976="","",E2976*F2976+G2976)</f>
        <v/>
      </c>
    </row>
    <row r="2977" spans="9:9" x14ac:dyDescent="0.2">
      <c r="I2977" s="6" t="str">
        <f>IF(A2977="","",E2977*F2977+G2977)</f>
        <v/>
      </c>
    </row>
    <row r="2978" spans="9:9" x14ac:dyDescent="0.2">
      <c r="I2978" s="6" t="str">
        <f>IF(A2978="","",E2978*F2978+G2978)</f>
        <v/>
      </c>
    </row>
    <row r="2979" spans="9:9" x14ac:dyDescent="0.2">
      <c r="I2979" s="6" t="str">
        <f>IF(A2979="","",E2979*F2979+G2979)</f>
        <v/>
      </c>
    </row>
    <row r="2980" spans="9:9" x14ac:dyDescent="0.2">
      <c r="I2980" s="6" t="str">
        <f>IF(A2980="","",E2980*F2980+G2980)</f>
        <v/>
      </c>
    </row>
    <row r="2981" spans="9:9" x14ac:dyDescent="0.2">
      <c r="I2981" s="6" t="str">
        <f>IF(A2981="","",E2981*F2981+G2981)</f>
        <v/>
      </c>
    </row>
    <row r="2982" spans="9:9" x14ac:dyDescent="0.2">
      <c r="I2982" s="6" t="str">
        <f>IF(A2982="","",E2982*F2982+G2982)</f>
        <v/>
      </c>
    </row>
    <row r="2983" spans="9:9" x14ac:dyDescent="0.2">
      <c r="I2983" s="6" t="str">
        <f>IF(A2983="","",E2983*F2983+G2983)</f>
        <v/>
      </c>
    </row>
    <row r="2984" spans="9:9" x14ac:dyDescent="0.2">
      <c r="I2984" s="6" t="str">
        <f>IF(A2984="","",E2984*F2984+G2984)</f>
        <v/>
      </c>
    </row>
    <row r="2985" spans="9:9" x14ac:dyDescent="0.2">
      <c r="I2985" s="6" t="str">
        <f>IF(A2985="","",E2985*F2985+G2985)</f>
        <v/>
      </c>
    </row>
    <row r="2986" spans="9:9" x14ac:dyDescent="0.2">
      <c r="I2986" s="6" t="str">
        <f>IF(A2986="","",E2986*F2986+G2986)</f>
        <v/>
      </c>
    </row>
    <row r="2987" spans="9:9" x14ac:dyDescent="0.2">
      <c r="I2987" s="6" t="str">
        <f>IF(A2987="","",E2987*F2987+G2987)</f>
        <v/>
      </c>
    </row>
    <row r="2988" spans="9:9" x14ac:dyDescent="0.2">
      <c r="I2988" s="6" t="str">
        <f>IF(A2988="","",E2988*F2988+G2988)</f>
        <v/>
      </c>
    </row>
    <row r="2989" spans="9:9" x14ac:dyDescent="0.2">
      <c r="I2989" s="6" t="str">
        <f>IF(A2989="","",E2989*F2989+G2989)</f>
        <v/>
      </c>
    </row>
    <row r="2990" spans="9:9" x14ac:dyDescent="0.2">
      <c r="I2990" s="6" t="str">
        <f>IF(A2990="","",E2990*F2990+G2990)</f>
        <v/>
      </c>
    </row>
    <row r="2991" spans="9:9" x14ac:dyDescent="0.2">
      <c r="I2991" s="6" t="str">
        <f>IF(A2991="","",E2991*F2991+G2991)</f>
        <v/>
      </c>
    </row>
    <row r="2992" spans="9:9" x14ac:dyDescent="0.2">
      <c r="I2992" s="6" t="str">
        <f>IF(A2992="","",E2992*F2992+G2992)</f>
        <v/>
      </c>
    </row>
    <row r="2993" spans="9:9" x14ac:dyDescent="0.2">
      <c r="I2993" s="6" t="str">
        <f>IF(A2993="","",E2993*F2993+G2993)</f>
        <v/>
      </c>
    </row>
    <row r="2994" spans="9:9" x14ac:dyDescent="0.2">
      <c r="I2994" s="6" t="str">
        <f>IF(A2994="","",E2994*F2994+G2994)</f>
        <v/>
      </c>
    </row>
    <row r="2995" spans="9:9" x14ac:dyDescent="0.2">
      <c r="I2995" s="6" t="str">
        <f>IF(A2995="","",E2995*F2995+G2995)</f>
        <v/>
      </c>
    </row>
    <row r="2996" spans="9:9" x14ac:dyDescent="0.2">
      <c r="I2996" s="6" t="str">
        <f>IF(A2996="","",E2996*F2996+G2996)</f>
        <v/>
      </c>
    </row>
    <row r="2997" spans="9:9" x14ac:dyDescent="0.2">
      <c r="I2997" s="6" t="str">
        <f>IF(A2997="","",E2997*F2997+G2997)</f>
        <v/>
      </c>
    </row>
    <row r="2998" spans="9:9" x14ac:dyDescent="0.2">
      <c r="I2998" s="6" t="str">
        <f>IF(A2998="","",E2998*F2998+G2998)</f>
        <v/>
      </c>
    </row>
    <row r="2999" spans="9:9" x14ac:dyDescent="0.2">
      <c r="I2999" s="6" t="str">
        <f>IF(A2999="","",E2999*F2999+G2999)</f>
        <v/>
      </c>
    </row>
    <row r="3000" spans="9:9" x14ac:dyDescent="0.2">
      <c r="I3000" s="6" t="str">
        <f>IF(A3000="","",E3000*F3000+G3000)</f>
        <v/>
      </c>
    </row>
    <row r="3001" spans="9:9" x14ac:dyDescent="0.2">
      <c r="I3001" s="6" t="str">
        <f>IF(A3001="","",E3001*F3001+G3001)</f>
        <v/>
      </c>
    </row>
    <row r="3002" spans="9:9" x14ac:dyDescent="0.2">
      <c r="I3002" s="6" t="str">
        <f>IF(A3002="","",E3002*F3002+G3002)</f>
        <v/>
      </c>
    </row>
    <row r="3003" spans="9:9" x14ac:dyDescent="0.2">
      <c r="I3003" s="6" t="str">
        <f>IF(A3003="","",E3003*F3003+G3003)</f>
        <v/>
      </c>
    </row>
    <row r="3004" spans="9:9" x14ac:dyDescent="0.2">
      <c r="I3004" s="6" t="str">
        <f>IF(A3004="","",E3004*F3004+G3004)</f>
        <v/>
      </c>
    </row>
    <row r="3005" spans="9:9" x14ac:dyDescent="0.2">
      <c r="I3005" s="6" t="str">
        <f>IF(A3005="","",E3005*F3005+G3005)</f>
        <v/>
      </c>
    </row>
    <row r="3006" spans="9:9" x14ac:dyDescent="0.2">
      <c r="I3006" s="6" t="str">
        <f>IF(A3006="","",E3006*F3006+G3006)</f>
        <v/>
      </c>
    </row>
    <row r="3007" spans="9:9" x14ac:dyDescent="0.2">
      <c r="I3007" s="6" t="str">
        <f>IF(A3007="","",E3007*F3007+G3007)</f>
        <v/>
      </c>
    </row>
    <row r="3008" spans="9:9" x14ac:dyDescent="0.2">
      <c r="I3008" s="6" t="str">
        <f>IF(A3008="","",E3008*F3008+G3008)</f>
        <v/>
      </c>
    </row>
    <row r="3009" spans="9:9" x14ac:dyDescent="0.2">
      <c r="I3009" s="6" t="str">
        <f>IF(A3009="","",E3009*F3009+G3009)</f>
        <v/>
      </c>
    </row>
    <row r="3010" spans="9:9" x14ac:dyDescent="0.2">
      <c r="I3010" s="6" t="str">
        <f>IF(A3010="","",E3010*F3010+G3010)</f>
        <v/>
      </c>
    </row>
    <row r="3011" spans="9:9" x14ac:dyDescent="0.2">
      <c r="I3011" s="6" t="str">
        <f>IF(A3011="","",E3011*F3011+G3011)</f>
        <v/>
      </c>
    </row>
    <row r="3012" spans="9:9" x14ac:dyDescent="0.2">
      <c r="I3012" s="6" t="str">
        <f>IF(A3012="","",E3012*F3012+G3012)</f>
        <v/>
      </c>
    </row>
    <row r="3013" spans="9:9" x14ac:dyDescent="0.2">
      <c r="I3013" s="6" t="str">
        <f>IF(A3013="","",E3013*F3013+G3013)</f>
        <v/>
      </c>
    </row>
    <row r="3014" spans="9:9" x14ac:dyDescent="0.2">
      <c r="I3014" s="6" t="str">
        <f>IF(A3014="","",E3014*F3014+G3014)</f>
        <v/>
      </c>
    </row>
    <row r="3015" spans="9:9" x14ac:dyDescent="0.2">
      <c r="I3015" s="6" t="str">
        <f>IF(A3015="","",E3015*F3015+G3015)</f>
        <v/>
      </c>
    </row>
    <row r="3016" spans="9:9" x14ac:dyDescent="0.2">
      <c r="I3016" s="6" t="str">
        <f>IF(A3016="","",E3016*F3016+G3016)</f>
        <v/>
      </c>
    </row>
    <row r="3017" spans="9:9" x14ac:dyDescent="0.2">
      <c r="I3017" s="6" t="str">
        <f>IF(A3017="","",E3017*F3017+G3017)</f>
        <v/>
      </c>
    </row>
    <row r="3018" spans="9:9" x14ac:dyDescent="0.2">
      <c r="I3018" s="6" t="str">
        <f>IF(A3018="","",E3018*F3018+G3018)</f>
        <v/>
      </c>
    </row>
    <row r="3019" spans="9:9" x14ac:dyDescent="0.2">
      <c r="I3019" s="6" t="str">
        <f>IF(A3019="","",E3019*F3019+G3019)</f>
        <v/>
      </c>
    </row>
    <row r="3020" spans="9:9" x14ac:dyDescent="0.2">
      <c r="I3020" s="6" t="str">
        <f>IF(A3020="","",E3020*F3020+G3020)</f>
        <v/>
      </c>
    </row>
    <row r="3021" spans="9:9" x14ac:dyDescent="0.2">
      <c r="I3021" s="6" t="str">
        <f>IF(A3021="","",E3021*F3021+G3021)</f>
        <v/>
      </c>
    </row>
    <row r="3022" spans="9:9" x14ac:dyDescent="0.2">
      <c r="I3022" s="6" t="str">
        <f>IF(A3022="","",E3022*F3022+G3022)</f>
        <v/>
      </c>
    </row>
    <row r="3023" spans="9:9" x14ac:dyDescent="0.2">
      <c r="I3023" s="6" t="str">
        <f>IF(A3023="","",E3023*F3023+G3023)</f>
        <v/>
      </c>
    </row>
    <row r="3024" spans="9:9" x14ac:dyDescent="0.2">
      <c r="I3024" s="6" t="str">
        <f>IF(A3024="","",E3024*F3024+G3024)</f>
        <v/>
      </c>
    </row>
    <row r="3025" spans="9:9" x14ac:dyDescent="0.2">
      <c r="I3025" s="6" t="str">
        <f>IF(A3025="","",E3025*F3025+G3025)</f>
        <v/>
      </c>
    </row>
    <row r="3026" spans="9:9" x14ac:dyDescent="0.2">
      <c r="I3026" s="6" t="str">
        <f>IF(A3026="","",E3026*F3026+G3026)</f>
        <v/>
      </c>
    </row>
    <row r="3027" spans="9:9" x14ac:dyDescent="0.2">
      <c r="I3027" s="6" t="str">
        <f>IF(A3027="","",E3027*F3027+G3027)</f>
        <v/>
      </c>
    </row>
    <row r="3028" spans="9:9" x14ac:dyDescent="0.2">
      <c r="I3028" s="6" t="str">
        <f>IF(A3028="","",E3028*F3028+G3028)</f>
        <v/>
      </c>
    </row>
    <row r="3029" spans="9:9" x14ac:dyDescent="0.2">
      <c r="I3029" s="6" t="str">
        <f>IF(A3029="","",E3029*F3029+G3029)</f>
        <v/>
      </c>
    </row>
    <row r="3030" spans="9:9" x14ac:dyDescent="0.2">
      <c r="I3030" s="6" t="str">
        <f>IF(A3030="","",E3030*F3030+G3030)</f>
        <v/>
      </c>
    </row>
    <row r="3031" spans="9:9" x14ac:dyDescent="0.2">
      <c r="I3031" s="6" t="str">
        <f>IF(A3031="","",E3031*F3031+G3031)</f>
        <v/>
      </c>
    </row>
    <row r="3032" spans="9:9" x14ac:dyDescent="0.2">
      <c r="I3032" s="6" t="str">
        <f>IF(A3032="","",E3032*F3032+G3032)</f>
        <v/>
      </c>
    </row>
    <row r="3033" spans="9:9" x14ac:dyDescent="0.2">
      <c r="I3033" s="6" t="str">
        <f>IF(A3033="","",E3033*F3033+G3033)</f>
        <v/>
      </c>
    </row>
    <row r="3034" spans="9:9" x14ac:dyDescent="0.2">
      <c r="I3034" s="6" t="str">
        <f>IF(A3034="","",E3034*F3034+G3034)</f>
        <v/>
      </c>
    </row>
    <row r="3035" spans="9:9" x14ac:dyDescent="0.2">
      <c r="I3035" s="6" t="str">
        <f>IF(A3035="","",E3035*F3035+G3035)</f>
        <v/>
      </c>
    </row>
    <row r="3036" spans="9:9" x14ac:dyDescent="0.2">
      <c r="I3036" s="6" t="str">
        <f>IF(A3036="","",E3036*F3036+G3036)</f>
        <v/>
      </c>
    </row>
    <row r="3037" spans="9:9" x14ac:dyDescent="0.2">
      <c r="I3037" s="6" t="str">
        <f>IF(A3037="","",E3037*F3037+G3037)</f>
        <v/>
      </c>
    </row>
    <row r="3038" spans="9:9" x14ac:dyDescent="0.2">
      <c r="I3038" s="6" t="str">
        <f>IF(A3038="","",E3038*F3038+G3038)</f>
        <v/>
      </c>
    </row>
    <row r="3039" spans="9:9" x14ac:dyDescent="0.2">
      <c r="I3039" s="6" t="str">
        <f>IF(A3039="","",E3039*F3039+G3039)</f>
        <v/>
      </c>
    </row>
    <row r="3040" spans="9:9" x14ac:dyDescent="0.2">
      <c r="I3040" s="6" t="str">
        <f>IF(A3040="","",E3040*F3040+G3040)</f>
        <v/>
      </c>
    </row>
    <row r="3041" spans="9:9" x14ac:dyDescent="0.2">
      <c r="I3041" s="6" t="str">
        <f>IF(A3041="","",E3041*F3041+G3041)</f>
        <v/>
      </c>
    </row>
    <row r="3042" spans="9:9" x14ac:dyDescent="0.2">
      <c r="I3042" s="6" t="str">
        <f>IF(A3042="","",E3042*F3042+G3042)</f>
        <v/>
      </c>
    </row>
    <row r="3043" spans="9:9" x14ac:dyDescent="0.2">
      <c r="I3043" s="6" t="str">
        <f>IF(A3043="","",E3043*F3043+G3043)</f>
        <v/>
      </c>
    </row>
    <row r="3044" spans="9:9" x14ac:dyDescent="0.2">
      <c r="I3044" s="6" t="str">
        <f>IF(A3044="","",E3044*F3044+G3044)</f>
        <v/>
      </c>
    </row>
    <row r="3045" spans="9:9" x14ac:dyDescent="0.2">
      <c r="I3045" s="6" t="str">
        <f>IF(A3045="","",E3045*F3045+G3045)</f>
        <v/>
      </c>
    </row>
    <row r="3046" spans="9:9" x14ac:dyDescent="0.2">
      <c r="I3046" s="6" t="str">
        <f>IF(A3046="","",E3046*F3046+G3046)</f>
        <v/>
      </c>
    </row>
    <row r="3047" spans="9:9" x14ac:dyDescent="0.2">
      <c r="I3047" s="6" t="str">
        <f>IF(A3047="","",E3047*F3047+G3047)</f>
        <v/>
      </c>
    </row>
    <row r="3048" spans="9:9" x14ac:dyDescent="0.2">
      <c r="I3048" s="6" t="str">
        <f>IF(A3048="","",E3048*F3048+G3048)</f>
        <v/>
      </c>
    </row>
    <row r="3049" spans="9:9" x14ac:dyDescent="0.2">
      <c r="I3049" s="6" t="str">
        <f>IF(A3049="","",E3049*F3049+G3049)</f>
        <v/>
      </c>
    </row>
    <row r="3050" spans="9:9" x14ac:dyDescent="0.2">
      <c r="I3050" s="6" t="str">
        <f>IF(A3050="","",E3050*F3050+G3050)</f>
        <v/>
      </c>
    </row>
    <row r="3051" spans="9:9" x14ac:dyDescent="0.2">
      <c r="I3051" s="6" t="str">
        <f>IF(A3051="","",E3051*F3051+G3051)</f>
        <v/>
      </c>
    </row>
    <row r="3052" spans="9:9" x14ac:dyDescent="0.2">
      <c r="I3052" s="6" t="str">
        <f>IF(A3052="","",E3052*F3052+G3052)</f>
        <v/>
      </c>
    </row>
    <row r="3053" spans="9:9" x14ac:dyDescent="0.2">
      <c r="I3053" s="6" t="str">
        <f>IF(A3053="","",E3053*F3053+G3053)</f>
        <v/>
      </c>
    </row>
    <row r="3054" spans="9:9" x14ac:dyDescent="0.2">
      <c r="I3054" s="6" t="str">
        <f>IF(A3054="","",E3054*F3054+G3054)</f>
        <v/>
      </c>
    </row>
    <row r="3055" spans="9:9" x14ac:dyDescent="0.2">
      <c r="I3055" s="6" t="str">
        <f>IF(A3055="","",E3055*F3055+G3055)</f>
        <v/>
      </c>
    </row>
    <row r="3056" spans="9:9" x14ac:dyDescent="0.2">
      <c r="I3056" s="6" t="str">
        <f>IF(A3056="","",E3056*F3056+G3056)</f>
        <v/>
      </c>
    </row>
    <row r="3057" spans="9:9" x14ac:dyDescent="0.2">
      <c r="I3057" s="6" t="str">
        <f>IF(A3057="","",E3057*F3057+G3057)</f>
        <v/>
      </c>
    </row>
    <row r="3058" spans="9:9" x14ac:dyDescent="0.2">
      <c r="I3058" s="6" t="str">
        <f>IF(A3058="","",E3058*F3058+G3058)</f>
        <v/>
      </c>
    </row>
    <row r="3059" spans="9:9" x14ac:dyDescent="0.2">
      <c r="I3059" s="6" t="str">
        <f>IF(A3059="","",E3059*F3059+G3059)</f>
        <v/>
      </c>
    </row>
    <row r="3060" spans="9:9" x14ac:dyDescent="0.2">
      <c r="I3060" s="6" t="str">
        <f>IF(A3060="","",E3060*F3060+G3060)</f>
        <v/>
      </c>
    </row>
    <row r="3061" spans="9:9" x14ac:dyDescent="0.2">
      <c r="I3061" s="6" t="str">
        <f>IF(A3061="","",E3061*F3061+G3061)</f>
        <v/>
      </c>
    </row>
    <row r="3062" spans="9:9" x14ac:dyDescent="0.2">
      <c r="I3062" s="6" t="str">
        <f>IF(A3062="","",E3062*F3062+G3062)</f>
        <v/>
      </c>
    </row>
    <row r="3063" spans="9:9" x14ac:dyDescent="0.2">
      <c r="I3063" s="6" t="str">
        <f>IF(A3063="","",E3063*F3063+G3063)</f>
        <v/>
      </c>
    </row>
    <row r="3064" spans="9:9" x14ac:dyDescent="0.2">
      <c r="I3064" s="6" t="str">
        <f>IF(A3064="","",E3064*F3064+G3064)</f>
        <v/>
      </c>
    </row>
    <row r="3065" spans="9:9" x14ac:dyDescent="0.2">
      <c r="I3065" s="6" t="str">
        <f>IF(A3065="","",E3065*F3065+G3065)</f>
        <v/>
      </c>
    </row>
    <row r="3066" spans="9:9" x14ac:dyDescent="0.2">
      <c r="I3066" s="6" t="str">
        <f>IF(A3066="","",E3066*F3066+G3066)</f>
        <v/>
      </c>
    </row>
    <row r="3067" spans="9:9" x14ac:dyDescent="0.2">
      <c r="I3067" s="6" t="str">
        <f>IF(A3067="","",E3067*F3067+G3067)</f>
        <v/>
      </c>
    </row>
    <row r="3068" spans="9:9" x14ac:dyDescent="0.2">
      <c r="I3068" s="6" t="str">
        <f>IF(A3068="","",E3068*F3068+G3068)</f>
        <v/>
      </c>
    </row>
    <row r="3069" spans="9:9" x14ac:dyDescent="0.2">
      <c r="I3069" s="6" t="str">
        <f>IF(A3069="","",E3069*F3069+G3069)</f>
        <v/>
      </c>
    </row>
    <row r="3070" spans="9:9" x14ac:dyDescent="0.2">
      <c r="I3070" s="6" t="str">
        <f>IF(A3070="","",E3070*F3070+G3070)</f>
        <v/>
      </c>
    </row>
    <row r="3071" spans="9:9" x14ac:dyDescent="0.2">
      <c r="I3071" s="6" t="str">
        <f>IF(A3071="","",E3071*F3071+G3071)</f>
        <v/>
      </c>
    </row>
    <row r="3072" spans="9:9" x14ac:dyDescent="0.2">
      <c r="I3072" s="6" t="str">
        <f>IF(A3072="","",E3072*F3072+G3072)</f>
        <v/>
      </c>
    </row>
    <row r="3073" spans="9:9" x14ac:dyDescent="0.2">
      <c r="I3073" s="6" t="str">
        <f>IF(A3073="","",E3073*F3073+G3073)</f>
        <v/>
      </c>
    </row>
    <row r="3074" spans="9:9" x14ac:dyDescent="0.2">
      <c r="I3074" s="6" t="str">
        <f>IF(A3074="","",E3074*F3074+G3074)</f>
        <v/>
      </c>
    </row>
    <row r="3075" spans="9:9" x14ac:dyDescent="0.2">
      <c r="I3075" s="6" t="str">
        <f>IF(A3075="","",E3075*F3075+G3075)</f>
        <v/>
      </c>
    </row>
    <row r="3076" spans="9:9" x14ac:dyDescent="0.2">
      <c r="I3076" s="6" t="str">
        <f>IF(A3076="","",E3076*F3076+G3076)</f>
        <v/>
      </c>
    </row>
    <row r="3077" spans="9:9" x14ac:dyDescent="0.2">
      <c r="I3077" s="6" t="str">
        <f>IF(A3077="","",E3077*F3077+G3077)</f>
        <v/>
      </c>
    </row>
    <row r="3078" spans="9:9" x14ac:dyDescent="0.2">
      <c r="I3078" s="6" t="str">
        <f>IF(A3078="","",E3078*F3078+G3078)</f>
        <v/>
      </c>
    </row>
    <row r="3079" spans="9:9" x14ac:dyDescent="0.2">
      <c r="I3079" s="6" t="str">
        <f>IF(A3079="","",E3079*F3079+G3079)</f>
        <v/>
      </c>
    </row>
    <row r="3080" spans="9:9" x14ac:dyDescent="0.2">
      <c r="I3080" s="6" t="str">
        <f>IF(A3080="","",E3080*F3080+G3080)</f>
        <v/>
      </c>
    </row>
    <row r="3081" spans="9:9" x14ac:dyDescent="0.2">
      <c r="I3081" s="6" t="str">
        <f>IF(A3081="","",E3081*F3081+G3081)</f>
        <v/>
      </c>
    </row>
    <row r="3082" spans="9:9" x14ac:dyDescent="0.2">
      <c r="I3082" s="6" t="str">
        <f>IF(A3082="","",E3082*F3082+G3082)</f>
        <v/>
      </c>
    </row>
    <row r="3083" spans="9:9" x14ac:dyDescent="0.2">
      <c r="I3083" s="6" t="str">
        <f>IF(A3083="","",E3083*F3083+G3083)</f>
        <v/>
      </c>
    </row>
    <row r="3084" spans="9:9" x14ac:dyDescent="0.2">
      <c r="I3084" s="6" t="str">
        <f>IF(A3084="","",E3084*F3084+G3084)</f>
        <v/>
      </c>
    </row>
    <row r="3085" spans="9:9" x14ac:dyDescent="0.2">
      <c r="I3085" s="6" t="str">
        <f>IF(A3085="","",E3085*F3085+G3085)</f>
        <v/>
      </c>
    </row>
    <row r="3086" spans="9:9" x14ac:dyDescent="0.2">
      <c r="I3086" s="6" t="str">
        <f>IF(A3086="","",E3086*F3086+G3086)</f>
        <v/>
      </c>
    </row>
    <row r="3087" spans="9:9" x14ac:dyDescent="0.2">
      <c r="I3087" s="6" t="str">
        <f>IF(A3087="","",E3087*F3087+G3087)</f>
        <v/>
      </c>
    </row>
    <row r="3088" spans="9:9" x14ac:dyDescent="0.2">
      <c r="I3088" s="6" t="str">
        <f>IF(A3088="","",E3088*F3088+G3088)</f>
        <v/>
      </c>
    </row>
    <row r="3089" spans="9:9" x14ac:dyDescent="0.2">
      <c r="I3089" s="6" t="str">
        <f>IF(A3089="","",E3089*F3089+G3089)</f>
        <v/>
      </c>
    </row>
    <row r="3090" spans="9:9" x14ac:dyDescent="0.2">
      <c r="I3090" s="6" t="str">
        <f>IF(A3090="","",E3090*F3090+G3090)</f>
        <v/>
      </c>
    </row>
    <row r="3091" spans="9:9" x14ac:dyDescent="0.2">
      <c r="I3091" s="6" t="str">
        <f>IF(A3091="","",E3091*F3091+G3091)</f>
        <v/>
      </c>
    </row>
    <row r="3092" spans="9:9" x14ac:dyDescent="0.2">
      <c r="I3092" s="6" t="str">
        <f>IF(A3092="","",E3092*F3092+G3092)</f>
        <v/>
      </c>
    </row>
    <row r="3093" spans="9:9" x14ac:dyDescent="0.2">
      <c r="I3093" s="6" t="str">
        <f>IF(A3093="","",E3093*F3093+G3093)</f>
        <v/>
      </c>
    </row>
    <row r="3094" spans="9:9" x14ac:dyDescent="0.2">
      <c r="I3094" s="6" t="str">
        <f>IF(A3094="","",E3094*F3094+G3094)</f>
        <v/>
      </c>
    </row>
    <row r="3095" spans="9:9" x14ac:dyDescent="0.2">
      <c r="I3095" s="6" t="str">
        <f>IF(A3095="","",E3095*F3095+G3095)</f>
        <v/>
      </c>
    </row>
    <row r="3096" spans="9:9" x14ac:dyDescent="0.2">
      <c r="I3096" s="6" t="str">
        <f>IF(A3096="","",E3096*F3096+G3096)</f>
        <v/>
      </c>
    </row>
    <row r="3097" spans="9:9" x14ac:dyDescent="0.2">
      <c r="I3097" s="6" t="str">
        <f>IF(A3097="","",E3097*F3097+G3097)</f>
        <v/>
      </c>
    </row>
    <row r="3098" spans="9:9" x14ac:dyDescent="0.2">
      <c r="I3098" s="6" t="str">
        <f>IF(A3098="","",E3098*F3098+G3098)</f>
        <v/>
      </c>
    </row>
    <row r="3099" spans="9:9" x14ac:dyDescent="0.2">
      <c r="I3099" s="6" t="str">
        <f>IF(A3099="","",E3099*F3099+G3099)</f>
        <v/>
      </c>
    </row>
    <row r="3100" spans="9:9" x14ac:dyDescent="0.2">
      <c r="I3100" s="6" t="str">
        <f>IF(A3100="","",E3100*F3100+G3100)</f>
        <v/>
      </c>
    </row>
    <row r="3101" spans="9:9" x14ac:dyDescent="0.2">
      <c r="I3101" s="6" t="str">
        <f>IF(A3101="","",E3101*F3101+G3101)</f>
        <v/>
      </c>
    </row>
    <row r="3102" spans="9:9" x14ac:dyDescent="0.2">
      <c r="I3102" s="6" t="str">
        <f>IF(A3102="","",E3102*F3102+G3102)</f>
        <v/>
      </c>
    </row>
    <row r="3103" spans="9:9" x14ac:dyDescent="0.2">
      <c r="I3103" s="6" t="str">
        <f>IF(A3103="","",E3103*F3103+G3103)</f>
        <v/>
      </c>
    </row>
    <row r="3104" spans="9:9" x14ac:dyDescent="0.2">
      <c r="I3104" s="6" t="str">
        <f>IF(A3104="","",E3104*F3104+G3104)</f>
        <v/>
      </c>
    </row>
    <row r="3105" spans="9:9" x14ac:dyDescent="0.2">
      <c r="I3105" s="6" t="str">
        <f>IF(A3105="","",E3105*F3105+G3105)</f>
        <v/>
      </c>
    </row>
    <row r="3106" spans="9:9" x14ac:dyDescent="0.2">
      <c r="I3106" s="6" t="str">
        <f>IF(A3106="","",E3106*F3106+G3106)</f>
        <v/>
      </c>
    </row>
    <row r="3107" spans="9:9" x14ac:dyDescent="0.2">
      <c r="I3107" s="6" t="str">
        <f>IF(A3107="","",E3107*F3107+G3107)</f>
        <v/>
      </c>
    </row>
    <row r="3108" spans="9:9" x14ac:dyDescent="0.2">
      <c r="I3108" s="6" t="str">
        <f>IF(A3108="","",E3108*F3108+G3108)</f>
        <v/>
      </c>
    </row>
    <row r="3109" spans="9:9" x14ac:dyDescent="0.2">
      <c r="I3109" s="6" t="str">
        <f>IF(A3109="","",E3109*F3109+G3109)</f>
        <v/>
      </c>
    </row>
    <row r="3110" spans="9:9" x14ac:dyDescent="0.2">
      <c r="I3110" s="6" t="str">
        <f>IF(A3110="","",E3110*F3110+G3110)</f>
        <v/>
      </c>
    </row>
    <row r="3111" spans="9:9" x14ac:dyDescent="0.2">
      <c r="I3111" s="6" t="str">
        <f>IF(A3111="","",E3111*F3111+G3111)</f>
        <v/>
      </c>
    </row>
    <row r="3112" spans="9:9" x14ac:dyDescent="0.2">
      <c r="I3112" s="6" t="str">
        <f>IF(A3112="","",E3112*F3112+G3112)</f>
        <v/>
      </c>
    </row>
    <row r="3113" spans="9:9" x14ac:dyDescent="0.2">
      <c r="I3113" s="6" t="str">
        <f>IF(A3113="","",E3113*F3113+G3113)</f>
        <v/>
      </c>
    </row>
    <row r="3114" spans="9:9" x14ac:dyDescent="0.2">
      <c r="I3114" s="6" t="str">
        <f>IF(A3114="","",E3114*F3114+G3114)</f>
        <v/>
      </c>
    </row>
    <row r="3115" spans="9:9" x14ac:dyDescent="0.2">
      <c r="I3115" s="6" t="str">
        <f>IF(A3115="","",E3115*F3115+G3115)</f>
        <v/>
      </c>
    </row>
    <row r="3116" spans="9:9" x14ac:dyDescent="0.2">
      <c r="I3116" s="6" t="str">
        <f>IF(A3116="","",E3116*F3116+G3116)</f>
        <v/>
      </c>
    </row>
    <row r="3117" spans="9:9" x14ac:dyDescent="0.2">
      <c r="I3117" s="6" t="str">
        <f>IF(A3117="","",E3117*F3117+G3117)</f>
        <v/>
      </c>
    </row>
    <row r="3118" spans="9:9" x14ac:dyDescent="0.2">
      <c r="I3118" s="6" t="str">
        <f>IF(A3118="","",E3118*F3118+G3118)</f>
        <v/>
      </c>
    </row>
    <row r="3119" spans="9:9" x14ac:dyDescent="0.2">
      <c r="I3119" s="6" t="str">
        <f>IF(A3119="","",E3119*F3119+G3119)</f>
        <v/>
      </c>
    </row>
    <row r="3120" spans="9:9" x14ac:dyDescent="0.2">
      <c r="I3120" s="6" t="str">
        <f>IF(A3120="","",E3120*F3120+G3120)</f>
        <v/>
      </c>
    </row>
    <row r="3121" spans="9:9" x14ac:dyDescent="0.2">
      <c r="I3121" s="6" t="str">
        <f>IF(A3121="","",E3121*F3121+G3121)</f>
        <v/>
      </c>
    </row>
    <row r="3122" spans="9:9" x14ac:dyDescent="0.2">
      <c r="I3122" s="6" t="str">
        <f>IF(A3122="","",E3122*F3122+G3122)</f>
        <v/>
      </c>
    </row>
    <row r="3123" spans="9:9" x14ac:dyDescent="0.2">
      <c r="I3123" s="6" t="str">
        <f>IF(A3123="","",E3123*F3123+G3123)</f>
        <v/>
      </c>
    </row>
    <row r="3124" spans="9:9" x14ac:dyDescent="0.2">
      <c r="I3124" s="6" t="str">
        <f>IF(A3124="","",E3124*F3124+G3124)</f>
        <v/>
      </c>
    </row>
    <row r="3125" spans="9:9" x14ac:dyDescent="0.2">
      <c r="I3125" s="6" t="str">
        <f>IF(A3125="","",E3125*F3125+G3125)</f>
        <v/>
      </c>
    </row>
    <row r="3126" spans="9:9" x14ac:dyDescent="0.2">
      <c r="I3126" s="6" t="str">
        <f>IF(A3126="","",E3126*F3126+G3126)</f>
        <v/>
      </c>
    </row>
    <row r="3127" spans="9:9" x14ac:dyDescent="0.2">
      <c r="I3127" s="6" t="str">
        <f>IF(A3127="","",E3127*F3127+G3127)</f>
        <v/>
      </c>
    </row>
    <row r="3128" spans="9:9" x14ac:dyDescent="0.2">
      <c r="I3128" s="6" t="str">
        <f>IF(A3128="","",E3128*F3128+G3128)</f>
        <v/>
      </c>
    </row>
    <row r="3129" spans="9:9" x14ac:dyDescent="0.2">
      <c r="I3129" s="6" t="str">
        <f>IF(A3129="","",E3129*F3129+G3129)</f>
        <v/>
      </c>
    </row>
    <row r="3130" spans="9:9" x14ac:dyDescent="0.2">
      <c r="I3130" s="6" t="str">
        <f>IF(A3130="","",E3130*F3130+G3130)</f>
        <v/>
      </c>
    </row>
    <row r="3131" spans="9:9" x14ac:dyDescent="0.2">
      <c r="I3131" s="6" t="str">
        <f>IF(A3131="","",E3131*F3131+G3131)</f>
        <v/>
      </c>
    </row>
    <row r="3132" spans="9:9" x14ac:dyDescent="0.2">
      <c r="I3132" s="6" t="str">
        <f>IF(A3132="","",E3132*F3132+G3132)</f>
        <v/>
      </c>
    </row>
    <row r="3133" spans="9:9" x14ac:dyDescent="0.2">
      <c r="I3133" s="6" t="str">
        <f>IF(A3133="","",E3133*F3133+G3133)</f>
        <v/>
      </c>
    </row>
    <row r="3134" spans="9:9" x14ac:dyDescent="0.2">
      <c r="I3134" s="6" t="str">
        <f>IF(A3134="","",E3134*F3134+G3134)</f>
        <v/>
      </c>
    </row>
    <row r="3135" spans="9:9" x14ac:dyDescent="0.2">
      <c r="I3135" s="6" t="str">
        <f>IF(A3135="","",E3135*F3135+G3135)</f>
        <v/>
      </c>
    </row>
    <row r="3136" spans="9:9" x14ac:dyDescent="0.2">
      <c r="I3136" s="6" t="str">
        <f>IF(A3136="","",E3136*F3136+G3136)</f>
        <v/>
      </c>
    </row>
    <row r="3137" spans="9:9" x14ac:dyDescent="0.2">
      <c r="I3137" s="6" t="str">
        <f>IF(A3137="","",E3137*F3137+G3137)</f>
        <v/>
      </c>
    </row>
    <row r="3138" spans="9:9" x14ac:dyDescent="0.2">
      <c r="I3138" s="6" t="str">
        <f>IF(A3138="","",E3138*F3138+G3138)</f>
        <v/>
      </c>
    </row>
    <row r="3139" spans="9:9" x14ac:dyDescent="0.2">
      <c r="I3139" s="6" t="str">
        <f>IF(A3139="","",E3139*F3139+G3139)</f>
        <v/>
      </c>
    </row>
    <row r="3140" spans="9:9" x14ac:dyDescent="0.2">
      <c r="I3140" s="6" t="str">
        <f>IF(A3140="","",E3140*F3140+G3140)</f>
        <v/>
      </c>
    </row>
    <row r="3141" spans="9:9" x14ac:dyDescent="0.2">
      <c r="I3141" s="6" t="str">
        <f>IF(A3141="","",E3141*F3141+G3141)</f>
        <v/>
      </c>
    </row>
    <row r="3142" spans="9:9" x14ac:dyDescent="0.2">
      <c r="I3142" s="6" t="str">
        <f>IF(A3142="","",E3142*F3142+G3142)</f>
        <v/>
      </c>
    </row>
    <row r="3143" spans="9:9" x14ac:dyDescent="0.2">
      <c r="I3143" s="6" t="str">
        <f>IF(A3143="","",E3143*F3143+G3143)</f>
        <v/>
      </c>
    </row>
    <row r="3144" spans="9:9" x14ac:dyDescent="0.2">
      <c r="I3144" s="6" t="str">
        <f>IF(A3144="","",E3144*F3144+G3144)</f>
        <v/>
      </c>
    </row>
    <row r="3145" spans="9:9" x14ac:dyDescent="0.2">
      <c r="I3145" s="6" t="str">
        <f>IF(A3145="","",E3145*F3145+G3145)</f>
        <v/>
      </c>
    </row>
    <row r="3146" spans="9:9" x14ac:dyDescent="0.2">
      <c r="I3146" s="6" t="str">
        <f>IF(A3146="","",E3146*F3146+G3146)</f>
        <v/>
      </c>
    </row>
    <row r="3147" spans="9:9" x14ac:dyDescent="0.2">
      <c r="I3147" s="6" t="str">
        <f>IF(A3147="","",E3147*F3147+G3147)</f>
        <v/>
      </c>
    </row>
    <row r="3148" spans="9:9" x14ac:dyDescent="0.2">
      <c r="I3148" s="6" t="str">
        <f>IF(A3148="","",E3148*F3148+G3148)</f>
        <v/>
      </c>
    </row>
    <row r="3149" spans="9:9" x14ac:dyDescent="0.2">
      <c r="I3149" s="6" t="str">
        <f>IF(A3149="","",E3149*F3149+G3149)</f>
        <v/>
      </c>
    </row>
    <row r="3150" spans="9:9" x14ac:dyDescent="0.2">
      <c r="I3150" s="6" t="str">
        <f>IF(A3150="","",E3150*F3150+G3150)</f>
        <v/>
      </c>
    </row>
    <row r="3151" spans="9:9" x14ac:dyDescent="0.2">
      <c r="I3151" s="6" t="str">
        <f>IF(A3151="","",E3151*F3151+G3151)</f>
        <v/>
      </c>
    </row>
    <row r="3152" spans="9:9" x14ac:dyDescent="0.2">
      <c r="I3152" s="6" t="str">
        <f>IF(A3152="","",E3152*F3152+G3152)</f>
        <v/>
      </c>
    </row>
    <row r="3153" spans="9:9" x14ac:dyDescent="0.2">
      <c r="I3153" s="6" t="str">
        <f>IF(A3153="","",E3153*F3153+G3153)</f>
        <v/>
      </c>
    </row>
    <row r="3154" spans="9:9" x14ac:dyDescent="0.2">
      <c r="I3154" s="6" t="str">
        <f>IF(A3154="","",E3154*F3154+G3154)</f>
        <v/>
      </c>
    </row>
    <row r="3155" spans="9:9" x14ac:dyDescent="0.2">
      <c r="I3155" s="6" t="str">
        <f>IF(A3155="","",E3155*F3155+G3155)</f>
        <v/>
      </c>
    </row>
    <row r="3156" spans="9:9" x14ac:dyDescent="0.2">
      <c r="I3156" s="6" t="str">
        <f>IF(A3156="","",E3156*F3156+G3156)</f>
        <v/>
      </c>
    </row>
    <row r="3157" spans="9:9" x14ac:dyDescent="0.2">
      <c r="I3157" s="6" t="str">
        <f>IF(A3157="","",E3157*F3157+G3157)</f>
        <v/>
      </c>
    </row>
    <row r="3158" spans="9:9" x14ac:dyDescent="0.2">
      <c r="I3158" s="6" t="str">
        <f>IF(A3158="","",E3158*F3158+G3158)</f>
        <v/>
      </c>
    </row>
    <row r="3159" spans="9:9" x14ac:dyDescent="0.2">
      <c r="I3159" s="6" t="str">
        <f>IF(A3159="","",E3159*F3159+G3159)</f>
        <v/>
      </c>
    </row>
    <row r="3160" spans="9:9" x14ac:dyDescent="0.2">
      <c r="I3160" s="6" t="str">
        <f>IF(A3160="","",E3160*F3160+G3160)</f>
        <v/>
      </c>
    </row>
    <row r="3161" spans="9:9" x14ac:dyDescent="0.2">
      <c r="I3161" s="6" t="str">
        <f>IF(A3161="","",E3161*F3161+G3161)</f>
        <v/>
      </c>
    </row>
    <row r="3162" spans="9:9" x14ac:dyDescent="0.2">
      <c r="I3162" s="6" t="str">
        <f>IF(A3162="","",E3162*F3162+G3162)</f>
        <v/>
      </c>
    </row>
    <row r="3163" spans="9:9" x14ac:dyDescent="0.2">
      <c r="I3163" s="6" t="str">
        <f>IF(A3163="","",E3163*F3163+G3163)</f>
        <v/>
      </c>
    </row>
    <row r="3164" spans="9:9" x14ac:dyDescent="0.2">
      <c r="I3164" s="6" t="str">
        <f>IF(A3164="","",E3164*F3164+G3164)</f>
        <v/>
      </c>
    </row>
    <row r="3165" spans="9:9" x14ac:dyDescent="0.2">
      <c r="I3165" s="6" t="str">
        <f>IF(A3165="","",E3165*F3165+G3165)</f>
        <v/>
      </c>
    </row>
    <row r="3166" spans="9:9" x14ac:dyDescent="0.2">
      <c r="I3166" s="6" t="str">
        <f>IF(A3166="","",E3166*F3166+G3166)</f>
        <v/>
      </c>
    </row>
    <row r="3167" spans="9:9" x14ac:dyDescent="0.2">
      <c r="I3167" s="6" t="str">
        <f>IF(A3167="","",E3167*F3167+G3167)</f>
        <v/>
      </c>
    </row>
    <row r="3168" spans="9:9" x14ac:dyDescent="0.2">
      <c r="I3168" s="6" t="str">
        <f>IF(A3168="","",E3168*F3168+G3168)</f>
        <v/>
      </c>
    </row>
    <row r="3169" spans="9:9" x14ac:dyDescent="0.2">
      <c r="I3169" s="6" t="str">
        <f>IF(A3169="","",E3169*F3169+G3169)</f>
        <v/>
      </c>
    </row>
    <row r="3170" spans="9:9" x14ac:dyDescent="0.2">
      <c r="I3170" s="6" t="str">
        <f>IF(A3170="","",E3170*F3170+G3170)</f>
        <v/>
      </c>
    </row>
    <row r="3171" spans="9:9" x14ac:dyDescent="0.2">
      <c r="I3171" s="6" t="str">
        <f>IF(A3171="","",E3171*F3171+G3171)</f>
        <v/>
      </c>
    </row>
    <row r="3172" spans="9:9" x14ac:dyDescent="0.2">
      <c r="I3172" s="6" t="str">
        <f>IF(A3172="","",E3172*F3172+G3172)</f>
        <v/>
      </c>
    </row>
    <row r="3173" spans="9:9" x14ac:dyDescent="0.2">
      <c r="I3173" s="6" t="str">
        <f>IF(A3173="","",E3173*F3173+G3173)</f>
        <v/>
      </c>
    </row>
    <row r="3174" spans="9:9" x14ac:dyDescent="0.2">
      <c r="I3174" s="6" t="str">
        <f>IF(A3174="","",E3174*F3174+G3174)</f>
        <v/>
      </c>
    </row>
    <row r="3175" spans="9:9" x14ac:dyDescent="0.2">
      <c r="I3175" s="6" t="str">
        <f>IF(A3175="","",E3175*F3175+G3175)</f>
        <v/>
      </c>
    </row>
    <row r="3176" spans="9:9" x14ac:dyDescent="0.2">
      <c r="I3176" s="6" t="str">
        <f>IF(A3176="","",E3176*F3176+G3176)</f>
        <v/>
      </c>
    </row>
    <row r="3177" spans="9:9" x14ac:dyDescent="0.2">
      <c r="I3177" s="6" t="str">
        <f>IF(A3177="","",E3177*F3177+G3177)</f>
        <v/>
      </c>
    </row>
    <row r="3178" spans="9:9" x14ac:dyDescent="0.2">
      <c r="I3178" s="6" t="str">
        <f>IF(A3178="","",E3178*F3178+G3178)</f>
        <v/>
      </c>
    </row>
    <row r="3179" spans="9:9" x14ac:dyDescent="0.2">
      <c r="I3179" s="6" t="str">
        <f>IF(A3179="","",E3179*F3179+G3179)</f>
        <v/>
      </c>
    </row>
    <row r="3180" spans="9:9" x14ac:dyDescent="0.2">
      <c r="I3180" s="6" t="str">
        <f>IF(A3180="","",E3180*F3180+G3180)</f>
        <v/>
      </c>
    </row>
    <row r="3181" spans="9:9" x14ac:dyDescent="0.2">
      <c r="I3181" s="6" t="str">
        <f>IF(A3181="","",E3181*F3181+G3181)</f>
        <v/>
      </c>
    </row>
    <row r="3182" spans="9:9" x14ac:dyDescent="0.2">
      <c r="I3182" s="6" t="str">
        <f>IF(A3182="","",E3182*F3182+G3182)</f>
        <v/>
      </c>
    </row>
    <row r="3183" spans="9:9" x14ac:dyDescent="0.2">
      <c r="I3183" s="6" t="str">
        <f>IF(A3183="","",E3183*F3183+G3183)</f>
        <v/>
      </c>
    </row>
    <row r="3184" spans="9:9" x14ac:dyDescent="0.2">
      <c r="I3184" s="6" t="str">
        <f>IF(A3184="","",E3184*F3184+G3184)</f>
        <v/>
      </c>
    </row>
    <row r="3185" spans="9:9" x14ac:dyDescent="0.2">
      <c r="I3185" s="6" t="str">
        <f>IF(A3185="","",E3185*F3185+G3185)</f>
        <v/>
      </c>
    </row>
    <row r="3186" spans="9:9" x14ac:dyDescent="0.2">
      <c r="I3186" s="6" t="str">
        <f>IF(A3186="","",E3186*F3186+G3186)</f>
        <v/>
      </c>
    </row>
    <row r="3187" spans="9:9" x14ac:dyDescent="0.2">
      <c r="I3187" s="6" t="str">
        <f>IF(A3187="","",E3187*F3187+G3187)</f>
        <v/>
      </c>
    </row>
    <row r="3188" spans="9:9" x14ac:dyDescent="0.2">
      <c r="I3188" s="6" t="str">
        <f>IF(A3188="","",E3188*F3188+G3188)</f>
        <v/>
      </c>
    </row>
    <row r="3189" spans="9:9" x14ac:dyDescent="0.2">
      <c r="I3189" s="6" t="str">
        <f>IF(A3189="","",E3189*F3189+G3189)</f>
        <v/>
      </c>
    </row>
    <row r="3190" spans="9:9" x14ac:dyDescent="0.2">
      <c r="I3190" s="6" t="str">
        <f>IF(A3190="","",E3190*F3190+G3190)</f>
        <v/>
      </c>
    </row>
    <row r="3191" spans="9:9" x14ac:dyDescent="0.2">
      <c r="I3191" s="6" t="str">
        <f>IF(A3191="","",E3191*F3191+G3191)</f>
        <v/>
      </c>
    </row>
    <row r="3192" spans="9:9" x14ac:dyDescent="0.2">
      <c r="I3192" s="6" t="str">
        <f>IF(A3192="","",E3192*F3192+G3192)</f>
        <v/>
      </c>
    </row>
    <row r="3193" spans="9:9" x14ac:dyDescent="0.2">
      <c r="I3193" s="6" t="str">
        <f>IF(A3193="","",E3193*F3193+G3193)</f>
        <v/>
      </c>
    </row>
    <row r="3194" spans="9:9" x14ac:dyDescent="0.2">
      <c r="I3194" s="6" t="str">
        <f>IF(A3194="","",E3194*F3194+G3194)</f>
        <v/>
      </c>
    </row>
    <row r="3195" spans="9:9" x14ac:dyDescent="0.2">
      <c r="I3195" s="6" t="str">
        <f>IF(A3195="","",E3195*F3195+G3195)</f>
        <v/>
      </c>
    </row>
    <row r="3196" spans="9:9" x14ac:dyDescent="0.2">
      <c r="I3196" s="6" t="str">
        <f>IF(A3196="","",E3196*F3196+G3196)</f>
        <v/>
      </c>
    </row>
    <row r="3197" spans="9:9" x14ac:dyDescent="0.2">
      <c r="I3197" s="6" t="str">
        <f>IF(A3197="","",E3197*F3197+G3197)</f>
        <v/>
      </c>
    </row>
    <row r="3198" spans="9:9" x14ac:dyDescent="0.2">
      <c r="I3198" s="6" t="str">
        <f>IF(A3198="","",E3198*F3198+G3198)</f>
        <v/>
      </c>
    </row>
    <row r="3199" spans="9:9" x14ac:dyDescent="0.2">
      <c r="I3199" s="6" t="str">
        <f>IF(A3199="","",E3199*F3199+G3199)</f>
        <v/>
      </c>
    </row>
    <row r="3200" spans="9:9" x14ac:dyDescent="0.2">
      <c r="I3200" s="6" t="str">
        <f>IF(A3200="","",E3200*F3200+G3200)</f>
        <v/>
      </c>
    </row>
    <row r="3201" spans="9:9" x14ac:dyDescent="0.2">
      <c r="I3201" s="6" t="str">
        <f>IF(A3201="","",E3201*F3201+G3201)</f>
        <v/>
      </c>
    </row>
    <row r="3202" spans="9:9" x14ac:dyDescent="0.2">
      <c r="I3202" s="6" t="str">
        <f>IF(A3202="","",E3202*F3202+G3202)</f>
        <v/>
      </c>
    </row>
    <row r="3203" spans="9:9" x14ac:dyDescent="0.2">
      <c r="I3203" s="6" t="str">
        <f>IF(A3203="","",E3203*F3203+G3203)</f>
        <v/>
      </c>
    </row>
    <row r="3204" spans="9:9" x14ac:dyDescent="0.2">
      <c r="I3204" s="6" t="str">
        <f>IF(A3204="","",E3204*F3204+G3204)</f>
        <v/>
      </c>
    </row>
    <row r="3205" spans="9:9" x14ac:dyDescent="0.2">
      <c r="I3205" s="6" t="str">
        <f>IF(A3205="","",E3205*F3205+G3205)</f>
        <v/>
      </c>
    </row>
    <row r="3206" spans="9:9" x14ac:dyDescent="0.2">
      <c r="I3206" s="6" t="str">
        <f>IF(A3206="","",E3206*F3206+G3206)</f>
        <v/>
      </c>
    </row>
    <row r="3207" spans="9:9" x14ac:dyDescent="0.2">
      <c r="I3207" s="6" t="str">
        <f>IF(A3207="","",E3207*F3207+G3207)</f>
        <v/>
      </c>
    </row>
    <row r="3208" spans="9:9" x14ac:dyDescent="0.2">
      <c r="I3208" s="6" t="str">
        <f>IF(A3208="","",E3208*F3208+G3208)</f>
        <v/>
      </c>
    </row>
    <row r="3209" spans="9:9" x14ac:dyDescent="0.2">
      <c r="I3209" s="6" t="str">
        <f>IF(A3209="","",E3209*F3209+G3209)</f>
        <v/>
      </c>
    </row>
    <row r="3210" spans="9:9" x14ac:dyDescent="0.2">
      <c r="I3210" s="6" t="str">
        <f>IF(A3210="","",E3210*F3210+G3210)</f>
        <v/>
      </c>
    </row>
    <row r="3211" spans="9:9" x14ac:dyDescent="0.2">
      <c r="I3211" s="6" t="str">
        <f>IF(A3211="","",E3211*F3211+G3211)</f>
        <v/>
      </c>
    </row>
    <row r="3212" spans="9:9" x14ac:dyDescent="0.2">
      <c r="I3212" s="6" t="str">
        <f>IF(A3212="","",E3212*F3212+G3212)</f>
        <v/>
      </c>
    </row>
    <row r="3213" spans="9:9" x14ac:dyDescent="0.2">
      <c r="I3213" s="6" t="str">
        <f>IF(A3213="","",E3213*F3213+G3213)</f>
        <v/>
      </c>
    </row>
    <row r="3214" spans="9:9" x14ac:dyDescent="0.2">
      <c r="I3214" s="6" t="str">
        <f>IF(A3214="","",E3214*F3214+G3214)</f>
        <v/>
      </c>
    </row>
    <row r="3215" spans="9:9" x14ac:dyDescent="0.2">
      <c r="I3215" s="6" t="str">
        <f>IF(A3215="","",E3215*F3215+G3215)</f>
        <v/>
      </c>
    </row>
    <row r="3216" spans="9:9" x14ac:dyDescent="0.2">
      <c r="I3216" s="6" t="str">
        <f>IF(A3216="","",E3216*F3216+G3216)</f>
        <v/>
      </c>
    </row>
    <row r="3217" spans="9:9" x14ac:dyDescent="0.2">
      <c r="I3217" s="6" t="str">
        <f>IF(A3217="","",E3217*F3217+G3217)</f>
        <v/>
      </c>
    </row>
    <row r="3218" spans="9:9" x14ac:dyDescent="0.2">
      <c r="I3218" s="6" t="str">
        <f>IF(A3218="","",E3218*F3218+G3218)</f>
        <v/>
      </c>
    </row>
    <row r="3219" spans="9:9" x14ac:dyDescent="0.2">
      <c r="I3219" s="6" t="str">
        <f>IF(A3219="","",E3219*F3219+G3219)</f>
        <v/>
      </c>
    </row>
    <row r="3220" spans="9:9" x14ac:dyDescent="0.2">
      <c r="I3220" s="6" t="str">
        <f>IF(A3220="","",E3220*F3220+G3220)</f>
        <v/>
      </c>
    </row>
    <row r="3221" spans="9:9" x14ac:dyDescent="0.2">
      <c r="I3221" s="6" t="str">
        <f>IF(A3221="","",E3221*F3221+G3221)</f>
        <v/>
      </c>
    </row>
    <row r="3222" spans="9:9" x14ac:dyDescent="0.2">
      <c r="I3222" s="6" t="str">
        <f>IF(A3222="","",E3222*F3222+G3222)</f>
        <v/>
      </c>
    </row>
    <row r="3223" spans="9:9" x14ac:dyDescent="0.2">
      <c r="I3223" s="6" t="str">
        <f>IF(A3223="","",E3223*F3223+G3223)</f>
        <v/>
      </c>
    </row>
    <row r="3224" spans="9:9" x14ac:dyDescent="0.2">
      <c r="I3224" s="6" t="str">
        <f>IF(A3224="","",E3224*F3224+G3224)</f>
        <v/>
      </c>
    </row>
    <row r="3225" spans="9:9" x14ac:dyDescent="0.2">
      <c r="I3225" s="6" t="str">
        <f>IF(A3225="","",E3225*F3225+G3225)</f>
        <v/>
      </c>
    </row>
    <row r="3226" spans="9:9" x14ac:dyDescent="0.2">
      <c r="I3226" s="6" t="str">
        <f>IF(A3226="","",E3226*F3226+G3226)</f>
        <v/>
      </c>
    </row>
    <row r="3227" spans="9:9" x14ac:dyDescent="0.2">
      <c r="I3227" s="6" t="str">
        <f>IF(A3227="","",E3227*F3227+G3227)</f>
        <v/>
      </c>
    </row>
    <row r="3228" spans="9:9" x14ac:dyDescent="0.2">
      <c r="I3228" s="6" t="str">
        <f>IF(A3228="","",E3228*F3228+G3228)</f>
        <v/>
      </c>
    </row>
    <row r="3229" spans="9:9" x14ac:dyDescent="0.2">
      <c r="I3229" s="6" t="str">
        <f>IF(A3229="","",E3229*F3229+G3229)</f>
        <v/>
      </c>
    </row>
    <row r="3230" spans="9:9" x14ac:dyDescent="0.2">
      <c r="I3230" s="6" t="str">
        <f>IF(A3230="","",E3230*F3230+G3230)</f>
        <v/>
      </c>
    </row>
    <row r="3231" spans="9:9" x14ac:dyDescent="0.2">
      <c r="I3231" s="6" t="str">
        <f>IF(A3231="","",E3231*F3231+G3231)</f>
        <v/>
      </c>
    </row>
    <row r="3232" spans="9:9" x14ac:dyDescent="0.2">
      <c r="I3232" s="6" t="str">
        <f>IF(A3232="","",E3232*F3232+G3232)</f>
        <v/>
      </c>
    </row>
    <row r="3233" spans="9:9" x14ac:dyDescent="0.2">
      <c r="I3233" s="6" t="str">
        <f>IF(A3233="","",E3233*F3233+G3233)</f>
        <v/>
      </c>
    </row>
    <row r="3234" spans="9:9" x14ac:dyDescent="0.2">
      <c r="I3234" s="6" t="str">
        <f>IF(A3234="","",E3234*F3234+G3234)</f>
        <v/>
      </c>
    </row>
    <row r="3235" spans="9:9" x14ac:dyDescent="0.2">
      <c r="I3235" s="6" t="str">
        <f>IF(A3235="","",E3235*F3235+G3235)</f>
        <v/>
      </c>
    </row>
    <row r="3236" spans="9:9" x14ac:dyDescent="0.2">
      <c r="I3236" s="6" t="str">
        <f>IF(A3236="","",E3236*F3236+G3236)</f>
        <v/>
      </c>
    </row>
    <row r="3237" spans="9:9" x14ac:dyDescent="0.2">
      <c r="I3237" s="6" t="str">
        <f>IF(A3237="","",E3237*F3237+G3237)</f>
        <v/>
      </c>
    </row>
    <row r="3238" spans="9:9" x14ac:dyDescent="0.2">
      <c r="I3238" s="6" t="str">
        <f>IF(A3238="","",E3238*F3238+G3238)</f>
        <v/>
      </c>
    </row>
    <row r="3239" spans="9:9" x14ac:dyDescent="0.2">
      <c r="I3239" s="6" t="str">
        <f>IF(A3239="","",E3239*F3239+G3239)</f>
        <v/>
      </c>
    </row>
    <row r="3240" spans="9:9" x14ac:dyDescent="0.2">
      <c r="I3240" s="6" t="str">
        <f>IF(A3240="","",E3240*F3240+G3240)</f>
        <v/>
      </c>
    </row>
    <row r="3241" spans="9:9" x14ac:dyDescent="0.2">
      <c r="I3241" s="6" t="str">
        <f>IF(A3241="","",E3241*F3241+G3241)</f>
        <v/>
      </c>
    </row>
    <row r="3242" spans="9:9" x14ac:dyDescent="0.2">
      <c r="I3242" s="6" t="str">
        <f>IF(A3242="","",E3242*F3242+G3242)</f>
        <v/>
      </c>
    </row>
    <row r="3243" spans="9:9" x14ac:dyDescent="0.2">
      <c r="I3243" s="6" t="str">
        <f>IF(A3243="","",E3243*F3243+G3243)</f>
        <v/>
      </c>
    </row>
    <row r="3244" spans="9:9" x14ac:dyDescent="0.2">
      <c r="I3244" s="6" t="str">
        <f>IF(A3244="","",E3244*F3244+G3244)</f>
        <v/>
      </c>
    </row>
    <row r="3245" spans="9:9" x14ac:dyDescent="0.2">
      <c r="I3245" s="6" t="str">
        <f>IF(A3245="","",E3245*F3245+G3245)</f>
        <v/>
      </c>
    </row>
    <row r="3246" spans="9:9" x14ac:dyDescent="0.2">
      <c r="I3246" s="6" t="str">
        <f>IF(A3246="","",E3246*F3246+G3246)</f>
        <v/>
      </c>
    </row>
    <row r="3247" spans="9:9" x14ac:dyDescent="0.2">
      <c r="I3247" s="6" t="str">
        <f>IF(A3247="","",E3247*F3247+G3247)</f>
        <v/>
      </c>
    </row>
    <row r="3248" spans="9:9" x14ac:dyDescent="0.2">
      <c r="I3248" s="6" t="str">
        <f>IF(A3248="","",E3248*F3248+G3248)</f>
        <v/>
      </c>
    </row>
    <row r="3249" spans="9:9" x14ac:dyDescent="0.2">
      <c r="I3249" s="6" t="str">
        <f>IF(A3249="","",E3249*F3249+G3249)</f>
        <v/>
      </c>
    </row>
    <row r="3250" spans="9:9" x14ac:dyDescent="0.2">
      <c r="I3250" s="6" t="str">
        <f>IF(A3250="","",E3250*F3250+G3250)</f>
        <v/>
      </c>
    </row>
    <row r="3251" spans="9:9" x14ac:dyDescent="0.2">
      <c r="I3251" s="6" t="str">
        <f>IF(A3251="","",E3251*F3251+G3251)</f>
        <v/>
      </c>
    </row>
    <row r="3252" spans="9:9" x14ac:dyDescent="0.2">
      <c r="I3252" s="6" t="str">
        <f>IF(A3252="","",E3252*F3252+G3252)</f>
        <v/>
      </c>
    </row>
    <row r="3253" spans="9:9" x14ac:dyDescent="0.2">
      <c r="I3253" s="6" t="str">
        <f>IF(A3253="","",E3253*F3253+G3253)</f>
        <v/>
      </c>
    </row>
    <row r="3254" spans="9:9" x14ac:dyDescent="0.2">
      <c r="I3254" s="6" t="str">
        <f>IF(A3254="","",E3254*F3254+G3254)</f>
        <v/>
      </c>
    </row>
    <row r="3255" spans="9:9" x14ac:dyDescent="0.2">
      <c r="I3255" s="6" t="str">
        <f>IF(A3255="","",E3255*F3255+G3255)</f>
        <v/>
      </c>
    </row>
    <row r="3256" spans="9:9" x14ac:dyDescent="0.2">
      <c r="I3256" s="6" t="str">
        <f>IF(A3256="","",E3256*F3256+G3256)</f>
        <v/>
      </c>
    </row>
    <row r="3257" spans="9:9" x14ac:dyDescent="0.2">
      <c r="I3257" s="6" t="str">
        <f>IF(A3257="","",E3257*F3257+G3257)</f>
        <v/>
      </c>
    </row>
    <row r="3258" spans="9:9" x14ac:dyDescent="0.2">
      <c r="I3258" s="6" t="str">
        <f>IF(A3258="","",E3258*F3258+G3258)</f>
        <v/>
      </c>
    </row>
    <row r="3259" spans="9:9" x14ac:dyDescent="0.2">
      <c r="I3259" s="6" t="str">
        <f>IF(A3259="","",E3259*F3259+G3259)</f>
        <v/>
      </c>
    </row>
    <row r="3260" spans="9:9" x14ac:dyDescent="0.2">
      <c r="I3260" s="6" t="str">
        <f>IF(A3260="","",E3260*F3260+G3260)</f>
        <v/>
      </c>
    </row>
    <row r="3261" spans="9:9" x14ac:dyDescent="0.2">
      <c r="I3261" s="6" t="str">
        <f>IF(A3261="","",E3261*F3261+G3261)</f>
        <v/>
      </c>
    </row>
    <row r="3262" spans="9:9" x14ac:dyDescent="0.2">
      <c r="I3262" s="6" t="str">
        <f>IF(A3262="","",E3262*F3262+G3262)</f>
        <v/>
      </c>
    </row>
    <row r="3263" spans="9:9" x14ac:dyDescent="0.2">
      <c r="I3263" s="6" t="str">
        <f>IF(A3263="","",E3263*F3263+G3263)</f>
        <v/>
      </c>
    </row>
    <row r="3264" spans="9:9" x14ac:dyDescent="0.2">
      <c r="I3264" s="6" t="str">
        <f>IF(A3264="","",E3264*F3264+G3264)</f>
        <v/>
      </c>
    </row>
    <row r="3265" spans="9:9" x14ac:dyDescent="0.2">
      <c r="I3265" s="6" t="str">
        <f>IF(A3265="","",E3265*F3265+G3265)</f>
        <v/>
      </c>
    </row>
    <row r="3266" spans="9:9" x14ac:dyDescent="0.2">
      <c r="I3266" s="6" t="str">
        <f>IF(A3266="","",E3266*F3266+G3266)</f>
        <v/>
      </c>
    </row>
    <row r="3267" spans="9:9" x14ac:dyDescent="0.2">
      <c r="I3267" s="6" t="str">
        <f>IF(A3267="","",E3267*F3267+G3267)</f>
        <v/>
      </c>
    </row>
    <row r="3268" spans="9:9" x14ac:dyDescent="0.2">
      <c r="I3268" s="6" t="str">
        <f>IF(A3268="","",E3268*F3268+G3268)</f>
        <v/>
      </c>
    </row>
    <row r="3269" spans="9:9" x14ac:dyDescent="0.2">
      <c r="I3269" s="6" t="str">
        <f>IF(A3269="","",E3269*F3269+G3269)</f>
        <v/>
      </c>
    </row>
    <row r="3270" spans="9:9" x14ac:dyDescent="0.2">
      <c r="I3270" s="6" t="str">
        <f>IF(A3270="","",E3270*F3270+G3270)</f>
        <v/>
      </c>
    </row>
    <row r="3271" spans="9:9" x14ac:dyDescent="0.2">
      <c r="I3271" s="6" t="str">
        <f>IF(A3271="","",E3271*F3271+G3271)</f>
        <v/>
      </c>
    </row>
    <row r="3272" spans="9:9" x14ac:dyDescent="0.2">
      <c r="I3272" s="6" t="str">
        <f>IF(A3272="","",E3272*F3272+G3272)</f>
        <v/>
      </c>
    </row>
    <row r="3273" spans="9:9" x14ac:dyDescent="0.2">
      <c r="I3273" s="6" t="str">
        <f>IF(A3273="","",E3273*F3273+G3273)</f>
        <v/>
      </c>
    </row>
    <row r="3274" spans="9:9" x14ac:dyDescent="0.2">
      <c r="I3274" s="6" t="str">
        <f>IF(A3274="","",E3274*F3274+G3274)</f>
        <v/>
      </c>
    </row>
    <row r="3275" spans="9:9" x14ac:dyDescent="0.2">
      <c r="I3275" s="6" t="str">
        <f>IF(A3275="","",E3275*F3275+G3275)</f>
        <v/>
      </c>
    </row>
    <row r="3276" spans="9:9" x14ac:dyDescent="0.2">
      <c r="I3276" s="6" t="str">
        <f>IF(A3276="","",E3276*F3276+G3276)</f>
        <v/>
      </c>
    </row>
    <row r="3277" spans="9:9" x14ac:dyDescent="0.2">
      <c r="I3277" s="6" t="str">
        <f>IF(A3277="","",E3277*F3277+G3277)</f>
        <v/>
      </c>
    </row>
    <row r="3278" spans="9:9" x14ac:dyDescent="0.2">
      <c r="I3278" s="6" t="str">
        <f>IF(A3278="","",E3278*F3278+G3278)</f>
        <v/>
      </c>
    </row>
    <row r="3279" spans="9:9" x14ac:dyDescent="0.2">
      <c r="I3279" s="6" t="str">
        <f>IF(A3279="","",E3279*F3279+G3279)</f>
        <v/>
      </c>
    </row>
    <row r="3280" spans="9:9" x14ac:dyDescent="0.2">
      <c r="I3280" s="6" t="str">
        <f>IF(A3280="","",E3280*F3280+G3280)</f>
        <v/>
      </c>
    </row>
    <row r="3281" spans="9:9" x14ac:dyDescent="0.2">
      <c r="I3281" s="6" t="str">
        <f>IF(A3281="","",E3281*F3281+G3281)</f>
        <v/>
      </c>
    </row>
    <row r="3282" spans="9:9" x14ac:dyDescent="0.2">
      <c r="I3282" s="6" t="str">
        <f>IF(A3282="","",E3282*F3282+G3282)</f>
        <v/>
      </c>
    </row>
    <row r="3283" spans="9:9" x14ac:dyDescent="0.2">
      <c r="I3283" s="6" t="str">
        <f>IF(A3283="","",E3283*F3283+G3283)</f>
        <v/>
      </c>
    </row>
    <row r="3284" spans="9:9" x14ac:dyDescent="0.2">
      <c r="I3284" s="6" t="str">
        <f>IF(A3284="","",E3284*F3284+G3284)</f>
        <v/>
      </c>
    </row>
    <row r="3285" spans="9:9" x14ac:dyDescent="0.2">
      <c r="I3285" s="6" t="str">
        <f>IF(A3285="","",E3285*F3285+G3285)</f>
        <v/>
      </c>
    </row>
    <row r="3286" spans="9:9" x14ac:dyDescent="0.2">
      <c r="I3286" s="6" t="str">
        <f>IF(A3286="","",E3286*F3286+G3286)</f>
        <v/>
      </c>
    </row>
    <row r="3287" spans="9:9" x14ac:dyDescent="0.2">
      <c r="I3287" s="6" t="str">
        <f>IF(A3287="","",E3287*F3287+G3287)</f>
        <v/>
      </c>
    </row>
    <row r="3288" spans="9:9" x14ac:dyDescent="0.2">
      <c r="I3288" s="6" t="str">
        <f>IF(A3288="","",E3288*F3288+G3288)</f>
        <v/>
      </c>
    </row>
    <row r="3289" spans="9:9" x14ac:dyDescent="0.2">
      <c r="I3289" s="6" t="str">
        <f>IF(A3289="","",E3289*F3289+G3289)</f>
        <v/>
      </c>
    </row>
    <row r="3290" spans="9:9" x14ac:dyDescent="0.2">
      <c r="I3290" s="6" t="str">
        <f>IF(A3290="","",E3290*F3290+G3290)</f>
        <v/>
      </c>
    </row>
    <row r="3291" spans="9:9" x14ac:dyDescent="0.2">
      <c r="I3291" s="6" t="str">
        <f>IF(A3291="","",E3291*F3291+G3291)</f>
        <v/>
      </c>
    </row>
    <row r="3292" spans="9:9" x14ac:dyDescent="0.2">
      <c r="I3292" s="6" t="str">
        <f>IF(A3292="","",E3292*F3292+G3292)</f>
        <v/>
      </c>
    </row>
    <row r="3293" spans="9:9" x14ac:dyDescent="0.2">
      <c r="I3293" s="6" t="str">
        <f>IF(A3293="","",E3293*F3293+G3293)</f>
        <v/>
      </c>
    </row>
    <row r="3294" spans="9:9" x14ac:dyDescent="0.2">
      <c r="I3294" s="6" t="str">
        <f>IF(A3294="","",E3294*F3294+G3294)</f>
        <v/>
      </c>
    </row>
    <row r="3295" spans="9:9" x14ac:dyDescent="0.2">
      <c r="I3295" s="6" t="str">
        <f>IF(A3295="","",E3295*F3295+G3295)</f>
        <v/>
      </c>
    </row>
    <row r="3296" spans="9:9" x14ac:dyDescent="0.2">
      <c r="I3296" s="6" t="str">
        <f>IF(A3296="","",E3296*F3296+G3296)</f>
        <v/>
      </c>
    </row>
    <row r="3297" spans="9:9" x14ac:dyDescent="0.2">
      <c r="I3297" s="6" t="str">
        <f>IF(A3297="","",E3297*F3297+G3297)</f>
        <v/>
      </c>
    </row>
    <row r="3298" spans="9:9" x14ac:dyDescent="0.2">
      <c r="I3298" s="6" t="str">
        <f>IF(A3298="","",E3298*F3298+G3298)</f>
        <v/>
      </c>
    </row>
    <row r="3299" spans="9:9" x14ac:dyDescent="0.2">
      <c r="I3299" s="6" t="str">
        <f>IF(A3299="","",E3299*F3299+G3299)</f>
        <v/>
      </c>
    </row>
    <row r="3300" spans="9:9" x14ac:dyDescent="0.2">
      <c r="I3300" s="6" t="str">
        <f>IF(A3300="","",E3300*F3300+G3300)</f>
        <v/>
      </c>
    </row>
    <row r="3301" spans="9:9" x14ac:dyDescent="0.2">
      <c r="I3301" s="6" t="str">
        <f>IF(A3301="","",E3301*F3301+G3301)</f>
        <v/>
      </c>
    </row>
    <row r="3302" spans="9:9" x14ac:dyDescent="0.2">
      <c r="I3302" s="6" t="str">
        <f>IF(A3302="","",E3302*F3302+G3302)</f>
        <v/>
      </c>
    </row>
    <row r="3303" spans="9:9" x14ac:dyDescent="0.2">
      <c r="I3303" s="6" t="str">
        <f>IF(A3303="","",E3303*F3303+G3303)</f>
        <v/>
      </c>
    </row>
    <row r="3304" spans="9:9" x14ac:dyDescent="0.2">
      <c r="I3304" s="6" t="str">
        <f>IF(A3304="","",E3304*F3304+G3304)</f>
        <v/>
      </c>
    </row>
    <row r="3305" spans="9:9" x14ac:dyDescent="0.2">
      <c r="I3305" s="6" t="str">
        <f>IF(A3305="","",E3305*F3305+G3305)</f>
        <v/>
      </c>
    </row>
    <row r="3306" spans="9:9" x14ac:dyDescent="0.2">
      <c r="I3306" s="6" t="str">
        <f>IF(A3306="","",E3306*F3306+G3306)</f>
        <v/>
      </c>
    </row>
    <row r="3307" spans="9:9" x14ac:dyDescent="0.2">
      <c r="I3307" s="6" t="str">
        <f>IF(A3307="","",E3307*F3307+G3307)</f>
        <v/>
      </c>
    </row>
    <row r="3308" spans="9:9" x14ac:dyDescent="0.2">
      <c r="I3308" s="6" t="str">
        <f>IF(A3308="","",E3308*F3308+G3308)</f>
        <v/>
      </c>
    </row>
    <row r="3309" spans="9:9" x14ac:dyDescent="0.2">
      <c r="I3309" s="6" t="str">
        <f>IF(A3309="","",E3309*F3309+G3309)</f>
        <v/>
      </c>
    </row>
    <row r="3310" spans="9:9" x14ac:dyDescent="0.2">
      <c r="I3310" s="6" t="str">
        <f>IF(A3310="","",E3310*F3310+G3310)</f>
        <v/>
      </c>
    </row>
    <row r="3311" spans="9:9" x14ac:dyDescent="0.2">
      <c r="I3311" s="6" t="str">
        <f>IF(A3311="","",E3311*F3311+G3311)</f>
        <v/>
      </c>
    </row>
    <row r="3312" spans="9:9" x14ac:dyDescent="0.2">
      <c r="I3312" s="6" t="str">
        <f>IF(A3312="","",E3312*F3312+G3312)</f>
        <v/>
      </c>
    </row>
    <row r="3313" spans="9:9" x14ac:dyDescent="0.2">
      <c r="I3313" s="6" t="str">
        <f>IF(A3313="","",E3313*F3313+G3313)</f>
        <v/>
      </c>
    </row>
    <row r="3314" spans="9:9" x14ac:dyDescent="0.2">
      <c r="I3314" s="6" t="str">
        <f>IF(A3314="","",E3314*F3314+G3314)</f>
        <v/>
      </c>
    </row>
    <row r="3315" spans="9:9" x14ac:dyDescent="0.2">
      <c r="I3315" s="6" t="str">
        <f>IF(A3315="","",E3315*F3315+G3315)</f>
        <v/>
      </c>
    </row>
    <row r="3316" spans="9:9" x14ac:dyDescent="0.2">
      <c r="I3316" s="6" t="str">
        <f>IF(A3316="","",E3316*F3316+G3316)</f>
        <v/>
      </c>
    </row>
    <row r="3317" spans="9:9" x14ac:dyDescent="0.2">
      <c r="I3317" s="6" t="str">
        <f>IF(A3317="","",E3317*F3317+G3317)</f>
        <v/>
      </c>
    </row>
    <row r="3318" spans="9:9" x14ac:dyDescent="0.2">
      <c r="I3318" s="6" t="str">
        <f>IF(A3318="","",E3318*F3318+G3318)</f>
        <v/>
      </c>
    </row>
    <row r="3319" spans="9:9" x14ac:dyDescent="0.2">
      <c r="I3319" s="6" t="str">
        <f>IF(A3319="","",E3319*F3319+G3319)</f>
        <v/>
      </c>
    </row>
    <row r="3320" spans="9:9" x14ac:dyDescent="0.2">
      <c r="I3320" s="6" t="str">
        <f>IF(A3320="","",E3320*F3320+G3320)</f>
        <v/>
      </c>
    </row>
    <row r="3321" spans="9:9" x14ac:dyDescent="0.2">
      <c r="I3321" s="6" t="str">
        <f>IF(A3321="","",E3321*F3321+G3321)</f>
        <v/>
      </c>
    </row>
    <row r="3322" spans="9:9" x14ac:dyDescent="0.2">
      <c r="I3322" s="6" t="str">
        <f>IF(A3322="","",E3322*F3322+G3322)</f>
        <v/>
      </c>
    </row>
    <row r="3323" spans="9:9" x14ac:dyDescent="0.2">
      <c r="I3323" s="6" t="str">
        <f>IF(A3323="","",E3323*F3323+G3323)</f>
        <v/>
      </c>
    </row>
    <row r="3324" spans="9:9" x14ac:dyDescent="0.2">
      <c r="I3324" s="6" t="str">
        <f>IF(A3324="","",E3324*F3324+G3324)</f>
        <v/>
      </c>
    </row>
    <row r="3325" spans="9:9" x14ac:dyDescent="0.2">
      <c r="I3325" s="6" t="str">
        <f>IF(A3325="","",E3325*F3325+G3325)</f>
        <v/>
      </c>
    </row>
    <row r="3326" spans="9:9" x14ac:dyDescent="0.2">
      <c r="I3326" s="6" t="str">
        <f>IF(A3326="","",E3326*F3326+G3326)</f>
        <v/>
      </c>
    </row>
    <row r="3327" spans="9:9" x14ac:dyDescent="0.2">
      <c r="I3327" s="6" t="str">
        <f>IF(A3327="","",E3327*F3327+G3327)</f>
        <v/>
      </c>
    </row>
    <row r="3328" spans="9:9" x14ac:dyDescent="0.2">
      <c r="I3328" s="6" t="str">
        <f>IF(A3328="","",E3328*F3328+G3328)</f>
        <v/>
      </c>
    </row>
    <row r="3329" spans="9:9" x14ac:dyDescent="0.2">
      <c r="I3329" s="6" t="str">
        <f>IF(A3329="","",E3329*F3329+G3329)</f>
        <v/>
      </c>
    </row>
    <row r="3330" spans="9:9" x14ac:dyDescent="0.2">
      <c r="I3330" s="6" t="str">
        <f>IF(A3330="","",E3330*F3330+G3330)</f>
        <v/>
      </c>
    </row>
    <row r="3331" spans="9:9" x14ac:dyDescent="0.2">
      <c r="I3331" s="6" t="str">
        <f>IF(A3331="","",E3331*F3331+G3331)</f>
        <v/>
      </c>
    </row>
    <row r="3332" spans="9:9" x14ac:dyDescent="0.2">
      <c r="I3332" s="6" t="str">
        <f>IF(A3332="","",E3332*F3332+G3332)</f>
        <v/>
      </c>
    </row>
    <row r="3333" spans="9:9" x14ac:dyDescent="0.2">
      <c r="I3333" s="6" t="str">
        <f>IF(A3333="","",E3333*F3333+G3333)</f>
        <v/>
      </c>
    </row>
    <row r="3334" spans="9:9" x14ac:dyDescent="0.2">
      <c r="I3334" s="6" t="str">
        <f>IF(A3334="","",E3334*F3334+G3334)</f>
        <v/>
      </c>
    </row>
    <row r="3335" spans="9:9" x14ac:dyDescent="0.2">
      <c r="I3335" s="6" t="str">
        <f>IF(A3335="","",E3335*F3335+G3335)</f>
        <v/>
      </c>
    </row>
    <row r="3336" spans="9:9" x14ac:dyDescent="0.2">
      <c r="I3336" s="6" t="str">
        <f>IF(A3336="","",E3336*F3336+G3336)</f>
        <v/>
      </c>
    </row>
    <row r="3337" spans="9:9" x14ac:dyDescent="0.2">
      <c r="I3337" s="6" t="str">
        <f>IF(A3337="","",E3337*F3337+G3337)</f>
        <v/>
      </c>
    </row>
    <row r="3338" spans="9:9" x14ac:dyDescent="0.2">
      <c r="I3338" s="6" t="str">
        <f>IF(A3338="","",E3338*F3338+G3338)</f>
        <v/>
      </c>
    </row>
    <row r="3339" spans="9:9" x14ac:dyDescent="0.2">
      <c r="I3339" s="6" t="str">
        <f>IF(A3339="","",E3339*F3339+G3339)</f>
        <v/>
      </c>
    </row>
    <row r="3340" spans="9:9" x14ac:dyDescent="0.2">
      <c r="I3340" s="6" t="str">
        <f>IF(A3340="","",E3340*F3340+G3340)</f>
        <v/>
      </c>
    </row>
    <row r="3341" spans="9:9" x14ac:dyDescent="0.2">
      <c r="I3341" s="6" t="str">
        <f>IF(A3341="","",E3341*F3341+G3341)</f>
        <v/>
      </c>
    </row>
    <row r="3342" spans="9:9" x14ac:dyDescent="0.2">
      <c r="I3342" s="6" t="str">
        <f>IF(A3342="","",E3342*F3342+G3342)</f>
        <v/>
      </c>
    </row>
    <row r="3343" spans="9:9" x14ac:dyDescent="0.2">
      <c r="I3343" s="6" t="str">
        <f>IF(A3343="","",E3343*F3343+G3343)</f>
        <v/>
      </c>
    </row>
    <row r="3344" spans="9:9" x14ac:dyDescent="0.2">
      <c r="I3344" s="6" t="str">
        <f>IF(A3344="","",E3344*F3344+G3344)</f>
        <v/>
      </c>
    </row>
    <row r="3345" spans="9:9" x14ac:dyDescent="0.2">
      <c r="I3345" s="6" t="str">
        <f>IF(A3345="","",E3345*F3345+G3345)</f>
        <v/>
      </c>
    </row>
    <row r="3346" spans="9:9" x14ac:dyDescent="0.2">
      <c r="I3346" s="6" t="str">
        <f>IF(A3346="","",E3346*F3346+G3346)</f>
        <v/>
      </c>
    </row>
    <row r="3347" spans="9:9" x14ac:dyDescent="0.2">
      <c r="I3347" s="6" t="str">
        <f>IF(A3347="","",E3347*F3347+G3347)</f>
        <v/>
      </c>
    </row>
    <row r="3348" spans="9:9" x14ac:dyDescent="0.2">
      <c r="I3348" s="6" t="str">
        <f>IF(A3348="","",E3348*F3348+G3348)</f>
        <v/>
      </c>
    </row>
    <row r="3349" spans="9:9" x14ac:dyDescent="0.2">
      <c r="I3349" s="6" t="str">
        <f>IF(A3349="","",E3349*F3349+G3349)</f>
        <v/>
      </c>
    </row>
    <row r="3350" spans="9:9" x14ac:dyDescent="0.2">
      <c r="I3350" s="6" t="str">
        <f>IF(A3350="","",E3350*F3350+G3350)</f>
        <v/>
      </c>
    </row>
    <row r="3351" spans="9:9" x14ac:dyDescent="0.2">
      <c r="I3351" s="6" t="str">
        <f>IF(A3351="","",E3351*F3351+G3351)</f>
        <v/>
      </c>
    </row>
    <row r="3352" spans="9:9" x14ac:dyDescent="0.2">
      <c r="I3352" s="6" t="str">
        <f>IF(A3352="","",E3352*F3352+G3352)</f>
        <v/>
      </c>
    </row>
    <row r="3353" spans="9:9" x14ac:dyDescent="0.2">
      <c r="I3353" s="6" t="str">
        <f>IF(A3353="","",E3353*F3353+G3353)</f>
        <v/>
      </c>
    </row>
    <row r="3354" spans="9:9" x14ac:dyDescent="0.2">
      <c r="I3354" s="6" t="str">
        <f>IF(A3354="","",E3354*F3354+G3354)</f>
        <v/>
      </c>
    </row>
    <row r="3355" spans="9:9" x14ac:dyDescent="0.2">
      <c r="I3355" s="6" t="str">
        <f>IF(A3355="","",E3355*F3355+G3355)</f>
        <v/>
      </c>
    </row>
    <row r="3356" spans="9:9" x14ac:dyDescent="0.2">
      <c r="I3356" s="6" t="str">
        <f>IF(A3356="","",E3356*F3356+G3356)</f>
        <v/>
      </c>
    </row>
    <row r="3357" spans="9:9" x14ac:dyDescent="0.2">
      <c r="I3357" s="6" t="str">
        <f>IF(A3357="","",E3357*F3357+G3357)</f>
        <v/>
      </c>
    </row>
    <row r="3358" spans="9:9" x14ac:dyDescent="0.2">
      <c r="I3358" s="6" t="str">
        <f>IF(A3358="","",E3358*F3358+G3358)</f>
        <v/>
      </c>
    </row>
    <row r="3359" spans="9:9" x14ac:dyDescent="0.2">
      <c r="I3359" s="6" t="str">
        <f>IF(A3359="","",E3359*F3359+G3359)</f>
        <v/>
      </c>
    </row>
    <row r="3360" spans="9:9" x14ac:dyDescent="0.2">
      <c r="I3360" s="6" t="str">
        <f>IF(A3360="","",E3360*F3360+G3360)</f>
        <v/>
      </c>
    </row>
    <row r="3361" spans="9:9" x14ac:dyDescent="0.2">
      <c r="I3361" s="6" t="str">
        <f>IF(A3361="","",E3361*F3361+G3361)</f>
        <v/>
      </c>
    </row>
    <row r="3362" spans="9:9" x14ac:dyDescent="0.2">
      <c r="I3362" s="6" t="str">
        <f>IF(A3362="","",E3362*F3362+G3362)</f>
        <v/>
      </c>
    </row>
    <row r="3363" spans="9:9" x14ac:dyDescent="0.2">
      <c r="I3363" s="6" t="str">
        <f>IF(A3363="","",E3363*F3363+G3363)</f>
        <v/>
      </c>
    </row>
    <row r="3364" spans="9:9" x14ac:dyDescent="0.2">
      <c r="I3364" s="6" t="str">
        <f>IF(A3364="","",E3364*F3364+G3364)</f>
        <v/>
      </c>
    </row>
    <row r="3365" spans="9:9" x14ac:dyDescent="0.2">
      <c r="I3365" s="6" t="str">
        <f>IF(A3365="","",E3365*F3365+G3365)</f>
        <v/>
      </c>
    </row>
    <row r="3366" spans="9:9" x14ac:dyDescent="0.2">
      <c r="I3366" s="6" t="str">
        <f>IF(A3366="","",E3366*F3366+G3366)</f>
        <v/>
      </c>
    </row>
    <row r="3367" spans="9:9" x14ac:dyDescent="0.2">
      <c r="I3367" s="6" t="str">
        <f>IF(A3367="","",E3367*F3367+G3367)</f>
        <v/>
      </c>
    </row>
    <row r="3368" spans="9:9" x14ac:dyDescent="0.2">
      <c r="I3368" s="6" t="str">
        <f>IF(A3368="","",E3368*F3368+G3368)</f>
        <v/>
      </c>
    </row>
    <row r="3369" spans="9:9" x14ac:dyDescent="0.2">
      <c r="I3369" s="6" t="str">
        <f>IF(A3369="","",E3369*F3369+G3369)</f>
        <v/>
      </c>
    </row>
    <row r="3370" spans="9:9" x14ac:dyDescent="0.2">
      <c r="I3370" s="6" t="str">
        <f>IF(A3370="","",E3370*F3370+G3370)</f>
        <v/>
      </c>
    </row>
    <row r="3371" spans="9:9" x14ac:dyDescent="0.2">
      <c r="I3371" s="6" t="str">
        <f>IF(A3371="","",E3371*F3371+G3371)</f>
        <v/>
      </c>
    </row>
    <row r="3372" spans="9:9" x14ac:dyDescent="0.2">
      <c r="I3372" s="6" t="str">
        <f>IF(A3372="","",E3372*F3372+G3372)</f>
        <v/>
      </c>
    </row>
    <row r="3373" spans="9:9" x14ac:dyDescent="0.2">
      <c r="I3373" s="6" t="str">
        <f>IF(A3373="","",E3373*F3373+G3373)</f>
        <v/>
      </c>
    </row>
    <row r="3374" spans="9:9" x14ac:dyDescent="0.2">
      <c r="I3374" s="6" t="str">
        <f>IF(A3374="","",E3374*F3374+G3374)</f>
        <v/>
      </c>
    </row>
    <row r="3375" spans="9:9" x14ac:dyDescent="0.2">
      <c r="I3375" s="6" t="str">
        <f>IF(A3375="","",E3375*F3375+G3375)</f>
        <v/>
      </c>
    </row>
    <row r="3376" spans="9:9" x14ac:dyDescent="0.2">
      <c r="I3376" s="6" t="str">
        <f>IF(A3376="","",E3376*F3376+G3376)</f>
        <v/>
      </c>
    </row>
    <row r="3377" spans="9:9" x14ac:dyDescent="0.2">
      <c r="I3377" s="6" t="str">
        <f>IF(A3377="","",E3377*F3377+G3377)</f>
        <v/>
      </c>
    </row>
    <row r="3378" spans="9:9" x14ac:dyDescent="0.2">
      <c r="I3378" s="6" t="str">
        <f>IF(A3378="","",E3378*F3378+G3378)</f>
        <v/>
      </c>
    </row>
    <row r="3379" spans="9:9" x14ac:dyDescent="0.2">
      <c r="I3379" s="6" t="str">
        <f>IF(A3379="","",E3379*F3379+G3379)</f>
        <v/>
      </c>
    </row>
    <row r="3380" spans="9:9" x14ac:dyDescent="0.2">
      <c r="I3380" s="6" t="str">
        <f>IF(A3380="","",E3380*F3380+G3380)</f>
        <v/>
      </c>
    </row>
    <row r="3381" spans="9:9" x14ac:dyDescent="0.2">
      <c r="I3381" s="6" t="str">
        <f>IF(A3381="","",E3381*F3381+G3381)</f>
        <v/>
      </c>
    </row>
    <row r="3382" spans="9:9" x14ac:dyDescent="0.2">
      <c r="I3382" s="6" t="str">
        <f>IF(A3382="","",E3382*F3382+G3382)</f>
        <v/>
      </c>
    </row>
    <row r="3383" spans="9:9" x14ac:dyDescent="0.2">
      <c r="I3383" s="6" t="str">
        <f>IF(A3383="","",E3383*F3383+G3383)</f>
        <v/>
      </c>
    </row>
    <row r="3384" spans="9:9" x14ac:dyDescent="0.2">
      <c r="I3384" s="6" t="str">
        <f>IF(A3384="","",E3384*F3384+G3384)</f>
        <v/>
      </c>
    </row>
    <row r="3385" spans="9:9" x14ac:dyDescent="0.2">
      <c r="I3385" s="6" t="str">
        <f>IF(A3385="","",E3385*F3385+G3385)</f>
        <v/>
      </c>
    </row>
    <row r="3386" spans="9:9" x14ac:dyDescent="0.2">
      <c r="I3386" s="6" t="str">
        <f>IF(A3386="","",E3386*F3386+G3386)</f>
        <v/>
      </c>
    </row>
    <row r="3387" spans="9:9" x14ac:dyDescent="0.2">
      <c r="I3387" s="6" t="str">
        <f>IF(A3387="","",E3387*F3387+G3387)</f>
        <v/>
      </c>
    </row>
    <row r="3388" spans="9:9" x14ac:dyDescent="0.2">
      <c r="I3388" s="6" t="str">
        <f>IF(A3388="","",E3388*F3388+G3388)</f>
        <v/>
      </c>
    </row>
    <row r="3389" spans="9:9" x14ac:dyDescent="0.2">
      <c r="I3389" s="6" t="str">
        <f>IF(A3389="","",E3389*F3389+G3389)</f>
        <v/>
      </c>
    </row>
    <row r="3390" spans="9:9" x14ac:dyDescent="0.2">
      <c r="I3390" s="6" t="str">
        <f>IF(A3390="","",E3390*F3390+G3390)</f>
        <v/>
      </c>
    </row>
    <row r="3391" spans="9:9" x14ac:dyDescent="0.2">
      <c r="I3391" s="6" t="str">
        <f>IF(A3391="","",E3391*F3391+G3391)</f>
        <v/>
      </c>
    </row>
    <row r="3392" spans="9:9" x14ac:dyDescent="0.2">
      <c r="I3392" s="6" t="str">
        <f>IF(A3392="","",E3392*F3392+G3392)</f>
        <v/>
      </c>
    </row>
    <row r="3393" spans="9:9" x14ac:dyDescent="0.2">
      <c r="I3393" s="6" t="str">
        <f>IF(A3393="","",E3393*F3393+G3393)</f>
        <v/>
      </c>
    </row>
    <row r="3394" spans="9:9" x14ac:dyDescent="0.2">
      <c r="I3394" s="6" t="str">
        <f>IF(A3394="","",E3394*F3394+G3394)</f>
        <v/>
      </c>
    </row>
    <row r="3395" spans="9:9" x14ac:dyDescent="0.2">
      <c r="I3395" s="6" t="str">
        <f>IF(A3395="","",E3395*F3395+G3395)</f>
        <v/>
      </c>
    </row>
    <row r="3396" spans="9:9" x14ac:dyDescent="0.2">
      <c r="I3396" s="6" t="str">
        <f>IF(A3396="","",E3396*F3396+G3396)</f>
        <v/>
      </c>
    </row>
    <row r="3397" spans="9:9" x14ac:dyDescent="0.2">
      <c r="I3397" s="6" t="str">
        <f>IF(A3397="","",E3397*F3397+G3397)</f>
        <v/>
      </c>
    </row>
    <row r="3398" spans="9:9" x14ac:dyDescent="0.2">
      <c r="I3398" s="6" t="str">
        <f>IF(A3398="","",E3398*F3398+G3398)</f>
        <v/>
      </c>
    </row>
    <row r="3399" spans="9:9" x14ac:dyDescent="0.2">
      <c r="I3399" s="6" t="str">
        <f>IF(A3399="","",E3399*F3399+G3399)</f>
        <v/>
      </c>
    </row>
    <row r="3400" spans="9:9" x14ac:dyDescent="0.2">
      <c r="I3400" s="6" t="str">
        <f>IF(A3400="","",E3400*F3400+G3400)</f>
        <v/>
      </c>
    </row>
    <row r="3401" spans="9:9" x14ac:dyDescent="0.2">
      <c r="I3401" s="6" t="str">
        <f>IF(A3401="","",E3401*F3401+G3401)</f>
        <v/>
      </c>
    </row>
    <row r="3402" spans="9:9" x14ac:dyDescent="0.2">
      <c r="I3402" s="6" t="str">
        <f>IF(A3402="","",E3402*F3402+G3402)</f>
        <v/>
      </c>
    </row>
    <row r="3403" spans="9:9" x14ac:dyDescent="0.2">
      <c r="I3403" s="6" t="str">
        <f>IF(A3403="","",E3403*F3403+G3403)</f>
        <v/>
      </c>
    </row>
    <row r="3404" spans="9:9" x14ac:dyDescent="0.2">
      <c r="I3404" s="6" t="str">
        <f>IF(A3404="","",E3404*F3404+G3404)</f>
        <v/>
      </c>
    </row>
    <row r="3405" spans="9:9" x14ac:dyDescent="0.2">
      <c r="I3405" s="6" t="str">
        <f>IF(A3405="","",E3405*F3405+G3405)</f>
        <v/>
      </c>
    </row>
    <row r="3406" spans="9:9" x14ac:dyDescent="0.2">
      <c r="I3406" s="6" t="str">
        <f>IF(A3406="","",E3406*F3406+G3406)</f>
        <v/>
      </c>
    </row>
    <row r="3407" spans="9:9" x14ac:dyDescent="0.2">
      <c r="I3407" s="6" t="str">
        <f>IF(A3407="","",E3407*F3407+G3407)</f>
        <v/>
      </c>
    </row>
    <row r="3408" spans="9:9" x14ac:dyDescent="0.2">
      <c r="I3408" s="6" t="str">
        <f>IF(A3408="","",E3408*F3408+G3408)</f>
        <v/>
      </c>
    </row>
    <row r="3409" spans="9:9" x14ac:dyDescent="0.2">
      <c r="I3409" s="6" t="str">
        <f>IF(A3409="","",E3409*F3409+G3409)</f>
        <v/>
      </c>
    </row>
    <row r="3410" spans="9:9" x14ac:dyDescent="0.2">
      <c r="I3410" s="6" t="str">
        <f>IF(A3410="","",E3410*F3410+G3410)</f>
        <v/>
      </c>
    </row>
    <row r="3411" spans="9:9" x14ac:dyDescent="0.2">
      <c r="I3411" s="6" t="str">
        <f>IF(A3411="","",E3411*F3411+G3411)</f>
        <v/>
      </c>
    </row>
    <row r="3412" spans="9:9" x14ac:dyDescent="0.2">
      <c r="I3412" s="6" t="str">
        <f>IF(A3412="","",E3412*F3412+G3412)</f>
        <v/>
      </c>
    </row>
    <row r="3413" spans="9:9" x14ac:dyDescent="0.2">
      <c r="I3413" s="6" t="str">
        <f>IF(A3413="","",E3413*F3413+G3413)</f>
        <v/>
      </c>
    </row>
    <row r="3414" spans="9:9" x14ac:dyDescent="0.2">
      <c r="I3414" s="6" t="str">
        <f>IF(A3414="","",E3414*F3414+G3414)</f>
        <v/>
      </c>
    </row>
    <row r="3415" spans="9:9" x14ac:dyDescent="0.2">
      <c r="I3415" s="6" t="str">
        <f>IF(A3415="","",E3415*F3415+G3415)</f>
        <v/>
      </c>
    </row>
    <row r="3416" spans="9:9" x14ac:dyDescent="0.2">
      <c r="I3416" s="6" t="str">
        <f>IF(A3416="","",E3416*F3416+G3416)</f>
        <v/>
      </c>
    </row>
    <row r="3417" spans="9:9" x14ac:dyDescent="0.2">
      <c r="I3417" s="6" t="str">
        <f>IF(A3417="","",E3417*F3417+G3417)</f>
        <v/>
      </c>
    </row>
    <row r="3418" spans="9:9" x14ac:dyDescent="0.2">
      <c r="I3418" s="6" t="str">
        <f>IF(A3418="","",E3418*F3418+G3418)</f>
        <v/>
      </c>
    </row>
    <row r="3419" spans="9:9" x14ac:dyDescent="0.2">
      <c r="I3419" s="6" t="str">
        <f>IF(A3419="","",E3419*F3419+G3419)</f>
        <v/>
      </c>
    </row>
    <row r="3420" spans="9:9" x14ac:dyDescent="0.2">
      <c r="I3420" s="6" t="str">
        <f>IF(A3420="","",E3420*F3420+G3420)</f>
        <v/>
      </c>
    </row>
    <row r="3421" spans="9:9" x14ac:dyDescent="0.2">
      <c r="I3421" s="6" t="str">
        <f>IF(A3421="","",E3421*F3421+G3421)</f>
        <v/>
      </c>
    </row>
    <row r="3422" spans="9:9" x14ac:dyDescent="0.2">
      <c r="I3422" s="6" t="str">
        <f>IF(A3422="","",E3422*F3422+G3422)</f>
        <v/>
      </c>
    </row>
    <row r="3423" spans="9:9" x14ac:dyDescent="0.2">
      <c r="I3423" s="6" t="str">
        <f>IF(A3423="","",E3423*F3423+G3423)</f>
        <v/>
      </c>
    </row>
    <row r="3424" spans="9:9" x14ac:dyDescent="0.2">
      <c r="I3424" s="6" t="str">
        <f>IF(A3424="","",E3424*F3424+G3424)</f>
        <v/>
      </c>
    </row>
    <row r="3425" spans="9:9" x14ac:dyDescent="0.2">
      <c r="I3425" s="6" t="str">
        <f>IF(A3425="","",E3425*F3425+G3425)</f>
        <v/>
      </c>
    </row>
    <row r="3426" spans="9:9" x14ac:dyDescent="0.2">
      <c r="I3426" s="6" t="str">
        <f>IF(A3426="","",E3426*F3426+G3426)</f>
        <v/>
      </c>
    </row>
    <row r="3427" spans="9:9" x14ac:dyDescent="0.2">
      <c r="I3427" s="6" t="str">
        <f>IF(A3427="","",E3427*F3427+G3427)</f>
        <v/>
      </c>
    </row>
    <row r="3428" spans="9:9" x14ac:dyDescent="0.2">
      <c r="I3428" s="6" t="str">
        <f>IF(A3428="","",E3428*F3428+G3428)</f>
        <v/>
      </c>
    </row>
    <row r="3429" spans="9:9" x14ac:dyDescent="0.2">
      <c r="I3429" s="6" t="str">
        <f>IF(A3429="","",E3429*F3429+G3429)</f>
        <v/>
      </c>
    </row>
    <row r="3430" spans="9:9" x14ac:dyDescent="0.2">
      <c r="I3430" s="6" t="str">
        <f>IF(A3430="","",E3430*F3430+G3430)</f>
        <v/>
      </c>
    </row>
    <row r="3431" spans="9:9" x14ac:dyDescent="0.2">
      <c r="I3431" s="6" t="str">
        <f>IF(A3431="","",E3431*F3431+G3431)</f>
        <v/>
      </c>
    </row>
    <row r="3432" spans="9:9" x14ac:dyDescent="0.2">
      <c r="I3432" s="6" t="str">
        <f>IF(A3432="","",E3432*F3432+G3432)</f>
        <v/>
      </c>
    </row>
    <row r="3433" spans="9:9" x14ac:dyDescent="0.2">
      <c r="I3433" s="6" t="str">
        <f>IF(A3433="","",E3433*F3433+G3433)</f>
        <v/>
      </c>
    </row>
    <row r="3434" spans="9:9" x14ac:dyDescent="0.2">
      <c r="I3434" s="6" t="str">
        <f>IF(A3434="","",E3434*F3434+G3434)</f>
        <v/>
      </c>
    </row>
    <row r="3435" spans="9:9" x14ac:dyDescent="0.2">
      <c r="I3435" s="6" t="str">
        <f>IF(A3435="","",E3435*F3435+G3435)</f>
        <v/>
      </c>
    </row>
    <row r="3436" spans="9:9" x14ac:dyDescent="0.2">
      <c r="I3436" s="6" t="str">
        <f>IF(A3436="","",E3436*F3436+G3436)</f>
        <v/>
      </c>
    </row>
    <row r="3437" spans="9:9" x14ac:dyDescent="0.2">
      <c r="I3437" s="6" t="str">
        <f>IF(A3437="","",E3437*F3437+G3437)</f>
        <v/>
      </c>
    </row>
    <row r="3438" spans="9:9" x14ac:dyDescent="0.2">
      <c r="I3438" s="6" t="str">
        <f>IF(A3438="","",E3438*F3438+G3438)</f>
        <v/>
      </c>
    </row>
    <row r="3439" spans="9:9" x14ac:dyDescent="0.2">
      <c r="I3439" s="6" t="str">
        <f>IF(A3439="","",E3439*F3439+G3439)</f>
        <v/>
      </c>
    </row>
    <row r="3440" spans="9:9" x14ac:dyDescent="0.2">
      <c r="I3440" s="6" t="str">
        <f>IF(A3440="","",E3440*F3440+G3440)</f>
        <v/>
      </c>
    </row>
    <row r="3441" spans="9:9" x14ac:dyDescent="0.2">
      <c r="I3441" s="6" t="str">
        <f>IF(A3441="","",E3441*F3441+G3441)</f>
        <v/>
      </c>
    </row>
    <row r="3442" spans="9:9" x14ac:dyDescent="0.2">
      <c r="I3442" s="6" t="str">
        <f>IF(A3442="","",E3442*F3442+G3442)</f>
        <v/>
      </c>
    </row>
    <row r="3443" spans="9:9" x14ac:dyDescent="0.2">
      <c r="I3443" s="6" t="str">
        <f>IF(A3443="","",E3443*F3443+G3443)</f>
        <v/>
      </c>
    </row>
    <row r="3444" spans="9:9" x14ac:dyDescent="0.2">
      <c r="I3444" s="6" t="str">
        <f>IF(A3444="","",E3444*F3444+G3444)</f>
        <v/>
      </c>
    </row>
    <row r="3445" spans="9:9" x14ac:dyDescent="0.2">
      <c r="I3445" s="6" t="str">
        <f>IF(A3445="","",E3445*F3445+G3445)</f>
        <v/>
      </c>
    </row>
    <row r="3446" spans="9:9" x14ac:dyDescent="0.2">
      <c r="I3446" s="6" t="str">
        <f>IF(A3446="","",E3446*F3446+G3446)</f>
        <v/>
      </c>
    </row>
    <row r="3447" spans="9:9" x14ac:dyDescent="0.2">
      <c r="I3447" s="6" t="str">
        <f>IF(A3447="","",E3447*F3447+G3447)</f>
        <v/>
      </c>
    </row>
    <row r="3448" spans="9:9" x14ac:dyDescent="0.2">
      <c r="I3448" s="6" t="str">
        <f>IF(A3448="","",E3448*F3448+G3448)</f>
        <v/>
      </c>
    </row>
    <row r="3449" spans="9:9" x14ac:dyDescent="0.2">
      <c r="I3449" s="6" t="str">
        <f>IF(A3449="","",E3449*F3449+G3449)</f>
        <v/>
      </c>
    </row>
    <row r="3450" spans="9:9" x14ac:dyDescent="0.2">
      <c r="I3450" s="6" t="str">
        <f>IF(A3450="","",E3450*F3450+G3450)</f>
        <v/>
      </c>
    </row>
    <row r="3451" spans="9:9" x14ac:dyDescent="0.2">
      <c r="I3451" s="6" t="str">
        <f>IF(A3451="","",E3451*F3451+G3451)</f>
        <v/>
      </c>
    </row>
    <row r="3452" spans="9:9" x14ac:dyDescent="0.2">
      <c r="I3452" s="6" t="str">
        <f>IF(A3452="","",E3452*F3452+G3452)</f>
        <v/>
      </c>
    </row>
    <row r="3453" spans="9:9" x14ac:dyDescent="0.2">
      <c r="I3453" s="6" t="str">
        <f>IF(A3453="","",E3453*F3453+G3453)</f>
        <v/>
      </c>
    </row>
    <row r="3454" spans="9:9" x14ac:dyDescent="0.2">
      <c r="I3454" s="6" t="str">
        <f>IF(A3454="","",E3454*F3454+G3454)</f>
        <v/>
      </c>
    </row>
    <row r="3455" spans="9:9" x14ac:dyDescent="0.2">
      <c r="I3455" s="6" t="str">
        <f>IF(A3455="","",E3455*F3455+G3455)</f>
        <v/>
      </c>
    </row>
    <row r="3456" spans="9:9" x14ac:dyDescent="0.2">
      <c r="I3456" s="6" t="str">
        <f>IF(A3456="","",E3456*F3456+G3456)</f>
        <v/>
      </c>
    </row>
    <row r="3457" spans="9:9" x14ac:dyDescent="0.2">
      <c r="I3457" s="6" t="str">
        <f>IF(A3457="","",E3457*F3457+G3457)</f>
        <v/>
      </c>
    </row>
    <row r="3458" spans="9:9" x14ac:dyDescent="0.2">
      <c r="I3458" s="6" t="str">
        <f>IF(A3458="","",E3458*F3458+G3458)</f>
        <v/>
      </c>
    </row>
    <row r="3459" spans="9:9" x14ac:dyDescent="0.2">
      <c r="I3459" s="6" t="str">
        <f>IF(A3459="","",E3459*F3459+G3459)</f>
        <v/>
      </c>
    </row>
    <row r="3460" spans="9:9" x14ac:dyDescent="0.2">
      <c r="I3460" s="6" t="str">
        <f>IF(A3460="","",E3460*F3460+G3460)</f>
        <v/>
      </c>
    </row>
    <row r="3461" spans="9:9" x14ac:dyDescent="0.2">
      <c r="I3461" s="6" t="str">
        <f>IF(A3461="","",E3461*F3461+G3461)</f>
        <v/>
      </c>
    </row>
    <row r="3462" spans="9:9" x14ac:dyDescent="0.2">
      <c r="I3462" s="6" t="str">
        <f>IF(A3462="","",E3462*F3462+G3462)</f>
        <v/>
      </c>
    </row>
    <row r="3463" spans="9:9" x14ac:dyDescent="0.2">
      <c r="I3463" s="6" t="str">
        <f>IF(A3463="","",E3463*F3463+G3463)</f>
        <v/>
      </c>
    </row>
    <row r="3464" spans="9:9" x14ac:dyDescent="0.2">
      <c r="I3464" s="6" t="str">
        <f>IF(A3464="","",E3464*F3464+G3464)</f>
        <v/>
      </c>
    </row>
    <row r="3465" spans="9:9" x14ac:dyDescent="0.2">
      <c r="I3465" s="6" t="str">
        <f>IF(A3465="","",E3465*F3465+G3465)</f>
        <v/>
      </c>
    </row>
    <row r="3466" spans="9:9" x14ac:dyDescent="0.2">
      <c r="I3466" s="6" t="str">
        <f>IF(A3466="","",E3466*F3466+G3466)</f>
        <v/>
      </c>
    </row>
    <row r="3467" spans="9:9" x14ac:dyDescent="0.2">
      <c r="I3467" s="6" t="str">
        <f>IF(A3467="","",E3467*F3467+G3467)</f>
        <v/>
      </c>
    </row>
    <row r="3468" spans="9:9" x14ac:dyDescent="0.2">
      <c r="I3468" s="6" t="str">
        <f>IF(A3468="","",E3468*F3468+G3468)</f>
        <v/>
      </c>
    </row>
    <row r="3469" spans="9:9" x14ac:dyDescent="0.2">
      <c r="I3469" s="6" t="str">
        <f>IF(A3469="","",E3469*F3469+G3469)</f>
        <v/>
      </c>
    </row>
    <row r="3470" spans="9:9" x14ac:dyDescent="0.2">
      <c r="I3470" s="6" t="str">
        <f>IF(A3470="","",E3470*F3470+G3470)</f>
        <v/>
      </c>
    </row>
    <row r="3471" spans="9:9" x14ac:dyDescent="0.2">
      <c r="I3471" s="6" t="str">
        <f>IF(A3471="","",E3471*F3471+G3471)</f>
        <v/>
      </c>
    </row>
    <row r="3472" spans="9:9" x14ac:dyDescent="0.2">
      <c r="I3472" s="6" t="str">
        <f>IF(A3472="","",E3472*F3472+G3472)</f>
        <v/>
      </c>
    </row>
    <row r="3473" spans="9:9" x14ac:dyDescent="0.2">
      <c r="I3473" s="6" t="str">
        <f>IF(A3473="","",E3473*F3473+G3473)</f>
        <v/>
      </c>
    </row>
    <row r="3474" spans="9:9" x14ac:dyDescent="0.2">
      <c r="I3474" s="6" t="str">
        <f>IF(A3474="","",E3474*F3474+G3474)</f>
        <v/>
      </c>
    </row>
    <row r="3475" spans="9:9" x14ac:dyDescent="0.2">
      <c r="I3475" s="6" t="str">
        <f>IF(A3475="","",E3475*F3475+G3475)</f>
        <v/>
      </c>
    </row>
    <row r="3476" spans="9:9" x14ac:dyDescent="0.2">
      <c r="I3476" s="6" t="str">
        <f>IF(A3476="","",E3476*F3476+G3476)</f>
        <v/>
      </c>
    </row>
    <row r="3477" spans="9:9" x14ac:dyDescent="0.2">
      <c r="I3477" s="6" t="str">
        <f>IF(A3477="","",E3477*F3477+G3477)</f>
        <v/>
      </c>
    </row>
    <row r="3478" spans="9:9" x14ac:dyDescent="0.2">
      <c r="I3478" s="6" t="str">
        <f>IF(A3478="","",E3478*F3478+G3478)</f>
        <v/>
      </c>
    </row>
    <row r="3479" spans="9:9" x14ac:dyDescent="0.2">
      <c r="I3479" s="6" t="str">
        <f>IF(A3479="","",E3479*F3479+G3479)</f>
        <v/>
      </c>
    </row>
    <row r="3480" spans="9:9" x14ac:dyDescent="0.2">
      <c r="I3480" s="6" t="str">
        <f>IF(A3480="","",E3480*F3480+G3480)</f>
        <v/>
      </c>
    </row>
    <row r="3481" spans="9:9" x14ac:dyDescent="0.2">
      <c r="I3481" s="6" t="str">
        <f>IF(A3481="","",E3481*F3481+G3481)</f>
        <v/>
      </c>
    </row>
    <row r="3482" spans="9:9" x14ac:dyDescent="0.2">
      <c r="I3482" s="6" t="str">
        <f>IF(A3482="","",E3482*F3482+G3482)</f>
        <v/>
      </c>
    </row>
    <row r="3483" spans="9:9" x14ac:dyDescent="0.2">
      <c r="I3483" s="6" t="str">
        <f>IF(A3483="","",E3483*F3483+G3483)</f>
        <v/>
      </c>
    </row>
    <row r="3484" spans="9:9" x14ac:dyDescent="0.2">
      <c r="I3484" s="6" t="str">
        <f>IF(A3484="","",E3484*F3484+G3484)</f>
        <v/>
      </c>
    </row>
    <row r="3485" spans="9:9" x14ac:dyDescent="0.2">
      <c r="I3485" s="6" t="str">
        <f>IF(A3485="","",E3485*F3485+G3485)</f>
        <v/>
      </c>
    </row>
    <row r="3486" spans="9:9" x14ac:dyDescent="0.2">
      <c r="I3486" s="6" t="str">
        <f>IF(A3486="","",E3486*F3486+G3486)</f>
        <v/>
      </c>
    </row>
    <row r="3487" spans="9:9" x14ac:dyDescent="0.2">
      <c r="I3487" s="6" t="str">
        <f>IF(A3487="","",E3487*F3487+G3487)</f>
        <v/>
      </c>
    </row>
    <row r="3488" spans="9:9" x14ac:dyDescent="0.2">
      <c r="I3488" s="6" t="str">
        <f>IF(A3488="","",E3488*F3488+G3488)</f>
        <v/>
      </c>
    </row>
    <row r="3489" spans="9:9" x14ac:dyDescent="0.2">
      <c r="I3489" s="6" t="str">
        <f>IF(A3489="","",E3489*F3489+G3489)</f>
        <v/>
      </c>
    </row>
    <row r="3490" spans="9:9" x14ac:dyDescent="0.2">
      <c r="I3490" s="6" t="str">
        <f>IF(A3490="","",E3490*F3490+G3490)</f>
        <v/>
      </c>
    </row>
    <row r="3491" spans="9:9" x14ac:dyDescent="0.2">
      <c r="I3491" s="6" t="str">
        <f>IF(A3491="","",E3491*F3491+G3491)</f>
        <v/>
      </c>
    </row>
    <row r="3492" spans="9:9" x14ac:dyDescent="0.2">
      <c r="I3492" s="6" t="str">
        <f>IF(A3492="","",E3492*F3492+G3492)</f>
        <v/>
      </c>
    </row>
    <row r="3493" spans="9:9" x14ac:dyDescent="0.2">
      <c r="I3493" s="6" t="str">
        <f>IF(A3493="","",E3493*F3493+G3493)</f>
        <v/>
      </c>
    </row>
    <row r="3494" spans="9:9" x14ac:dyDescent="0.2">
      <c r="I3494" s="6" t="str">
        <f>IF(A3494="","",E3494*F3494+G3494)</f>
        <v/>
      </c>
    </row>
    <row r="3495" spans="9:9" x14ac:dyDescent="0.2">
      <c r="I3495" s="6" t="str">
        <f>IF(A3495="","",E3495*F3495+G3495)</f>
        <v/>
      </c>
    </row>
    <row r="3496" spans="9:9" x14ac:dyDescent="0.2">
      <c r="I3496" s="6" t="str">
        <f>IF(A3496="","",E3496*F3496+G3496)</f>
        <v/>
      </c>
    </row>
    <row r="3497" spans="9:9" x14ac:dyDescent="0.2">
      <c r="I3497" s="6" t="str">
        <f>IF(A3497="","",E3497*F3497+G3497)</f>
        <v/>
      </c>
    </row>
    <row r="3498" spans="9:9" x14ac:dyDescent="0.2">
      <c r="I3498" s="6" t="str">
        <f>IF(A3498="","",E3498*F3498+G3498)</f>
        <v/>
      </c>
    </row>
    <row r="3499" spans="9:9" x14ac:dyDescent="0.2">
      <c r="I3499" s="6" t="str">
        <f>IF(A3499="","",E3499*F3499+G3499)</f>
        <v/>
      </c>
    </row>
    <row r="3500" spans="9:9" x14ac:dyDescent="0.2">
      <c r="I3500" s="6" t="str">
        <f>IF(A3500="","",E3500*F3500+G3500)</f>
        <v/>
      </c>
    </row>
    <row r="3501" spans="9:9" x14ac:dyDescent="0.2">
      <c r="I3501" s="6" t="str">
        <f>IF(A3501="","",E3501*F3501+G3501)</f>
        <v/>
      </c>
    </row>
    <row r="3502" spans="9:9" x14ac:dyDescent="0.2">
      <c r="I3502" s="6" t="str">
        <f>IF(A3502="","",E3502*F3502+G3502)</f>
        <v/>
      </c>
    </row>
    <row r="3503" spans="9:9" x14ac:dyDescent="0.2">
      <c r="I3503" s="6" t="str">
        <f>IF(A3503="","",E3503*F3503+G3503)</f>
        <v/>
      </c>
    </row>
    <row r="3504" spans="9:9" x14ac:dyDescent="0.2">
      <c r="I3504" s="6" t="str">
        <f>IF(A3504="","",E3504*F3504+G3504)</f>
        <v/>
      </c>
    </row>
    <row r="3505" spans="9:9" x14ac:dyDescent="0.2">
      <c r="I3505" s="6" t="str">
        <f>IF(A3505="","",E3505*F3505+G3505)</f>
        <v/>
      </c>
    </row>
    <row r="3506" spans="9:9" x14ac:dyDescent="0.2">
      <c r="I3506" s="6" t="str">
        <f>IF(A3506="","",E3506*F3506+G3506)</f>
        <v/>
      </c>
    </row>
    <row r="3507" spans="9:9" x14ac:dyDescent="0.2">
      <c r="I3507" s="6" t="str">
        <f>IF(A3507="","",E3507*F3507+G3507)</f>
        <v/>
      </c>
    </row>
    <row r="3508" spans="9:9" x14ac:dyDescent="0.2">
      <c r="I3508" s="6" t="str">
        <f>IF(A3508="","",E3508*F3508+G3508)</f>
        <v/>
      </c>
    </row>
    <row r="3509" spans="9:9" x14ac:dyDescent="0.2">
      <c r="I3509" s="6" t="str">
        <f>IF(A3509="","",E3509*F3509+G3509)</f>
        <v/>
      </c>
    </row>
    <row r="3510" spans="9:9" x14ac:dyDescent="0.2">
      <c r="I3510" s="6" t="str">
        <f>IF(A3510="","",E3510*F3510+G3510)</f>
        <v/>
      </c>
    </row>
    <row r="3511" spans="9:9" x14ac:dyDescent="0.2">
      <c r="I3511" s="6" t="str">
        <f>IF(A3511="","",E3511*F3511+G3511)</f>
        <v/>
      </c>
    </row>
    <row r="3512" spans="9:9" x14ac:dyDescent="0.2">
      <c r="I3512" s="6" t="str">
        <f>IF(A3512="","",E3512*F3512+G3512)</f>
        <v/>
      </c>
    </row>
    <row r="3513" spans="9:9" x14ac:dyDescent="0.2">
      <c r="I3513" s="6" t="str">
        <f>IF(A3513="","",E3513*F3513+G3513)</f>
        <v/>
      </c>
    </row>
    <row r="3514" spans="9:9" x14ac:dyDescent="0.2">
      <c r="I3514" s="6" t="str">
        <f>IF(A3514="","",E3514*F3514+G3514)</f>
        <v/>
      </c>
    </row>
    <row r="3515" spans="9:9" x14ac:dyDescent="0.2">
      <c r="I3515" s="6" t="str">
        <f>IF(A3515="","",E3515*F3515+G3515)</f>
        <v/>
      </c>
    </row>
    <row r="3516" spans="9:9" x14ac:dyDescent="0.2">
      <c r="I3516" s="6" t="str">
        <f>IF(A3516="","",E3516*F3516+G3516)</f>
        <v/>
      </c>
    </row>
    <row r="3517" spans="9:9" x14ac:dyDescent="0.2">
      <c r="I3517" s="6" t="str">
        <f>IF(A3517="","",E3517*F3517+G3517)</f>
        <v/>
      </c>
    </row>
    <row r="3518" spans="9:9" x14ac:dyDescent="0.2">
      <c r="I3518" s="6" t="str">
        <f>IF(A3518="","",E3518*F3518+G3518)</f>
        <v/>
      </c>
    </row>
    <row r="3519" spans="9:9" x14ac:dyDescent="0.2">
      <c r="I3519" s="6" t="str">
        <f>IF(A3519="","",E3519*F3519+G3519)</f>
        <v/>
      </c>
    </row>
    <row r="3520" spans="9:9" x14ac:dyDescent="0.2">
      <c r="I3520" s="6" t="str">
        <f>IF(A3520="","",E3520*F3520+G3520)</f>
        <v/>
      </c>
    </row>
    <row r="3521" spans="9:9" x14ac:dyDescent="0.2">
      <c r="I3521" s="6" t="str">
        <f>IF(A3521="","",E3521*F3521+G3521)</f>
        <v/>
      </c>
    </row>
    <row r="3522" spans="9:9" x14ac:dyDescent="0.2">
      <c r="I3522" s="6" t="str">
        <f>IF(A3522="","",E3522*F3522+G3522)</f>
        <v/>
      </c>
    </row>
    <row r="3523" spans="9:9" x14ac:dyDescent="0.2">
      <c r="I3523" s="6" t="str">
        <f>IF(A3523="","",E3523*F3523+G3523)</f>
        <v/>
      </c>
    </row>
    <row r="3524" spans="9:9" x14ac:dyDescent="0.2">
      <c r="I3524" s="6" t="str">
        <f>IF(A3524="","",E3524*F3524+G3524)</f>
        <v/>
      </c>
    </row>
    <row r="3525" spans="9:9" x14ac:dyDescent="0.2">
      <c r="I3525" s="6" t="str">
        <f>IF(A3525="","",E3525*F3525+G3525)</f>
        <v/>
      </c>
    </row>
    <row r="3526" spans="9:9" x14ac:dyDescent="0.2">
      <c r="I3526" s="6" t="str">
        <f>IF(A3526="","",E3526*F3526+G3526)</f>
        <v/>
      </c>
    </row>
    <row r="3527" spans="9:9" x14ac:dyDescent="0.2">
      <c r="I3527" s="6" t="str">
        <f>IF(A3527="","",E3527*F3527+G3527)</f>
        <v/>
      </c>
    </row>
    <row r="3528" spans="9:9" x14ac:dyDescent="0.2">
      <c r="I3528" s="6" t="str">
        <f>IF(A3528="","",E3528*F3528+G3528)</f>
        <v/>
      </c>
    </row>
    <row r="3529" spans="9:9" x14ac:dyDescent="0.2">
      <c r="I3529" s="6" t="str">
        <f>IF(A3529="","",E3529*F3529+G3529)</f>
        <v/>
      </c>
    </row>
    <row r="3530" spans="9:9" x14ac:dyDescent="0.2">
      <c r="I3530" s="6" t="str">
        <f>IF(A3530="","",E3530*F3530+G3530)</f>
        <v/>
      </c>
    </row>
    <row r="3531" spans="9:9" x14ac:dyDescent="0.2">
      <c r="I3531" s="6" t="str">
        <f>IF(A3531="","",E3531*F3531+G3531)</f>
        <v/>
      </c>
    </row>
    <row r="3532" spans="9:9" x14ac:dyDescent="0.2">
      <c r="I3532" s="6" t="str">
        <f>IF(A3532="","",E3532*F3532+G3532)</f>
        <v/>
      </c>
    </row>
    <row r="3533" spans="9:9" x14ac:dyDescent="0.2">
      <c r="I3533" s="6" t="str">
        <f>IF(A3533="","",E3533*F3533+G3533)</f>
        <v/>
      </c>
    </row>
    <row r="3534" spans="9:9" x14ac:dyDescent="0.2">
      <c r="I3534" s="6" t="str">
        <f>IF(A3534="","",E3534*F3534+G3534)</f>
        <v/>
      </c>
    </row>
    <row r="3535" spans="9:9" x14ac:dyDescent="0.2">
      <c r="I3535" s="6" t="str">
        <f>IF(A3535="","",E3535*F3535+G3535)</f>
        <v/>
      </c>
    </row>
    <row r="3536" spans="9:9" x14ac:dyDescent="0.2">
      <c r="I3536" s="6" t="str">
        <f>IF(A3536="","",E3536*F3536+G3536)</f>
        <v/>
      </c>
    </row>
    <row r="3537" spans="9:9" x14ac:dyDescent="0.2">
      <c r="I3537" s="6" t="str">
        <f>IF(A3537="","",E3537*F3537+G3537)</f>
        <v/>
      </c>
    </row>
    <row r="3538" spans="9:9" x14ac:dyDescent="0.2">
      <c r="I3538" s="6" t="str">
        <f>IF(A3538="","",E3538*F3538+G3538)</f>
        <v/>
      </c>
    </row>
    <row r="3539" spans="9:9" x14ac:dyDescent="0.2">
      <c r="I3539" s="6" t="str">
        <f>IF(A3539="","",E3539*F3539+G3539)</f>
        <v/>
      </c>
    </row>
    <row r="3540" spans="9:9" x14ac:dyDescent="0.2">
      <c r="I3540" s="6" t="str">
        <f>IF(A3540="","",E3540*F3540+G3540)</f>
        <v/>
      </c>
    </row>
    <row r="3541" spans="9:9" x14ac:dyDescent="0.2">
      <c r="I3541" s="6" t="str">
        <f>IF(A3541="","",E3541*F3541+G3541)</f>
        <v/>
      </c>
    </row>
    <row r="3542" spans="9:9" x14ac:dyDescent="0.2">
      <c r="I3542" s="6" t="str">
        <f>IF(A3542="","",E3542*F3542+G3542)</f>
        <v/>
      </c>
    </row>
    <row r="3543" spans="9:9" x14ac:dyDescent="0.2">
      <c r="I3543" s="6" t="str">
        <f>IF(A3543="","",E3543*F3543+G3543)</f>
        <v/>
      </c>
    </row>
    <row r="3544" spans="9:9" x14ac:dyDescent="0.2">
      <c r="I3544" s="6" t="str">
        <f>IF(A3544="","",E3544*F3544+G3544)</f>
        <v/>
      </c>
    </row>
    <row r="3545" spans="9:9" x14ac:dyDescent="0.2">
      <c r="I3545" s="6" t="str">
        <f>IF(A3545="","",E3545*F3545+G3545)</f>
        <v/>
      </c>
    </row>
    <row r="3546" spans="9:9" x14ac:dyDescent="0.2">
      <c r="I3546" s="6" t="str">
        <f>IF(A3546="","",E3546*F3546+G3546)</f>
        <v/>
      </c>
    </row>
    <row r="3547" spans="9:9" x14ac:dyDescent="0.2">
      <c r="I3547" s="6" t="str">
        <f>IF(A3547="","",E3547*F3547+G3547)</f>
        <v/>
      </c>
    </row>
    <row r="3548" spans="9:9" x14ac:dyDescent="0.2">
      <c r="I3548" s="6" t="str">
        <f>IF(A3548="","",E3548*F3548+G3548)</f>
        <v/>
      </c>
    </row>
    <row r="3549" spans="9:9" x14ac:dyDescent="0.2">
      <c r="I3549" s="6" t="str">
        <f>IF(A3549="","",E3549*F3549+G3549)</f>
        <v/>
      </c>
    </row>
    <row r="3550" spans="9:9" x14ac:dyDescent="0.2">
      <c r="I3550" s="6" t="str">
        <f>IF(A3550="","",E3550*F3550+G3550)</f>
        <v/>
      </c>
    </row>
    <row r="3551" spans="9:9" x14ac:dyDescent="0.2">
      <c r="I3551" s="6" t="str">
        <f>IF(A3551="","",E3551*F3551+G3551)</f>
        <v/>
      </c>
    </row>
    <row r="3552" spans="9:9" x14ac:dyDescent="0.2">
      <c r="I3552" s="6" t="str">
        <f>IF(A3552="","",E3552*F3552+G3552)</f>
        <v/>
      </c>
    </row>
    <row r="3553" spans="9:9" x14ac:dyDescent="0.2">
      <c r="I3553" s="6" t="str">
        <f>IF(A3553="","",E3553*F3553+G3553)</f>
        <v/>
      </c>
    </row>
    <row r="3554" spans="9:9" x14ac:dyDescent="0.2">
      <c r="I3554" s="6" t="str">
        <f>IF(A3554="","",E3554*F3554+G3554)</f>
        <v/>
      </c>
    </row>
    <row r="3555" spans="9:9" x14ac:dyDescent="0.2">
      <c r="I3555" s="6" t="str">
        <f>IF(A3555="","",E3555*F3555+G3555)</f>
        <v/>
      </c>
    </row>
    <row r="3556" spans="9:9" x14ac:dyDescent="0.2">
      <c r="I3556" s="6" t="str">
        <f>IF(A3556="","",E3556*F3556+G3556)</f>
        <v/>
      </c>
    </row>
    <row r="3557" spans="9:9" x14ac:dyDescent="0.2">
      <c r="I3557" s="6" t="str">
        <f>IF(A3557="","",E3557*F3557+G3557)</f>
        <v/>
      </c>
    </row>
    <row r="3558" spans="9:9" x14ac:dyDescent="0.2">
      <c r="I3558" s="6" t="str">
        <f>IF(A3558="","",E3558*F3558+G3558)</f>
        <v/>
      </c>
    </row>
    <row r="3559" spans="9:9" x14ac:dyDescent="0.2">
      <c r="I3559" s="6" t="str">
        <f>IF(A3559="","",E3559*F3559+G3559)</f>
        <v/>
      </c>
    </row>
    <row r="3560" spans="9:9" x14ac:dyDescent="0.2">
      <c r="I3560" s="6" t="str">
        <f>IF(A3560="","",E3560*F3560+G3560)</f>
        <v/>
      </c>
    </row>
    <row r="3561" spans="9:9" x14ac:dyDescent="0.2">
      <c r="I3561" s="6" t="str">
        <f>IF(A3561="","",E3561*F3561+G3561)</f>
        <v/>
      </c>
    </row>
    <row r="3562" spans="9:9" x14ac:dyDescent="0.2">
      <c r="I3562" s="6" t="str">
        <f>IF(A3562="","",E3562*F3562+G3562)</f>
        <v/>
      </c>
    </row>
    <row r="3563" spans="9:9" x14ac:dyDescent="0.2">
      <c r="I3563" s="6" t="str">
        <f>IF(A3563="","",E3563*F3563+G3563)</f>
        <v/>
      </c>
    </row>
    <row r="3564" spans="9:9" x14ac:dyDescent="0.2">
      <c r="I3564" s="6" t="str">
        <f>IF(A3564="","",E3564*F3564+G3564)</f>
        <v/>
      </c>
    </row>
    <row r="3565" spans="9:9" x14ac:dyDescent="0.2">
      <c r="I3565" s="6" t="str">
        <f>IF(A3565="","",E3565*F3565+G3565)</f>
        <v/>
      </c>
    </row>
    <row r="3566" spans="9:9" x14ac:dyDescent="0.2">
      <c r="I3566" s="6" t="str">
        <f>IF(A3566="","",E3566*F3566+G3566)</f>
        <v/>
      </c>
    </row>
    <row r="3567" spans="9:9" x14ac:dyDescent="0.2">
      <c r="I3567" s="6" t="str">
        <f>IF(A3567="","",E3567*F3567+G3567)</f>
        <v/>
      </c>
    </row>
    <row r="3568" spans="9:9" x14ac:dyDescent="0.2">
      <c r="I3568" s="6" t="str">
        <f>IF(A3568="","",E3568*F3568+G3568)</f>
        <v/>
      </c>
    </row>
    <row r="3569" spans="9:9" x14ac:dyDescent="0.2">
      <c r="I3569" s="6" t="str">
        <f>IF(A3569="","",E3569*F3569+G3569)</f>
        <v/>
      </c>
    </row>
    <row r="3570" spans="9:9" x14ac:dyDescent="0.2">
      <c r="I3570" s="6" t="str">
        <f>IF(A3570="","",E3570*F3570+G3570)</f>
        <v/>
      </c>
    </row>
    <row r="3571" spans="9:9" x14ac:dyDescent="0.2">
      <c r="I3571" s="6" t="str">
        <f>IF(A3571="","",E3571*F3571+G3571)</f>
        <v/>
      </c>
    </row>
    <row r="3572" spans="9:9" x14ac:dyDescent="0.2">
      <c r="I3572" s="6" t="str">
        <f>IF(A3572="","",E3572*F3572+G3572)</f>
        <v/>
      </c>
    </row>
    <row r="3573" spans="9:9" x14ac:dyDescent="0.2">
      <c r="I3573" s="6" t="str">
        <f>IF(A3573="","",E3573*F3573+G3573)</f>
        <v/>
      </c>
    </row>
    <row r="3574" spans="9:9" x14ac:dyDescent="0.2">
      <c r="I3574" s="6" t="str">
        <f>IF(A3574="","",E3574*F3574+G3574)</f>
        <v/>
      </c>
    </row>
    <row r="3575" spans="9:9" x14ac:dyDescent="0.2">
      <c r="I3575" s="6" t="str">
        <f>IF(A3575="","",E3575*F3575+G3575)</f>
        <v/>
      </c>
    </row>
    <row r="3576" spans="9:9" x14ac:dyDescent="0.2">
      <c r="I3576" s="6" t="str">
        <f>IF(A3576="","",E3576*F3576+G3576)</f>
        <v/>
      </c>
    </row>
    <row r="3577" spans="9:9" x14ac:dyDescent="0.2">
      <c r="I3577" s="6" t="str">
        <f>IF(A3577="","",E3577*F3577+G3577)</f>
        <v/>
      </c>
    </row>
    <row r="3578" spans="9:9" x14ac:dyDescent="0.2">
      <c r="I3578" s="6" t="str">
        <f>IF(A3578="","",E3578*F3578+G3578)</f>
        <v/>
      </c>
    </row>
    <row r="3579" spans="9:9" x14ac:dyDescent="0.2">
      <c r="I3579" s="6" t="str">
        <f>IF(A3579="","",E3579*F3579+G3579)</f>
        <v/>
      </c>
    </row>
    <row r="3580" spans="9:9" x14ac:dyDescent="0.2">
      <c r="I3580" s="6" t="str">
        <f>IF(A3580="","",E3580*F3580+G3580)</f>
        <v/>
      </c>
    </row>
    <row r="3581" spans="9:9" x14ac:dyDescent="0.2">
      <c r="I3581" s="6" t="str">
        <f>IF(A3581="","",E3581*F3581+G3581)</f>
        <v/>
      </c>
    </row>
    <row r="3582" spans="9:9" x14ac:dyDescent="0.2">
      <c r="I3582" s="6" t="str">
        <f>IF(A3582="","",E3582*F3582+G3582)</f>
        <v/>
      </c>
    </row>
    <row r="3583" spans="9:9" x14ac:dyDescent="0.2">
      <c r="I3583" s="6" t="str">
        <f>IF(A3583="","",E3583*F3583+G3583)</f>
        <v/>
      </c>
    </row>
    <row r="3584" spans="9:9" x14ac:dyDescent="0.2">
      <c r="I3584" s="6" t="str">
        <f>IF(A3584="","",E3584*F3584+G3584)</f>
        <v/>
      </c>
    </row>
    <row r="3585" spans="9:9" x14ac:dyDescent="0.2">
      <c r="I3585" s="6" t="str">
        <f>IF(A3585="","",E3585*F3585+G3585)</f>
        <v/>
      </c>
    </row>
    <row r="3586" spans="9:9" x14ac:dyDescent="0.2">
      <c r="I3586" s="6" t="str">
        <f>IF(A3586="","",E3586*F3586+G3586)</f>
        <v/>
      </c>
    </row>
    <row r="3587" spans="9:9" x14ac:dyDescent="0.2">
      <c r="I3587" s="6" t="str">
        <f>IF(A3587="","",E3587*F3587+G3587)</f>
        <v/>
      </c>
    </row>
    <row r="3588" spans="9:9" x14ac:dyDescent="0.2">
      <c r="I3588" s="6" t="str">
        <f>IF(A3588="","",E3588*F3588+G3588)</f>
        <v/>
      </c>
    </row>
    <row r="3589" spans="9:9" x14ac:dyDescent="0.2">
      <c r="I3589" s="6" t="str">
        <f>IF(A3589="","",E3589*F3589+G3589)</f>
        <v/>
      </c>
    </row>
    <row r="3590" spans="9:9" x14ac:dyDescent="0.2">
      <c r="I3590" s="6" t="str">
        <f>IF(A3590="","",E3590*F3590+G3590)</f>
        <v/>
      </c>
    </row>
    <row r="3591" spans="9:9" x14ac:dyDescent="0.2">
      <c r="I3591" s="6" t="str">
        <f>IF(A3591="","",E3591*F3591+G3591)</f>
        <v/>
      </c>
    </row>
    <row r="3592" spans="9:9" x14ac:dyDescent="0.2">
      <c r="I3592" s="6" t="str">
        <f>IF(A3592="","",E3592*F3592+G3592)</f>
        <v/>
      </c>
    </row>
    <row r="3593" spans="9:9" x14ac:dyDescent="0.2">
      <c r="I3593" s="6" t="str">
        <f>IF(A3593="","",E3593*F3593+G3593)</f>
        <v/>
      </c>
    </row>
    <row r="3594" spans="9:9" x14ac:dyDescent="0.2">
      <c r="I3594" s="6" t="str">
        <f>IF(A3594="","",E3594*F3594+G3594)</f>
        <v/>
      </c>
    </row>
    <row r="3595" spans="9:9" x14ac:dyDescent="0.2">
      <c r="I3595" s="6" t="str">
        <f>IF(A3595="","",E3595*F3595+G3595)</f>
        <v/>
      </c>
    </row>
    <row r="3596" spans="9:9" x14ac:dyDescent="0.2">
      <c r="I3596" s="6" t="str">
        <f>IF(A3596="","",E3596*F3596+G3596)</f>
        <v/>
      </c>
    </row>
    <row r="3597" spans="9:9" x14ac:dyDescent="0.2">
      <c r="I3597" s="6" t="str">
        <f>IF(A3597="","",E3597*F3597+G3597)</f>
        <v/>
      </c>
    </row>
    <row r="3598" spans="9:9" x14ac:dyDescent="0.2">
      <c r="I3598" s="6" t="str">
        <f>IF(A3598="","",E3598*F3598+G3598)</f>
        <v/>
      </c>
    </row>
    <row r="3599" spans="9:9" x14ac:dyDescent="0.2">
      <c r="I3599" s="6" t="str">
        <f>IF(A3599="","",E3599*F3599+G3599)</f>
        <v/>
      </c>
    </row>
    <row r="3600" spans="9:9" x14ac:dyDescent="0.2">
      <c r="I3600" s="6" t="str">
        <f>IF(A3600="","",E3600*F3600+G3600)</f>
        <v/>
      </c>
    </row>
    <row r="3601" spans="9:9" x14ac:dyDescent="0.2">
      <c r="I3601" s="6" t="str">
        <f>IF(A3601="","",E3601*F3601+G3601)</f>
        <v/>
      </c>
    </row>
    <row r="3602" spans="9:9" x14ac:dyDescent="0.2">
      <c r="I3602" s="6" t="str">
        <f>IF(A3602="","",E3602*F3602+G3602)</f>
        <v/>
      </c>
    </row>
    <row r="3603" spans="9:9" x14ac:dyDescent="0.2">
      <c r="I3603" s="6" t="str">
        <f>IF(A3603="","",E3603*F3603+G3603)</f>
        <v/>
      </c>
    </row>
    <row r="3604" spans="9:9" x14ac:dyDescent="0.2">
      <c r="I3604" s="6" t="str">
        <f>IF(A3604="","",E3604*F3604+G3604)</f>
        <v/>
      </c>
    </row>
    <row r="3605" spans="9:9" x14ac:dyDescent="0.2">
      <c r="I3605" s="6" t="str">
        <f>IF(A3605="","",E3605*F3605+G3605)</f>
        <v/>
      </c>
    </row>
    <row r="3606" spans="9:9" x14ac:dyDescent="0.2">
      <c r="I3606" s="6" t="str">
        <f>IF(A3606="","",E3606*F3606+G3606)</f>
        <v/>
      </c>
    </row>
    <row r="3607" spans="9:9" x14ac:dyDescent="0.2">
      <c r="I3607" s="6" t="str">
        <f>IF(A3607="","",E3607*F3607+G3607)</f>
        <v/>
      </c>
    </row>
    <row r="3608" spans="9:9" x14ac:dyDescent="0.2">
      <c r="I3608" s="6" t="str">
        <f>IF(A3608="","",E3608*F3608+G3608)</f>
        <v/>
      </c>
    </row>
    <row r="3609" spans="9:9" x14ac:dyDescent="0.2">
      <c r="I3609" s="6" t="str">
        <f>IF(A3609="","",E3609*F3609+G3609)</f>
        <v/>
      </c>
    </row>
    <row r="3610" spans="9:9" x14ac:dyDescent="0.2">
      <c r="I3610" s="6" t="str">
        <f>IF(A3610="","",E3610*F3610+G3610)</f>
        <v/>
      </c>
    </row>
    <row r="3611" spans="9:9" x14ac:dyDescent="0.2">
      <c r="I3611" s="6" t="str">
        <f>IF(A3611="","",E3611*F3611+G3611)</f>
        <v/>
      </c>
    </row>
    <row r="3612" spans="9:9" x14ac:dyDescent="0.2">
      <c r="I3612" s="6" t="str">
        <f>IF(A3612="","",E3612*F3612+G3612)</f>
        <v/>
      </c>
    </row>
    <row r="3613" spans="9:9" x14ac:dyDescent="0.2">
      <c r="I3613" s="6" t="str">
        <f>IF(A3613="","",E3613*F3613+G3613)</f>
        <v/>
      </c>
    </row>
    <row r="3614" spans="9:9" x14ac:dyDescent="0.2">
      <c r="I3614" s="6" t="str">
        <f>IF(A3614="","",E3614*F3614+G3614)</f>
        <v/>
      </c>
    </row>
    <row r="3615" spans="9:9" x14ac:dyDescent="0.2">
      <c r="I3615" s="6" t="str">
        <f>IF(A3615="","",E3615*F3615+G3615)</f>
        <v/>
      </c>
    </row>
    <row r="3616" spans="9:9" x14ac:dyDescent="0.2">
      <c r="I3616" s="6" t="str">
        <f>IF(A3616="","",E3616*F3616+G3616)</f>
        <v/>
      </c>
    </row>
    <row r="3617" spans="9:9" x14ac:dyDescent="0.2">
      <c r="I3617" s="6" t="str">
        <f>IF(A3617="","",E3617*F3617+G3617)</f>
        <v/>
      </c>
    </row>
    <row r="3618" spans="9:9" x14ac:dyDescent="0.2">
      <c r="I3618" s="6" t="str">
        <f>IF(A3618="","",E3618*F3618+G3618)</f>
        <v/>
      </c>
    </row>
    <row r="3619" spans="9:9" x14ac:dyDescent="0.2">
      <c r="I3619" s="6" t="str">
        <f>IF(A3619="","",E3619*F3619+G3619)</f>
        <v/>
      </c>
    </row>
    <row r="3620" spans="9:9" x14ac:dyDescent="0.2">
      <c r="I3620" s="6" t="str">
        <f>IF(A3620="","",E3620*F3620+G3620)</f>
        <v/>
      </c>
    </row>
    <row r="3621" spans="9:9" x14ac:dyDescent="0.2">
      <c r="I3621" s="6" t="str">
        <f>IF(A3621="","",E3621*F3621+G3621)</f>
        <v/>
      </c>
    </row>
    <row r="3622" spans="9:9" x14ac:dyDescent="0.2">
      <c r="I3622" s="6" t="str">
        <f>IF(A3622="","",E3622*F3622+G3622)</f>
        <v/>
      </c>
    </row>
    <row r="3623" spans="9:9" x14ac:dyDescent="0.2">
      <c r="I3623" s="6" t="str">
        <f>IF(A3623="","",E3623*F3623+G3623)</f>
        <v/>
      </c>
    </row>
    <row r="3624" spans="9:9" x14ac:dyDescent="0.2">
      <c r="I3624" s="6" t="str">
        <f>IF(A3624="","",E3624*F3624+G3624)</f>
        <v/>
      </c>
    </row>
    <row r="3625" spans="9:9" x14ac:dyDescent="0.2">
      <c r="I3625" s="6" t="str">
        <f>IF(A3625="","",E3625*F3625+G3625)</f>
        <v/>
      </c>
    </row>
    <row r="3626" spans="9:9" x14ac:dyDescent="0.2">
      <c r="I3626" s="6" t="str">
        <f>IF(A3626="","",E3626*F3626+G3626)</f>
        <v/>
      </c>
    </row>
    <row r="3627" spans="9:9" x14ac:dyDescent="0.2">
      <c r="I3627" s="6" t="str">
        <f>IF(A3627="","",E3627*F3627+G3627)</f>
        <v/>
      </c>
    </row>
    <row r="3628" spans="9:9" x14ac:dyDescent="0.2">
      <c r="I3628" s="6" t="str">
        <f>IF(A3628="","",E3628*F3628+G3628)</f>
        <v/>
      </c>
    </row>
    <row r="3629" spans="9:9" x14ac:dyDescent="0.2">
      <c r="I3629" s="6" t="str">
        <f>IF(A3629="","",E3629*F3629+G3629)</f>
        <v/>
      </c>
    </row>
    <row r="3630" spans="9:9" x14ac:dyDescent="0.2">
      <c r="I3630" s="6" t="str">
        <f>IF(A3630="","",E3630*F3630+G3630)</f>
        <v/>
      </c>
    </row>
    <row r="3631" spans="9:9" x14ac:dyDescent="0.2">
      <c r="I3631" s="6" t="str">
        <f>IF(A3631="","",E3631*F3631+G3631)</f>
        <v/>
      </c>
    </row>
    <row r="3632" spans="9:9" x14ac:dyDescent="0.2">
      <c r="I3632" s="6" t="str">
        <f>IF(A3632="","",E3632*F3632+G3632)</f>
        <v/>
      </c>
    </row>
    <row r="3633" spans="9:9" x14ac:dyDescent="0.2">
      <c r="I3633" s="6" t="str">
        <f>IF(A3633="","",E3633*F3633+G3633)</f>
        <v/>
      </c>
    </row>
    <row r="3634" spans="9:9" x14ac:dyDescent="0.2">
      <c r="I3634" s="6" t="str">
        <f>IF(A3634="","",E3634*F3634+G3634)</f>
        <v/>
      </c>
    </row>
    <row r="3635" spans="9:9" x14ac:dyDescent="0.2">
      <c r="I3635" s="6" t="str">
        <f>IF(A3635="","",E3635*F3635+G3635)</f>
        <v/>
      </c>
    </row>
    <row r="3636" spans="9:9" x14ac:dyDescent="0.2">
      <c r="I3636" s="6" t="str">
        <f>IF(A3636="","",E3636*F3636+G3636)</f>
        <v/>
      </c>
    </row>
    <row r="3637" spans="9:9" x14ac:dyDescent="0.2">
      <c r="I3637" s="6" t="str">
        <f>IF(A3637="","",E3637*F3637+G3637)</f>
        <v/>
      </c>
    </row>
    <row r="3638" spans="9:9" x14ac:dyDescent="0.2">
      <c r="I3638" s="6" t="str">
        <f>IF(A3638="","",E3638*F3638+G3638)</f>
        <v/>
      </c>
    </row>
    <row r="3639" spans="9:9" x14ac:dyDescent="0.2">
      <c r="I3639" s="6" t="str">
        <f>IF(A3639="","",E3639*F3639+G3639)</f>
        <v/>
      </c>
    </row>
    <row r="3640" spans="9:9" x14ac:dyDescent="0.2">
      <c r="I3640" s="6" t="str">
        <f>IF(A3640="","",E3640*F3640+G3640)</f>
        <v/>
      </c>
    </row>
    <row r="3641" spans="9:9" x14ac:dyDescent="0.2">
      <c r="I3641" s="6" t="str">
        <f>IF(A3641="","",E3641*F3641+G3641)</f>
        <v/>
      </c>
    </row>
    <row r="3642" spans="9:9" x14ac:dyDescent="0.2">
      <c r="I3642" s="6" t="str">
        <f>IF(A3642="","",E3642*F3642+G3642)</f>
        <v/>
      </c>
    </row>
    <row r="3643" spans="9:9" x14ac:dyDescent="0.2">
      <c r="I3643" s="6" t="str">
        <f>IF(A3643="","",E3643*F3643+G3643)</f>
        <v/>
      </c>
    </row>
    <row r="3644" spans="9:9" x14ac:dyDescent="0.2">
      <c r="I3644" s="6" t="str">
        <f>IF(A3644="","",E3644*F3644+G3644)</f>
        <v/>
      </c>
    </row>
    <row r="3645" spans="9:9" x14ac:dyDescent="0.2">
      <c r="I3645" s="6" t="str">
        <f>IF(A3645="","",E3645*F3645+G3645)</f>
        <v/>
      </c>
    </row>
    <row r="3646" spans="9:9" x14ac:dyDescent="0.2">
      <c r="I3646" s="6" t="str">
        <f>IF(A3646="","",E3646*F3646+G3646)</f>
        <v/>
      </c>
    </row>
    <row r="3647" spans="9:9" x14ac:dyDescent="0.2">
      <c r="I3647" s="6" t="str">
        <f>IF(A3647="","",E3647*F3647+G3647)</f>
        <v/>
      </c>
    </row>
    <row r="3648" spans="9:9" x14ac:dyDescent="0.2">
      <c r="I3648" s="6" t="str">
        <f>IF(A3648="","",E3648*F3648+G3648)</f>
        <v/>
      </c>
    </row>
    <row r="3649" spans="9:9" x14ac:dyDescent="0.2">
      <c r="I3649" s="6" t="str">
        <f>IF(A3649="","",E3649*F3649+G3649)</f>
        <v/>
      </c>
    </row>
    <row r="3650" spans="9:9" x14ac:dyDescent="0.2">
      <c r="I3650" s="6" t="str">
        <f>IF(A3650="","",E3650*F3650+G3650)</f>
        <v/>
      </c>
    </row>
    <row r="3651" spans="9:9" x14ac:dyDescent="0.2">
      <c r="I3651" s="6" t="str">
        <f>IF(A3651="","",E3651*F3651+G3651)</f>
        <v/>
      </c>
    </row>
    <row r="3652" spans="9:9" x14ac:dyDescent="0.2">
      <c r="I3652" s="6" t="str">
        <f>IF(A3652="","",E3652*F3652+G3652)</f>
        <v/>
      </c>
    </row>
    <row r="3653" spans="9:9" x14ac:dyDescent="0.2">
      <c r="I3653" s="6" t="str">
        <f>IF(A3653="","",E3653*F3653+G3653)</f>
        <v/>
      </c>
    </row>
    <row r="3654" spans="9:9" x14ac:dyDescent="0.2">
      <c r="I3654" s="6" t="str">
        <f>IF(A3654="","",E3654*F3654+G3654)</f>
        <v/>
      </c>
    </row>
    <row r="3655" spans="9:9" x14ac:dyDescent="0.2">
      <c r="I3655" s="6" t="str">
        <f>IF(A3655="","",E3655*F3655+G3655)</f>
        <v/>
      </c>
    </row>
    <row r="3656" spans="9:9" x14ac:dyDescent="0.2">
      <c r="I3656" s="6" t="str">
        <f>IF(A3656="","",E3656*F3656+G3656)</f>
        <v/>
      </c>
    </row>
    <row r="3657" spans="9:9" x14ac:dyDescent="0.2">
      <c r="I3657" s="6" t="str">
        <f>IF(A3657="","",E3657*F3657+G3657)</f>
        <v/>
      </c>
    </row>
    <row r="3658" spans="9:9" x14ac:dyDescent="0.2">
      <c r="I3658" s="6" t="str">
        <f>IF(A3658="","",E3658*F3658+G3658)</f>
        <v/>
      </c>
    </row>
    <row r="3659" spans="9:9" x14ac:dyDescent="0.2">
      <c r="I3659" s="6" t="str">
        <f>IF(A3659="","",E3659*F3659+G3659)</f>
        <v/>
      </c>
    </row>
    <row r="3660" spans="9:9" x14ac:dyDescent="0.2">
      <c r="I3660" s="6" t="str">
        <f>IF(A3660="","",E3660*F3660+G3660)</f>
        <v/>
      </c>
    </row>
    <row r="3661" spans="9:9" x14ac:dyDescent="0.2">
      <c r="I3661" s="6" t="str">
        <f>IF(A3661="","",E3661*F3661+G3661)</f>
        <v/>
      </c>
    </row>
    <row r="3662" spans="9:9" x14ac:dyDescent="0.2">
      <c r="I3662" s="6" t="str">
        <f>IF(A3662="","",E3662*F3662+G3662)</f>
        <v/>
      </c>
    </row>
    <row r="3663" spans="9:9" x14ac:dyDescent="0.2">
      <c r="I3663" s="6" t="str">
        <f>IF(A3663="","",E3663*F3663+G3663)</f>
        <v/>
      </c>
    </row>
    <row r="3664" spans="9:9" x14ac:dyDescent="0.2">
      <c r="I3664" s="6" t="str">
        <f>IF(A3664="","",E3664*F3664+G3664)</f>
        <v/>
      </c>
    </row>
    <row r="3665" spans="9:9" x14ac:dyDescent="0.2">
      <c r="I3665" s="6" t="str">
        <f>IF(A3665="","",E3665*F3665+G3665)</f>
        <v/>
      </c>
    </row>
    <row r="3666" spans="9:9" x14ac:dyDescent="0.2">
      <c r="I3666" s="6" t="str">
        <f>IF(A3666="","",E3666*F3666+G3666)</f>
        <v/>
      </c>
    </row>
    <row r="3667" spans="9:9" x14ac:dyDescent="0.2">
      <c r="I3667" s="6" t="str">
        <f>IF(A3667="","",E3667*F3667+G3667)</f>
        <v/>
      </c>
    </row>
    <row r="3668" spans="9:9" x14ac:dyDescent="0.2">
      <c r="I3668" s="6" t="str">
        <f>IF(A3668="","",E3668*F3668+G3668)</f>
        <v/>
      </c>
    </row>
    <row r="3669" spans="9:9" x14ac:dyDescent="0.2">
      <c r="I3669" s="6" t="str">
        <f>IF(A3669="","",E3669*F3669+G3669)</f>
        <v/>
      </c>
    </row>
    <row r="3670" spans="9:9" x14ac:dyDescent="0.2">
      <c r="I3670" s="6" t="str">
        <f>IF(A3670="","",E3670*F3670+G3670)</f>
        <v/>
      </c>
    </row>
    <row r="3671" spans="9:9" x14ac:dyDescent="0.2">
      <c r="I3671" s="6" t="str">
        <f>IF(A3671="","",E3671*F3671+G3671)</f>
        <v/>
      </c>
    </row>
    <row r="3672" spans="9:9" x14ac:dyDescent="0.2">
      <c r="I3672" s="6" t="str">
        <f>IF(A3672="","",E3672*F3672+G3672)</f>
        <v/>
      </c>
    </row>
    <row r="3673" spans="9:9" x14ac:dyDescent="0.2">
      <c r="I3673" s="6" t="str">
        <f>IF(A3673="","",E3673*F3673+G3673)</f>
        <v/>
      </c>
    </row>
    <row r="3674" spans="9:9" x14ac:dyDescent="0.2">
      <c r="I3674" s="6" t="str">
        <f>IF(A3674="","",E3674*F3674+G3674)</f>
        <v/>
      </c>
    </row>
    <row r="3675" spans="9:9" x14ac:dyDescent="0.2">
      <c r="I3675" s="6" t="str">
        <f>IF(A3675="","",E3675*F3675+G3675)</f>
        <v/>
      </c>
    </row>
    <row r="3676" spans="9:9" x14ac:dyDescent="0.2">
      <c r="I3676" s="6" t="str">
        <f>IF(A3676="","",E3676*F3676+G3676)</f>
        <v/>
      </c>
    </row>
    <row r="3677" spans="9:9" x14ac:dyDescent="0.2">
      <c r="I3677" s="6" t="str">
        <f>IF(A3677="","",E3677*F3677+G3677)</f>
        <v/>
      </c>
    </row>
    <row r="3678" spans="9:9" x14ac:dyDescent="0.2">
      <c r="I3678" s="6" t="str">
        <f>IF(A3678="","",E3678*F3678+G3678)</f>
        <v/>
      </c>
    </row>
    <row r="3679" spans="9:9" x14ac:dyDescent="0.2">
      <c r="I3679" s="6" t="str">
        <f>IF(A3679="","",E3679*F3679+G3679)</f>
        <v/>
      </c>
    </row>
    <row r="3680" spans="9:9" x14ac:dyDescent="0.2">
      <c r="I3680" s="6" t="str">
        <f>IF(A3680="","",E3680*F3680+G3680)</f>
        <v/>
      </c>
    </row>
    <row r="3681" spans="9:9" x14ac:dyDescent="0.2">
      <c r="I3681" s="6" t="str">
        <f>IF(A3681="","",E3681*F3681+G3681)</f>
        <v/>
      </c>
    </row>
    <row r="3682" spans="9:9" x14ac:dyDescent="0.2">
      <c r="I3682" s="6" t="str">
        <f>IF(A3682="","",E3682*F3682+G3682)</f>
        <v/>
      </c>
    </row>
    <row r="3683" spans="9:9" x14ac:dyDescent="0.2">
      <c r="I3683" s="6" t="str">
        <f>IF(A3683="","",E3683*F3683+G3683)</f>
        <v/>
      </c>
    </row>
    <row r="3684" spans="9:9" x14ac:dyDescent="0.2">
      <c r="I3684" s="6" t="str">
        <f>IF(A3684="","",E3684*F3684+G3684)</f>
        <v/>
      </c>
    </row>
    <row r="3685" spans="9:9" x14ac:dyDescent="0.2">
      <c r="I3685" s="6" t="str">
        <f>IF(A3685="","",E3685*F3685+G3685)</f>
        <v/>
      </c>
    </row>
    <row r="3686" spans="9:9" x14ac:dyDescent="0.2">
      <c r="I3686" s="6" t="str">
        <f>IF(A3686="","",E3686*F3686+G3686)</f>
        <v/>
      </c>
    </row>
    <row r="3687" spans="9:9" x14ac:dyDescent="0.2">
      <c r="I3687" s="6" t="str">
        <f>IF(A3687="","",E3687*F3687+G3687)</f>
        <v/>
      </c>
    </row>
    <row r="3688" spans="9:9" x14ac:dyDescent="0.2">
      <c r="I3688" s="6" t="str">
        <f>IF(A3688="","",E3688*F3688+G3688)</f>
        <v/>
      </c>
    </row>
    <row r="3689" spans="9:9" x14ac:dyDescent="0.2">
      <c r="I3689" s="6" t="str">
        <f>IF(A3689="","",E3689*F3689+G3689)</f>
        <v/>
      </c>
    </row>
    <row r="3690" spans="9:9" x14ac:dyDescent="0.2">
      <c r="I3690" s="6" t="str">
        <f>IF(A3690="","",E3690*F3690+G3690)</f>
        <v/>
      </c>
    </row>
    <row r="3691" spans="9:9" x14ac:dyDescent="0.2">
      <c r="I3691" s="6" t="str">
        <f>IF(A3691="","",E3691*F3691+G3691)</f>
        <v/>
      </c>
    </row>
    <row r="3692" spans="9:9" x14ac:dyDescent="0.2">
      <c r="I3692" s="6" t="str">
        <f>IF(A3692="","",E3692*F3692+G3692)</f>
        <v/>
      </c>
    </row>
    <row r="3693" spans="9:9" x14ac:dyDescent="0.2">
      <c r="I3693" s="6" t="str">
        <f>IF(A3693="","",E3693*F3693+G3693)</f>
        <v/>
      </c>
    </row>
    <row r="3694" spans="9:9" x14ac:dyDescent="0.2">
      <c r="I3694" s="6" t="str">
        <f>IF(A3694="","",E3694*F3694+G3694)</f>
        <v/>
      </c>
    </row>
    <row r="3695" spans="9:9" x14ac:dyDescent="0.2">
      <c r="I3695" s="6" t="str">
        <f>IF(A3695="","",E3695*F3695+G3695)</f>
        <v/>
      </c>
    </row>
    <row r="3696" spans="9:9" x14ac:dyDescent="0.2">
      <c r="I3696" s="6" t="str">
        <f>IF(A3696="","",E3696*F3696+G3696)</f>
        <v/>
      </c>
    </row>
    <row r="3697" spans="9:9" x14ac:dyDescent="0.2">
      <c r="I3697" s="6" t="str">
        <f>IF(A3697="","",E3697*F3697+G3697)</f>
        <v/>
      </c>
    </row>
    <row r="3698" spans="9:9" x14ac:dyDescent="0.2">
      <c r="I3698" s="6" t="str">
        <f>IF(A3698="","",E3698*F3698+G3698)</f>
        <v/>
      </c>
    </row>
    <row r="3699" spans="9:9" x14ac:dyDescent="0.2">
      <c r="I3699" s="6" t="str">
        <f>IF(A3699="","",E3699*F3699+G3699)</f>
        <v/>
      </c>
    </row>
    <row r="3700" spans="9:9" x14ac:dyDescent="0.2">
      <c r="I3700" s="6" t="str">
        <f>IF(A3700="","",E3700*F3700+G3700)</f>
        <v/>
      </c>
    </row>
    <row r="3701" spans="9:9" x14ac:dyDescent="0.2">
      <c r="I3701" s="6" t="str">
        <f>IF(A3701="","",E3701*F3701+G3701)</f>
        <v/>
      </c>
    </row>
    <row r="3702" spans="9:9" x14ac:dyDescent="0.2">
      <c r="I3702" s="6" t="str">
        <f>IF(A3702="","",E3702*F3702+G3702)</f>
        <v/>
      </c>
    </row>
    <row r="3703" spans="9:9" x14ac:dyDescent="0.2">
      <c r="I3703" s="6" t="str">
        <f>IF(A3703="","",E3703*F3703+G3703)</f>
        <v/>
      </c>
    </row>
    <row r="3704" spans="9:9" x14ac:dyDescent="0.2">
      <c r="I3704" s="6" t="str">
        <f>IF(A3704="","",E3704*F3704+G3704)</f>
        <v/>
      </c>
    </row>
    <row r="3705" spans="9:9" x14ac:dyDescent="0.2">
      <c r="I3705" s="6" t="str">
        <f>IF(A3705="","",E3705*F3705+G3705)</f>
        <v/>
      </c>
    </row>
    <row r="3706" spans="9:9" x14ac:dyDescent="0.2">
      <c r="I3706" s="6" t="str">
        <f>IF(A3706="","",E3706*F3706+G3706)</f>
        <v/>
      </c>
    </row>
    <row r="3707" spans="9:9" x14ac:dyDescent="0.2">
      <c r="I3707" s="6" t="str">
        <f>IF(A3707="","",E3707*F3707+G3707)</f>
        <v/>
      </c>
    </row>
    <row r="3708" spans="9:9" x14ac:dyDescent="0.2">
      <c r="I3708" s="6" t="str">
        <f>IF(A3708="","",E3708*F3708+G3708)</f>
        <v/>
      </c>
    </row>
    <row r="3709" spans="9:9" x14ac:dyDescent="0.2">
      <c r="I3709" s="6" t="str">
        <f>IF(A3709="","",E3709*F3709+G3709)</f>
        <v/>
      </c>
    </row>
    <row r="3710" spans="9:9" x14ac:dyDescent="0.2">
      <c r="I3710" s="6" t="str">
        <f>IF(A3710="","",E3710*F3710+G3710)</f>
        <v/>
      </c>
    </row>
    <row r="3711" spans="9:9" x14ac:dyDescent="0.2">
      <c r="I3711" s="6" t="str">
        <f>IF(A3711="","",E3711*F3711+G3711)</f>
        <v/>
      </c>
    </row>
    <row r="3712" spans="9:9" x14ac:dyDescent="0.2">
      <c r="I3712" s="6" t="str">
        <f>IF(A3712="","",E3712*F3712+G3712)</f>
        <v/>
      </c>
    </row>
    <row r="3713" spans="9:9" x14ac:dyDescent="0.2">
      <c r="I3713" s="6" t="str">
        <f>IF(A3713="","",E3713*F3713+G3713)</f>
        <v/>
      </c>
    </row>
    <row r="3714" spans="9:9" x14ac:dyDescent="0.2">
      <c r="I3714" s="6" t="str">
        <f>IF(A3714="","",E3714*F3714+G3714)</f>
        <v/>
      </c>
    </row>
    <row r="3715" spans="9:9" x14ac:dyDescent="0.2">
      <c r="I3715" s="6" t="str">
        <f>IF(A3715="","",E3715*F3715+G3715)</f>
        <v/>
      </c>
    </row>
    <row r="3716" spans="9:9" x14ac:dyDescent="0.2">
      <c r="I3716" s="6" t="str">
        <f>IF(A3716="","",E3716*F3716+G3716)</f>
        <v/>
      </c>
    </row>
    <row r="3717" spans="9:9" x14ac:dyDescent="0.2">
      <c r="I3717" s="6" t="str">
        <f>IF(A3717="","",E3717*F3717+G3717)</f>
        <v/>
      </c>
    </row>
    <row r="3718" spans="9:9" x14ac:dyDescent="0.2">
      <c r="I3718" s="6" t="str">
        <f>IF(A3718="","",E3718*F3718+G3718)</f>
        <v/>
      </c>
    </row>
    <row r="3719" spans="9:9" x14ac:dyDescent="0.2">
      <c r="I3719" s="6" t="str">
        <f>IF(A3719="","",E3719*F3719+G3719)</f>
        <v/>
      </c>
    </row>
    <row r="3720" spans="9:9" x14ac:dyDescent="0.2">
      <c r="I3720" s="6" t="str">
        <f>IF(A3720="","",E3720*F3720+G3720)</f>
        <v/>
      </c>
    </row>
    <row r="3721" spans="9:9" x14ac:dyDescent="0.2">
      <c r="I3721" s="6" t="str">
        <f>IF(A3721="","",E3721*F3721+G3721)</f>
        <v/>
      </c>
    </row>
    <row r="3722" spans="9:9" x14ac:dyDescent="0.2">
      <c r="I3722" s="6" t="str">
        <f>IF(A3722="","",E3722*F3722+G3722)</f>
        <v/>
      </c>
    </row>
    <row r="3723" spans="9:9" x14ac:dyDescent="0.2">
      <c r="I3723" s="6" t="str">
        <f>IF(A3723="","",E3723*F3723+G3723)</f>
        <v/>
      </c>
    </row>
    <row r="3724" spans="9:9" x14ac:dyDescent="0.2">
      <c r="I3724" s="6" t="str">
        <f>IF(A3724="","",E3724*F3724+G3724)</f>
        <v/>
      </c>
    </row>
    <row r="3725" spans="9:9" x14ac:dyDescent="0.2">
      <c r="I3725" s="6" t="str">
        <f>IF(A3725="","",E3725*F3725+G3725)</f>
        <v/>
      </c>
    </row>
    <row r="3726" spans="9:9" x14ac:dyDescent="0.2">
      <c r="I3726" s="6" t="str">
        <f>IF(A3726="","",E3726*F3726+G3726)</f>
        <v/>
      </c>
    </row>
    <row r="3727" spans="9:9" x14ac:dyDescent="0.2">
      <c r="I3727" s="6" t="str">
        <f>IF(A3727="","",E3727*F3727+G3727)</f>
        <v/>
      </c>
    </row>
    <row r="3728" spans="9:9" x14ac:dyDescent="0.2">
      <c r="I3728" s="6" t="str">
        <f>IF(A3728="","",E3728*F3728+G3728)</f>
        <v/>
      </c>
    </row>
    <row r="3729" spans="9:9" x14ac:dyDescent="0.2">
      <c r="I3729" s="6" t="str">
        <f>IF(A3729="","",E3729*F3729+G3729)</f>
        <v/>
      </c>
    </row>
    <row r="3730" spans="9:9" x14ac:dyDescent="0.2">
      <c r="I3730" s="6" t="str">
        <f>IF(A3730="","",E3730*F3730+G3730)</f>
        <v/>
      </c>
    </row>
    <row r="3731" spans="9:9" x14ac:dyDescent="0.2">
      <c r="I3731" s="6" t="str">
        <f>IF(A3731="","",E3731*F3731+G3731)</f>
        <v/>
      </c>
    </row>
    <row r="3732" spans="9:9" x14ac:dyDescent="0.2">
      <c r="I3732" s="6" t="str">
        <f>IF(A3732="","",E3732*F3732+G3732)</f>
        <v/>
      </c>
    </row>
    <row r="3733" spans="9:9" x14ac:dyDescent="0.2">
      <c r="I3733" s="6" t="str">
        <f>IF(A3733="","",E3733*F3733+G3733)</f>
        <v/>
      </c>
    </row>
    <row r="3734" spans="9:9" x14ac:dyDescent="0.2">
      <c r="I3734" s="6" t="str">
        <f>IF(A3734="","",E3734*F3734+G3734)</f>
        <v/>
      </c>
    </row>
    <row r="3735" spans="9:9" x14ac:dyDescent="0.2">
      <c r="I3735" s="6" t="str">
        <f>IF(A3735="","",E3735*F3735+G3735)</f>
        <v/>
      </c>
    </row>
    <row r="3736" spans="9:9" x14ac:dyDescent="0.2">
      <c r="I3736" s="6" t="str">
        <f>IF(A3736="","",E3736*F3736+G3736)</f>
        <v/>
      </c>
    </row>
    <row r="3737" spans="9:9" x14ac:dyDescent="0.2">
      <c r="I3737" s="6" t="str">
        <f>IF(A3737="","",E3737*F3737+G3737)</f>
        <v/>
      </c>
    </row>
    <row r="3738" spans="9:9" x14ac:dyDescent="0.2">
      <c r="I3738" s="6" t="str">
        <f>IF(A3738="","",E3738*F3738+G3738)</f>
        <v/>
      </c>
    </row>
    <row r="3739" spans="9:9" x14ac:dyDescent="0.2">
      <c r="I3739" s="6" t="str">
        <f>IF(A3739="","",E3739*F3739+G3739)</f>
        <v/>
      </c>
    </row>
    <row r="3740" spans="9:9" x14ac:dyDescent="0.2">
      <c r="I3740" s="6" t="str">
        <f>IF(A3740="","",E3740*F3740+G3740)</f>
        <v/>
      </c>
    </row>
    <row r="3741" spans="9:9" x14ac:dyDescent="0.2">
      <c r="I3741" s="6" t="str">
        <f>IF(A3741="","",E3741*F3741+G3741)</f>
        <v/>
      </c>
    </row>
    <row r="3742" spans="9:9" x14ac:dyDescent="0.2">
      <c r="I3742" s="6" t="str">
        <f>IF(A3742="","",E3742*F3742+G3742)</f>
        <v/>
      </c>
    </row>
    <row r="3743" spans="9:9" x14ac:dyDescent="0.2">
      <c r="I3743" s="6" t="str">
        <f>IF(A3743="","",E3743*F3743+G3743)</f>
        <v/>
      </c>
    </row>
    <row r="3744" spans="9:9" x14ac:dyDescent="0.2">
      <c r="I3744" s="6" t="str">
        <f>IF(A3744="","",E3744*F3744+G3744)</f>
        <v/>
      </c>
    </row>
    <row r="3745" spans="9:9" x14ac:dyDescent="0.2">
      <c r="I3745" s="6" t="str">
        <f>IF(A3745="","",E3745*F3745+G3745)</f>
        <v/>
      </c>
    </row>
    <row r="3746" spans="9:9" x14ac:dyDescent="0.2">
      <c r="I3746" s="6" t="str">
        <f>IF(A3746="","",E3746*F3746+G3746)</f>
        <v/>
      </c>
    </row>
    <row r="3747" spans="9:9" x14ac:dyDescent="0.2">
      <c r="I3747" s="6" t="str">
        <f>IF(A3747="","",E3747*F3747+G3747)</f>
        <v/>
      </c>
    </row>
    <row r="3748" spans="9:9" x14ac:dyDescent="0.2">
      <c r="I3748" s="6" t="str">
        <f>IF(A3748="","",E3748*F3748+G3748)</f>
        <v/>
      </c>
    </row>
    <row r="3749" spans="9:9" x14ac:dyDescent="0.2">
      <c r="I3749" s="6" t="str">
        <f>IF(A3749="","",E3749*F3749+G3749)</f>
        <v/>
      </c>
    </row>
    <row r="3750" spans="9:9" x14ac:dyDescent="0.2">
      <c r="I3750" s="6" t="str">
        <f>IF(A3750="","",E3750*F3750+G3750)</f>
        <v/>
      </c>
    </row>
    <row r="3751" spans="9:9" x14ac:dyDescent="0.2">
      <c r="I3751" s="6" t="str">
        <f>IF(A3751="","",E3751*F3751+G3751)</f>
        <v/>
      </c>
    </row>
    <row r="3752" spans="9:9" x14ac:dyDescent="0.2">
      <c r="I3752" s="6" t="str">
        <f>IF(A3752="","",E3752*F3752+G3752)</f>
        <v/>
      </c>
    </row>
    <row r="3753" spans="9:9" x14ac:dyDescent="0.2">
      <c r="I3753" s="6" t="str">
        <f>IF(A3753="","",E3753*F3753+G3753)</f>
        <v/>
      </c>
    </row>
    <row r="3754" spans="9:9" x14ac:dyDescent="0.2">
      <c r="I3754" s="6" t="str">
        <f>IF(A3754="","",E3754*F3754+G3754)</f>
        <v/>
      </c>
    </row>
    <row r="3755" spans="9:9" x14ac:dyDescent="0.2">
      <c r="I3755" s="6" t="str">
        <f>IF(A3755="","",E3755*F3755+G3755)</f>
        <v/>
      </c>
    </row>
    <row r="3756" spans="9:9" x14ac:dyDescent="0.2">
      <c r="I3756" s="6" t="str">
        <f>IF(A3756="","",E3756*F3756+G3756)</f>
        <v/>
      </c>
    </row>
    <row r="3757" spans="9:9" x14ac:dyDescent="0.2">
      <c r="I3757" s="6" t="str">
        <f>IF(A3757="","",E3757*F3757+G3757)</f>
        <v/>
      </c>
    </row>
    <row r="3758" spans="9:9" x14ac:dyDescent="0.2">
      <c r="I3758" s="6" t="str">
        <f>IF(A3758="","",E3758*F3758+G3758)</f>
        <v/>
      </c>
    </row>
    <row r="3759" spans="9:9" x14ac:dyDescent="0.2">
      <c r="I3759" s="6" t="str">
        <f>IF(A3759="","",E3759*F3759+G3759)</f>
        <v/>
      </c>
    </row>
    <row r="3760" spans="9:9" x14ac:dyDescent="0.2">
      <c r="I3760" s="6" t="str">
        <f>IF(A3760="","",E3760*F3760+G3760)</f>
        <v/>
      </c>
    </row>
    <row r="3761" spans="9:9" x14ac:dyDescent="0.2">
      <c r="I3761" s="6" t="str">
        <f>IF(A3761="","",E3761*F3761+G3761)</f>
        <v/>
      </c>
    </row>
    <row r="3762" spans="9:9" x14ac:dyDescent="0.2">
      <c r="I3762" s="6" t="str">
        <f>IF(A3762="","",E3762*F3762+G3762)</f>
        <v/>
      </c>
    </row>
    <row r="3763" spans="9:9" x14ac:dyDescent="0.2">
      <c r="I3763" s="6" t="str">
        <f>IF(A3763="","",E3763*F3763+G3763)</f>
        <v/>
      </c>
    </row>
    <row r="3764" spans="9:9" x14ac:dyDescent="0.2">
      <c r="I3764" s="6" t="str">
        <f>IF(A3764="","",E3764*F3764+G3764)</f>
        <v/>
      </c>
    </row>
    <row r="3765" spans="9:9" x14ac:dyDescent="0.2">
      <c r="I3765" s="6" t="str">
        <f>IF(A3765="","",E3765*F3765+G3765)</f>
        <v/>
      </c>
    </row>
    <row r="3766" spans="9:9" x14ac:dyDescent="0.2">
      <c r="I3766" s="6" t="str">
        <f>IF(A3766="","",E3766*F3766+G3766)</f>
        <v/>
      </c>
    </row>
    <row r="3767" spans="9:9" x14ac:dyDescent="0.2">
      <c r="I3767" s="6" t="str">
        <f>IF(A3767="","",E3767*F3767+G3767)</f>
        <v/>
      </c>
    </row>
    <row r="3768" spans="9:9" x14ac:dyDescent="0.2">
      <c r="I3768" s="6" t="str">
        <f>IF(A3768="","",E3768*F3768+G3768)</f>
        <v/>
      </c>
    </row>
    <row r="3769" spans="9:9" x14ac:dyDescent="0.2">
      <c r="I3769" s="6" t="str">
        <f>IF(A3769="","",E3769*F3769+G3769)</f>
        <v/>
      </c>
    </row>
    <row r="3770" spans="9:9" x14ac:dyDescent="0.2">
      <c r="I3770" s="6" t="str">
        <f>IF(A3770="","",E3770*F3770+G3770)</f>
        <v/>
      </c>
    </row>
    <row r="3771" spans="9:9" x14ac:dyDescent="0.2">
      <c r="I3771" s="6" t="str">
        <f>IF(A3771="","",E3771*F3771+G3771)</f>
        <v/>
      </c>
    </row>
    <row r="3772" spans="9:9" x14ac:dyDescent="0.2">
      <c r="I3772" s="6" t="str">
        <f>IF(A3772="","",E3772*F3772+G3772)</f>
        <v/>
      </c>
    </row>
    <row r="3773" spans="9:9" x14ac:dyDescent="0.2">
      <c r="I3773" s="6" t="str">
        <f>IF(A3773="","",E3773*F3773+G3773)</f>
        <v/>
      </c>
    </row>
    <row r="3774" spans="9:9" x14ac:dyDescent="0.2">
      <c r="I3774" s="6" t="str">
        <f>IF(A3774="","",E3774*F3774+G3774)</f>
        <v/>
      </c>
    </row>
    <row r="3775" spans="9:9" x14ac:dyDescent="0.2">
      <c r="I3775" s="6" t="str">
        <f>IF(A3775="","",E3775*F3775+G3775)</f>
        <v/>
      </c>
    </row>
    <row r="3776" spans="9:9" x14ac:dyDescent="0.2">
      <c r="I3776" s="6" t="str">
        <f>IF(A3776="","",E3776*F3776+G3776)</f>
        <v/>
      </c>
    </row>
    <row r="3777" spans="9:9" x14ac:dyDescent="0.2">
      <c r="I3777" s="6" t="str">
        <f>IF(A3777="","",E3777*F3777+G3777)</f>
        <v/>
      </c>
    </row>
    <row r="3778" spans="9:9" x14ac:dyDescent="0.2">
      <c r="I3778" s="6" t="str">
        <f>IF(A3778="","",E3778*F3778+G3778)</f>
        <v/>
      </c>
    </row>
    <row r="3779" spans="9:9" x14ac:dyDescent="0.2">
      <c r="I3779" s="6" t="str">
        <f>IF(A3779="","",E3779*F3779+G3779)</f>
        <v/>
      </c>
    </row>
    <row r="3780" spans="9:9" x14ac:dyDescent="0.2">
      <c r="I3780" s="6" t="str">
        <f>IF(A3780="","",E3780*F3780+G3780)</f>
        <v/>
      </c>
    </row>
    <row r="3781" spans="9:9" x14ac:dyDescent="0.2">
      <c r="I3781" s="6" t="str">
        <f>IF(A3781="","",E3781*F3781+G3781)</f>
        <v/>
      </c>
    </row>
    <row r="3782" spans="9:9" x14ac:dyDescent="0.2">
      <c r="I3782" s="6" t="str">
        <f>IF(A3782="","",E3782*F3782+G3782)</f>
        <v/>
      </c>
    </row>
    <row r="3783" spans="9:9" x14ac:dyDescent="0.2">
      <c r="I3783" s="6" t="str">
        <f>IF(A3783="","",E3783*F3783+G3783)</f>
        <v/>
      </c>
    </row>
    <row r="3784" spans="9:9" x14ac:dyDescent="0.2">
      <c r="I3784" s="6" t="str">
        <f>IF(A3784="","",E3784*F3784+G3784)</f>
        <v/>
      </c>
    </row>
    <row r="3785" spans="9:9" x14ac:dyDescent="0.2">
      <c r="I3785" s="6" t="str">
        <f>IF(A3785="","",E3785*F3785+G3785)</f>
        <v/>
      </c>
    </row>
    <row r="3786" spans="9:9" x14ac:dyDescent="0.2">
      <c r="I3786" s="6" t="str">
        <f>IF(A3786="","",E3786*F3786+G3786)</f>
        <v/>
      </c>
    </row>
    <row r="3787" spans="9:9" x14ac:dyDescent="0.2">
      <c r="I3787" s="6" t="str">
        <f>IF(A3787="","",E3787*F3787+G3787)</f>
        <v/>
      </c>
    </row>
    <row r="3788" spans="9:9" x14ac:dyDescent="0.2">
      <c r="I3788" s="6" t="str">
        <f>IF(A3788="","",E3788*F3788+G3788)</f>
        <v/>
      </c>
    </row>
    <row r="3789" spans="9:9" x14ac:dyDescent="0.2">
      <c r="I3789" s="6" t="str">
        <f>IF(A3789="","",E3789*F3789+G3789)</f>
        <v/>
      </c>
    </row>
    <row r="3790" spans="9:9" x14ac:dyDescent="0.2">
      <c r="I3790" s="6" t="str">
        <f>IF(A3790="","",E3790*F3790+G3790)</f>
        <v/>
      </c>
    </row>
    <row r="3791" spans="9:9" x14ac:dyDescent="0.2">
      <c r="I3791" s="6" t="str">
        <f>IF(A3791="","",E3791*F3791+G3791)</f>
        <v/>
      </c>
    </row>
    <row r="3792" spans="9:9" x14ac:dyDescent="0.2">
      <c r="I3792" s="6" t="str">
        <f>IF(A3792="","",E3792*F3792+G3792)</f>
        <v/>
      </c>
    </row>
    <row r="3793" spans="9:9" x14ac:dyDescent="0.2">
      <c r="I3793" s="6" t="str">
        <f>IF(A3793="","",E3793*F3793+G3793)</f>
        <v/>
      </c>
    </row>
    <row r="3794" spans="9:9" x14ac:dyDescent="0.2">
      <c r="I3794" s="6" t="str">
        <f>IF(A3794="","",E3794*F3794+G3794)</f>
        <v/>
      </c>
    </row>
    <row r="3795" spans="9:9" x14ac:dyDescent="0.2">
      <c r="I3795" s="6" t="str">
        <f>IF(A3795="","",E3795*F3795+G3795)</f>
        <v/>
      </c>
    </row>
    <row r="3796" spans="9:9" x14ac:dyDescent="0.2">
      <c r="I3796" s="6" t="str">
        <f>IF(A3796="","",E3796*F3796+G3796)</f>
        <v/>
      </c>
    </row>
    <row r="3797" spans="9:9" x14ac:dyDescent="0.2">
      <c r="I3797" s="6" t="str">
        <f>IF(A3797="","",E3797*F3797+G3797)</f>
        <v/>
      </c>
    </row>
    <row r="3798" spans="9:9" x14ac:dyDescent="0.2">
      <c r="I3798" s="6" t="str">
        <f>IF(A3798="","",E3798*F3798+G3798)</f>
        <v/>
      </c>
    </row>
    <row r="3799" spans="9:9" x14ac:dyDescent="0.2">
      <c r="I3799" s="6" t="str">
        <f>IF(A3799="","",E3799*F3799+G3799)</f>
        <v/>
      </c>
    </row>
    <row r="3800" spans="9:9" x14ac:dyDescent="0.2">
      <c r="I3800" s="6" t="str">
        <f>IF(A3800="","",E3800*F3800+G3800)</f>
        <v/>
      </c>
    </row>
    <row r="3801" spans="9:9" x14ac:dyDescent="0.2">
      <c r="I3801" s="6" t="str">
        <f>IF(A3801="","",E3801*F3801+G3801)</f>
        <v/>
      </c>
    </row>
    <row r="3802" spans="9:9" x14ac:dyDescent="0.2">
      <c r="I3802" s="6" t="str">
        <f>IF(A3802="","",E3802*F3802+G3802)</f>
        <v/>
      </c>
    </row>
    <row r="3803" spans="9:9" x14ac:dyDescent="0.2">
      <c r="I3803" s="6" t="str">
        <f>IF(A3803="","",E3803*F3803+G3803)</f>
        <v/>
      </c>
    </row>
    <row r="3804" spans="9:9" x14ac:dyDescent="0.2">
      <c r="I3804" s="6" t="str">
        <f>IF(A3804="","",E3804*F3804+G3804)</f>
        <v/>
      </c>
    </row>
    <row r="3805" spans="9:9" x14ac:dyDescent="0.2">
      <c r="I3805" s="6" t="str">
        <f>IF(A3805="","",E3805*F3805+G3805)</f>
        <v/>
      </c>
    </row>
    <row r="3806" spans="9:9" x14ac:dyDescent="0.2">
      <c r="I3806" s="6" t="str">
        <f>IF(A3806="","",E3806*F3806+G3806)</f>
        <v/>
      </c>
    </row>
    <row r="3807" spans="9:9" x14ac:dyDescent="0.2">
      <c r="I3807" s="6" t="str">
        <f>IF(A3807="","",E3807*F3807+G3807)</f>
        <v/>
      </c>
    </row>
    <row r="3808" spans="9:9" x14ac:dyDescent="0.2">
      <c r="I3808" s="6" t="str">
        <f>IF(A3808="","",E3808*F3808+G3808)</f>
        <v/>
      </c>
    </row>
    <row r="3809" spans="9:9" x14ac:dyDescent="0.2">
      <c r="I3809" s="6" t="str">
        <f>IF(A3809="","",E3809*F3809+G3809)</f>
        <v/>
      </c>
    </row>
    <row r="3810" spans="9:9" x14ac:dyDescent="0.2">
      <c r="I3810" s="6" t="str">
        <f>IF(A3810="","",E3810*F3810+G3810)</f>
        <v/>
      </c>
    </row>
    <row r="3811" spans="9:9" x14ac:dyDescent="0.2">
      <c r="I3811" s="6" t="str">
        <f>IF(A3811="","",E3811*F3811+G3811)</f>
        <v/>
      </c>
    </row>
    <row r="3812" spans="9:9" x14ac:dyDescent="0.2">
      <c r="I3812" s="6" t="str">
        <f>IF(A3812="","",E3812*F3812+G3812)</f>
        <v/>
      </c>
    </row>
    <row r="3813" spans="9:9" x14ac:dyDescent="0.2">
      <c r="I3813" s="6" t="str">
        <f>IF(A3813="","",E3813*F3813+G3813)</f>
        <v/>
      </c>
    </row>
    <row r="3814" spans="9:9" x14ac:dyDescent="0.2">
      <c r="I3814" s="6" t="str">
        <f>IF(A3814="","",E3814*F3814+G3814)</f>
        <v/>
      </c>
    </row>
    <row r="3815" spans="9:9" x14ac:dyDescent="0.2">
      <c r="I3815" s="6" t="str">
        <f>IF(A3815="","",E3815*F3815+G3815)</f>
        <v/>
      </c>
    </row>
    <row r="3816" spans="9:9" x14ac:dyDescent="0.2">
      <c r="I3816" s="6" t="str">
        <f>IF(A3816="","",E3816*F3816+G3816)</f>
        <v/>
      </c>
    </row>
    <row r="3817" spans="9:9" x14ac:dyDescent="0.2">
      <c r="I3817" s="6" t="str">
        <f>IF(A3817="","",E3817*F3817+G3817)</f>
        <v/>
      </c>
    </row>
    <row r="3818" spans="9:9" x14ac:dyDescent="0.2">
      <c r="I3818" s="6" t="str">
        <f>IF(A3818="","",E3818*F3818+G3818)</f>
        <v/>
      </c>
    </row>
    <row r="3819" spans="9:9" x14ac:dyDescent="0.2">
      <c r="I3819" s="6" t="str">
        <f>IF(A3819="","",E3819*F3819+G3819)</f>
        <v/>
      </c>
    </row>
    <row r="3820" spans="9:9" x14ac:dyDescent="0.2">
      <c r="I3820" s="6" t="str">
        <f>IF(A3820="","",E3820*F3820+G3820)</f>
        <v/>
      </c>
    </row>
    <row r="3821" spans="9:9" x14ac:dyDescent="0.2">
      <c r="I3821" s="6" t="str">
        <f>IF(A3821="","",E3821*F3821+G3821)</f>
        <v/>
      </c>
    </row>
    <row r="3822" spans="9:9" x14ac:dyDescent="0.2">
      <c r="I3822" s="6" t="str">
        <f>IF(A3822="","",E3822*F3822+G3822)</f>
        <v/>
      </c>
    </row>
    <row r="3823" spans="9:9" x14ac:dyDescent="0.2">
      <c r="I3823" s="6" t="str">
        <f>IF(A3823="","",E3823*F3823+G3823)</f>
        <v/>
      </c>
    </row>
    <row r="3824" spans="9:9" x14ac:dyDescent="0.2">
      <c r="I3824" s="6" t="str">
        <f>IF(A3824="","",E3824*F3824+G3824)</f>
        <v/>
      </c>
    </row>
    <row r="3825" spans="9:9" x14ac:dyDescent="0.2">
      <c r="I3825" s="6" t="str">
        <f>IF(A3825="","",E3825*F3825+G3825)</f>
        <v/>
      </c>
    </row>
    <row r="3826" spans="9:9" x14ac:dyDescent="0.2">
      <c r="I3826" s="6" t="str">
        <f>IF(A3826="","",E3826*F3826+G3826)</f>
        <v/>
      </c>
    </row>
    <row r="3827" spans="9:9" x14ac:dyDescent="0.2">
      <c r="I3827" s="6" t="str">
        <f>IF(A3827="","",E3827*F3827+G3827)</f>
        <v/>
      </c>
    </row>
    <row r="3828" spans="9:9" x14ac:dyDescent="0.2">
      <c r="I3828" s="6" t="str">
        <f>IF(A3828="","",E3828*F3828+G3828)</f>
        <v/>
      </c>
    </row>
    <row r="3829" spans="9:9" x14ac:dyDescent="0.2">
      <c r="I3829" s="6" t="str">
        <f>IF(A3829="","",E3829*F3829+G3829)</f>
        <v/>
      </c>
    </row>
    <row r="3830" spans="9:9" x14ac:dyDescent="0.2">
      <c r="I3830" s="6" t="str">
        <f>IF(A3830="","",E3830*F3830+G3830)</f>
        <v/>
      </c>
    </row>
    <row r="3831" spans="9:9" x14ac:dyDescent="0.2">
      <c r="I3831" s="6" t="str">
        <f>IF(A3831="","",E3831*F3831+G3831)</f>
        <v/>
      </c>
    </row>
    <row r="3832" spans="9:9" x14ac:dyDescent="0.2">
      <c r="I3832" s="6" t="str">
        <f>IF(A3832="","",E3832*F3832+G3832)</f>
        <v/>
      </c>
    </row>
    <row r="3833" spans="9:9" x14ac:dyDescent="0.2">
      <c r="I3833" s="6" t="str">
        <f>IF(A3833="","",E3833*F3833+G3833)</f>
        <v/>
      </c>
    </row>
    <row r="3834" spans="9:9" x14ac:dyDescent="0.2">
      <c r="I3834" s="6" t="str">
        <f>IF(A3834="","",E3834*F3834+G3834)</f>
        <v/>
      </c>
    </row>
    <row r="3835" spans="9:9" x14ac:dyDescent="0.2">
      <c r="I3835" s="6" t="str">
        <f>IF(A3835="","",E3835*F3835+G3835)</f>
        <v/>
      </c>
    </row>
    <row r="3836" spans="9:9" x14ac:dyDescent="0.2">
      <c r="I3836" s="6" t="str">
        <f>IF(A3836="","",E3836*F3836+G3836)</f>
        <v/>
      </c>
    </row>
    <row r="3837" spans="9:9" x14ac:dyDescent="0.2">
      <c r="I3837" s="6" t="str">
        <f>IF(A3837="","",E3837*F3837+G3837)</f>
        <v/>
      </c>
    </row>
    <row r="3838" spans="9:9" x14ac:dyDescent="0.2">
      <c r="I3838" s="6" t="str">
        <f>IF(A3838="","",E3838*F3838+G3838)</f>
        <v/>
      </c>
    </row>
    <row r="3839" spans="9:9" x14ac:dyDescent="0.2">
      <c r="I3839" s="6" t="str">
        <f>IF(A3839="","",E3839*F3839+G3839)</f>
        <v/>
      </c>
    </row>
    <row r="3840" spans="9:9" x14ac:dyDescent="0.2">
      <c r="I3840" s="6" t="str">
        <f>IF(A3840="","",E3840*F3840+G3840)</f>
        <v/>
      </c>
    </row>
    <row r="3841" spans="9:9" x14ac:dyDescent="0.2">
      <c r="I3841" s="6" t="str">
        <f>IF(A3841="","",E3841*F3841+G3841)</f>
        <v/>
      </c>
    </row>
    <row r="3842" spans="9:9" x14ac:dyDescent="0.2">
      <c r="I3842" s="6" t="str">
        <f>IF(A3842="","",E3842*F3842+G3842)</f>
        <v/>
      </c>
    </row>
    <row r="3843" spans="9:9" x14ac:dyDescent="0.2">
      <c r="I3843" s="6" t="str">
        <f>IF(A3843="","",E3843*F3843+G3843)</f>
        <v/>
      </c>
    </row>
    <row r="3844" spans="9:9" x14ac:dyDescent="0.2">
      <c r="I3844" s="6" t="str">
        <f>IF(A3844="","",E3844*F3844+G3844)</f>
        <v/>
      </c>
    </row>
    <row r="3845" spans="9:9" x14ac:dyDescent="0.2">
      <c r="I3845" s="6" t="str">
        <f>IF(A3845="","",E3845*F3845+G3845)</f>
        <v/>
      </c>
    </row>
    <row r="3846" spans="9:9" x14ac:dyDescent="0.2">
      <c r="I3846" s="6" t="str">
        <f>IF(A3846="","",E3846*F3846+G3846)</f>
        <v/>
      </c>
    </row>
    <row r="3847" spans="9:9" x14ac:dyDescent="0.2">
      <c r="I3847" s="6" t="str">
        <f>IF(A3847="","",E3847*F3847+G3847)</f>
        <v/>
      </c>
    </row>
    <row r="3848" spans="9:9" x14ac:dyDescent="0.2">
      <c r="I3848" s="6" t="str">
        <f>IF(A3848="","",E3848*F3848+G3848)</f>
        <v/>
      </c>
    </row>
    <row r="3849" spans="9:9" x14ac:dyDescent="0.2">
      <c r="I3849" s="6" t="str">
        <f>IF(A3849="","",E3849*F3849+G3849)</f>
        <v/>
      </c>
    </row>
    <row r="3850" spans="9:9" x14ac:dyDescent="0.2">
      <c r="I3850" s="6" t="str">
        <f>IF(A3850="","",E3850*F3850+G3850)</f>
        <v/>
      </c>
    </row>
    <row r="3851" spans="9:9" x14ac:dyDescent="0.2">
      <c r="I3851" s="6" t="str">
        <f>IF(A3851="","",E3851*F3851+G3851)</f>
        <v/>
      </c>
    </row>
    <row r="3852" spans="9:9" x14ac:dyDescent="0.2">
      <c r="I3852" s="6" t="str">
        <f>IF(A3852="","",E3852*F3852+G3852)</f>
        <v/>
      </c>
    </row>
    <row r="3853" spans="9:9" x14ac:dyDescent="0.2">
      <c r="I3853" s="6" t="str">
        <f>IF(A3853="","",E3853*F3853+G3853)</f>
        <v/>
      </c>
    </row>
    <row r="3854" spans="9:9" x14ac:dyDescent="0.2">
      <c r="I3854" s="6" t="str">
        <f>IF(A3854="","",E3854*F3854+G3854)</f>
        <v/>
      </c>
    </row>
    <row r="3855" spans="9:9" x14ac:dyDescent="0.2">
      <c r="I3855" s="6" t="str">
        <f>IF(A3855="","",E3855*F3855+G3855)</f>
        <v/>
      </c>
    </row>
    <row r="3856" spans="9:9" x14ac:dyDescent="0.2">
      <c r="I3856" s="6" t="str">
        <f>IF(A3856="","",E3856*F3856+G3856)</f>
        <v/>
      </c>
    </row>
    <row r="3857" spans="9:9" x14ac:dyDescent="0.2">
      <c r="I3857" s="6" t="str">
        <f>IF(A3857="","",E3857*F3857+G3857)</f>
        <v/>
      </c>
    </row>
    <row r="3858" spans="9:9" x14ac:dyDescent="0.2">
      <c r="I3858" s="6" t="str">
        <f>IF(A3858="","",E3858*F3858+G3858)</f>
        <v/>
      </c>
    </row>
    <row r="3859" spans="9:9" x14ac:dyDescent="0.2">
      <c r="I3859" s="6" t="str">
        <f>IF(A3859="","",E3859*F3859+G3859)</f>
        <v/>
      </c>
    </row>
    <row r="3860" spans="9:9" x14ac:dyDescent="0.2">
      <c r="I3860" s="6" t="str">
        <f>IF(A3860="","",E3860*F3860+G3860)</f>
        <v/>
      </c>
    </row>
    <row r="3861" spans="9:9" x14ac:dyDescent="0.2">
      <c r="I3861" s="6" t="str">
        <f>IF(A3861="","",E3861*F3861+G3861)</f>
        <v/>
      </c>
    </row>
    <row r="3862" spans="9:9" x14ac:dyDescent="0.2">
      <c r="I3862" s="6" t="str">
        <f>IF(A3862="","",E3862*F3862+G3862)</f>
        <v/>
      </c>
    </row>
    <row r="3863" spans="9:9" x14ac:dyDescent="0.2">
      <c r="I3863" s="6" t="str">
        <f>IF(A3863="","",E3863*F3863+G3863)</f>
        <v/>
      </c>
    </row>
    <row r="3864" spans="9:9" x14ac:dyDescent="0.2">
      <c r="I3864" s="6" t="str">
        <f>IF(A3864="","",E3864*F3864+G3864)</f>
        <v/>
      </c>
    </row>
    <row r="3865" spans="9:9" x14ac:dyDescent="0.2">
      <c r="I3865" s="6" t="str">
        <f>IF(A3865="","",E3865*F3865+G3865)</f>
        <v/>
      </c>
    </row>
    <row r="3866" spans="9:9" x14ac:dyDescent="0.2">
      <c r="I3866" s="6" t="str">
        <f>IF(A3866="","",E3866*F3866+G3866)</f>
        <v/>
      </c>
    </row>
    <row r="3867" spans="9:9" x14ac:dyDescent="0.2">
      <c r="I3867" s="6" t="str">
        <f>IF(A3867="","",E3867*F3867+G3867)</f>
        <v/>
      </c>
    </row>
    <row r="3868" spans="9:9" x14ac:dyDescent="0.2">
      <c r="I3868" s="6" t="str">
        <f>IF(A3868="","",E3868*F3868+G3868)</f>
        <v/>
      </c>
    </row>
    <row r="3869" spans="9:9" x14ac:dyDescent="0.2">
      <c r="I3869" s="6" t="str">
        <f>IF(A3869="","",E3869*F3869+G3869)</f>
        <v/>
      </c>
    </row>
    <row r="3870" spans="9:9" x14ac:dyDescent="0.2">
      <c r="I3870" s="6" t="str">
        <f>IF(A3870="","",E3870*F3870+G3870)</f>
        <v/>
      </c>
    </row>
    <row r="3871" spans="9:9" x14ac:dyDescent="0.2">
      <c r="I3871" s="6" t="str">
        <f>IF(A3871="","",E3871*F3871+G3871)</f>
        <v/>
      </c>
    </row>
    <row r="3872" spans="9:9" x14ac:dyDescent="0.2">
      <c r="I3872" s="6" t="str">
        <f>IF(A3872="","",E3872*F3872+G3872)</f>
        <v/>
      </c>
    </row>
    <row r="3873" spans="9:9" x14ac:dyDescent="0.2">
      <c r="I3873" s="6" t="str">
        <f>IF(A3873="","",E3873*F3873+G3873)</f>
        <v/>
      </c>
    </row>
    <row r="3874" spans="9:9" x14ac:dyDescent="0.2">
      <c r="I3874" s="6" t="str">
        <f>IF(A3874="","",E3874*F3874+G3874)</f>
        <v/>
      </c>
    </row>
    <row r="3875" spans="9:9" x14ac:dyDescent="0.2">
      <c r="I3875" s="6" t="str">
        <f>IF(A3875="","",E3875*F3875+G3875)</f>
        <v/>
      </c>
    </row>
    <row r="3876" spans="9:9" x14ac:dyDescent="0.2">
      <c r="I3876" s="6" t="str">
        <f>IF(A3876="","",E3876*F3876+G3876)</f>
        <v/>
      </c>
    </row>
    <row r="3877" spans="9:9" x14ac:dyDescent="0.2">
      <c r="I3877" s="6" t="str">
        <f>IF(A3877="","",E3877*F3877+G3877)</f>
        <v/>
      </c>
    </row>
    <row r="3878" spans="9:9" x14ac:dyDescent="0.2">
      <c r="I3878" s="6" t="str">
        <f>IF(A3878="","",E3878*F3878+G3878)</f>
        <v/>
      </c>
    </row>
    <row r="3879" spans="9:9" x14ac:dyDescent="0.2">
      <c r="I3879" s="6" t="str">
        <f>IF(A3879="","",E3879*F3879+G3879)</f>
        <v/>
      </c>
    </row>
    <row r="3880" spans="9:9" x14ac:dyDescent="0.2">
      <c r="I3880" s="6" t="str">
        <f>IF(A3880="","",E3880*F3880+G3880)</f>
        <v/>
      </c>
    </row>
    <row r="3881" spans="9:9" x14ac:dyDescent="0.2">
      <c r="I3881" s="6" t="str">
        <f>IF(A3881="","",E3881*F3881+G3881)</f>
        <v/>
      </c>
    </row>
    <row r="3882" spans="9:9" x14ac:dyDescent="0.2">
      <c r="I3882" s="6" t="str">
        <f>IF(A3882="","",E3882*F3882+G3882)</f>
        <v/>
      </c>
    </row>
    <row r="3883" spans="9:9" x14ac:dyDescent="0.2">
      <c r="I3883" s="6" t="str">
        <f>IF(A3883="","",E3883*F3883+G3883)</f>
        <v/>
      </c>
    </row>
    <row r="3884" spans="9:9" x14ac:dyDescent="0.2">
      <c r="I3884" s="6" t="str">
        <f>IF(A3884="","",E3884*F3884+G3884)</f>
        <v/>
      </c>
    </row>
    <row r="3885" spans="9:9" x14ac:dyDescent="0.2">
      <c r="I3885" s="6" t="str">
        <f>IF(A3885="","",E3885*F3885+G3885)</f>
        <v/>
      </c>
    </row>
    <row r="3886" spans="9:9" x14ac:dyDescent="0.2">
      <c r="I3886" s="6" t="str">
        <f>IF(A3886="","",E3886*F3886+G3886)</f>
        <v/>
      </c>
    </row>
    <row r="3887" spans="9:9" x14ac:dyDescent="0.2">
      <c r="I3887" s="6" t="str">
        <f>IF(A3887="","",E3887*F3887+G3887)</f>
        <v/>
      </c>
    </row>
    <row r="3888" spans="9:9" x14ac:dyDescent="0.2">
      <c r="I3888" s="6" t="str">
        <f>IF(A3888="","",E3888*F3888+G3888)</f>
        <v/>
      </c>
    </row>
    <row r="3889" spans="9:9" x14ac:dyDescent="0.2">
      <c r="I3889" s="6" t="str">
        <f>IF(A3889="","",E3889*F3889+G3889)</f>
        <v/>
      </c>
    </row>
    <row r="3890" spans="9:9" x14ac:dyDescent="0.2">
      <c r="I3890" s="6" t="str">
        <f>IF(A3890="","",E3890*F3890+G3890)</f>
        <v/>
      </c>
    </row>
    <row r="3891" spans="9:9" x14ac:dyDescent="0.2">
      <c r="I3891" s="6" t="str">
        <f>IF(A3891="","",E3891*F3891+G3891)</f>
        <v/>
      </c>
    </row>
    <row r="3892" spans="9:9" x14ac:dyDescent="0.2">
      <c r="I3892" s="6" t="str">
        <f>IF(A3892="","",E3892*F3892+G3892)</f>
        <v/>
      </c>
    </row>
    <row r="3893" spans="9:9" x14ac:dyDescent="0.2">
      <c r="I3893" s="6" t="str">
        <f>IF(A3893="","",E3893*F3893+G3893)</f>
        <v/>
      </c>
    </row>
    <row r="3894" spans="9:9" x14ac:dyDescent="0.2">
      <c r="I3894" s="6" t="str">
        <f>IF(A3894="","",E3894*F3894+G3894)</f>
        <v/>
      </c>
    </row>
    <row r="3895" spans="9:9" x14ac:dyDescent="0.2">
      <c r="I3895" s="6" t="str">
        <f>IF(A3895="","",E3895*F3895+G3895)</f>
        <v/>
      </c>
    </row>
    <row r="3896" spans="9:9" x14ac:dyDescent="0.2">
      <c r="I3896" s="6" t="str">
        <f>IF(A3896="","",E3896*F3896+G3896)</f>
        <v/>
      </c>
    </row>
    <row r="3897" spans="9:9" x14ac:dyDescent="0.2">
      <c r="I3897" s="6" t="str">
        <f>IF(A3897="","",E3897*F3897+G3897)</f>
        <v/>
      </c>
    </row>
    <row r="3898" spans="9:9" x14ac:dyDescent="0.2">
      <c r="I3898" s="6" t="str">
        <f>IF(A3898="","",E3898*F3898+G3898)</f>
        <v/>
      </c>
    </row>
    <row r="3899" spans="9:9" x14ac:dyDescent="0.2">
      <c r="I3899" s="6" t="str">
        <f>IF(A3899="","",E3899*F3899+G3899)</f>
        <v/>
      </c>
    </row>
    <row r="3900" spans="9:9" x14ac:dyDescent="0.2">
      <c r="I3900" s="6" t="str">
        <f>IF(A3900="","",E3900*F3900+G3900)</f>
        <v/>
      </c>
    </row>
    <row r="3901" spans="9:9" x14ac:dyDescent="0.2">
      <c r="I3901" s="6" t="str">
        <f>IF(A3901="","",E3901*F3901+G3901)</f>
        <v/>
      </c>
    </row>
    <row r="3902" spans="9:9" x14ac:dyDescent="0.2">
      <c r="I3902" s="6" t="str">
        <f>IF(A3902="","",E3902*F3902+G3902)</f>
        <v/>
      </c>
    </row>
    <row r="3903" spans="9:9" x14ac:dyDescent="0.2">
      <c r="I3903" s="6" t="str">
        <f>IF(A3903="","",E3903*F3903+G3903)</f>
        <v/>
      </c>
    </row>
    <row r="3904" spans="9:9" x14ac:dyDescent="0.2">
      <c r="I3904" s="6" t="str">
        <f>IF(A3904="","",E3904*F3904+G3904)</f>
        <v/>
      </c>
    </row>
    <row r="3905" spans="9:9" x14ac:dyDescent="0.2">
      <c r="I3905" s="6" t="str">
        <f>IF(A3905="","",E3905*F3905+G3905)</f>
        <v/>
      </c>
    </row>
    <row r="3906" spans="9:9" x14ac:dyDescent="0.2">
      <c r="I3906" s="6" t="str">
        <f>IF(A3906="","",E3906*F3906+G3906)</f>
        <v/>
      </c>
    </row>
    <row r="3907" spans="9:9" x14ac:dyDescent="0.2">
      <c r="I3907" s="6" t="str">
        <f>IF(A3907="","",E3907*F3907+G3907)</f>
        <v/>
      </c>
    </row>
    <row r="3908" spans="9:9" x14ac:dyDescent="0.2">
      <c r="I3908" s="6" t="str">
        <f>IF(A3908="","",E3908*F3908+G3908)</f>
        <v/>
      </c>
    </row>
    <row r="3909" spans="9:9" x14ac:dyDescent="0.2">
      <c r="I3909" s="6" t="str">
        <f>IF(A3909="","",E3909*F3909+G3909)</f>
        <v/>
      </c>
    </row>
    <row r="3910" spans="9:9" x14ac:dyDescent="0.2">
      <c r="I3910" s="6" t="str">
        <f>IF(A3910="","",E3910*F3910+G3910)</f>
        <v/>
      </c>
    </row>
    <row r="3911" spans="9:9" x14ac:dyDescent="0.2">
      <c r="I3911" s="6" t="str">
        <f>IF(A3911="","",E3911*F3911+G3911)</f>
        <v/>
      </c>
    </row>
    <row r="3912" spans="9:9" x14ac:dyDescent="0.2">
      <c r="I3912" s="6" t="str">
        <f>IF(A3912="","",E3912*F3912+G3912)</f>
        <v/>
      </c>
    </row>
    <row r="3913" spans="9:9" x14ac:dyDescent="0.2">
      <c r="I3913" s="6" t="str">
        <f>IF(A3913="","",E3913*F3913+G3913)</f>
        <v/>
      </c>
    </row>
    <row r="3914" spans="9:9" x14ac:dyDescent="0.2">
      <c r="I3914" s="6" t="str">
        <f>IF(A3914="","",E3914*F3914+G3914)</f>
        <v/>
      </c>
    </row>
    <row r="3915" spans="9:9" x14ac:dyDescent="0.2">
      <c r="I3915" s="6" t="str">
        <f>IF(A3915="","",E3915*F3915+G3915)</f>
        <v/>
      </c>
    </row>
    <row r="3916" spans="9:9" x14ac:dyDescent="0.2">
      <c r="I3916" s="6" t="str">
        <f>IF(A3916="","",E3916*F3916+G3916)</f>
        <v/>
      </c>
    </row>
    <row r="3917" spans="9:9" x14ac:dyDescent="0.2">
      <c r="I3917" s="6" t="str">
        <f>IF(A3917="","",E3917*F3917+G3917)</f>
        <v/>
      </c>
    </row>
    <row r="3918" spans="9:9" x14ac:dyDescent="0.2">
      <c r="I3918" s="6" t="str">
        <f>IF(A3918="","",E3918*F3918+G3918)</f>
        <v/>
      </c>
    </row>
    <row r="3919" spans="9:9" x14ac:dyDescent="0.2">
      <c r="I3919" s="6" t="str">
        <f>IF(A3919="","",E3919*F3919+G3919)</f>
        <v/>
      </c>
    </row>
    <row r="3920" spans="9:9" x14ac:dyDescent="0.2">
      <c r="I3920" s="6" t="str">
        <f>IF(A3920="","",E3920*F3920+G3920)</f>
        <v/>
      </c>
    </row>
    <row r="3921" spans="9:9" x14ac:dyDescent="0.2">
      <c r="I3921" s="6" t="str">
        <f>IF(A3921="","",E3921*F3921+G3921)</f>
        <v/>
      </c>
    </row>
    <row r="3922" spans="9:9" x14ac:dyDescent="0.2">
      <c r="I3922" s="6" t="str">
        <f>IF(A3922="","",E3922*F3922+G3922)</f>
        <v/>
      </c>
    </row>
    <row r="3923" spans="9:9" x14ac:dyDescent="0.2">
      <c r="I3923" s="6" t="str">
        <f>IF(A3923="","",E3923*F3923+G3923)</f>
        <v/>
      </c>
    </row>
    <row r="3924" spans="9:9" x14ac:dyDescent="0.2">
      <c r="I3924" s="6" t="str">
        <f>IF(A3924="","",E3924*F3924+G3924)</f>
        <v/>
      </c>
    </row>
    <row r="3925" spans="9:9" x14ac:dyDescent="0.2">
      <c r="I3925" s="6" t="str">
        <f>IF(A3925="","",E3925*F3925+G3925)</f>
        <v/>
      </c>
    </row>
    <row r="3926" spans="9:9" x14ac:dyDescent="0.2">
      <c r="I3926" s="6" t="str">
        <f>IF(A3926="","",E3926*F3926+G3926)</f>
        <v/>
      </c>
    </row>
    <row r="3927" spans="9:9" x14ac:dyDescent="0.2">
      <c r="I3927" s="6" t="str">
        <f>IF(A3927="","",E3927*F3927+G3927)</f>
        <v/>
      </c>
    </row>
    <row r="3928" spans="9:9" x14ac:dyDescent="0.2">
      <c r="I3928" s="6" t="str">
        <f>IF(A3928="","",E3928*F3928+G3928)</f>
        <v/>
      </c>
    </row>
    <row r="3929" spans="9:9" x14ac:dyDescent="0.2">
      <c r="I3929" s="6" t="str">
        <f>IF(A3929="","",E3929*F3929+G3929)</f>
        <v/>
      </c>
    </row>
    <row r="3930" spans="9:9" x14ac:dyDescent="0.2">
      <c r="I3930" s="6" t="str">
        <f>IF(A3930="","",E3930*F3930+G3930)</f>
        <v/>
      </c>
    </row>
    <row r="3931" spans="9:9" x14ac:dyDescent="0.2">
      <c r="I3931" s="6" t="str">
        <f>IF(A3931="","",E3931*F3931+G3931)</f>
        <v/>
      </c>
    </row>
    <row r="3932" spans="9:9" x14ac:dyDescent="0.2">
      <c r="I3932" s="6" t="str">
        <f>IF(A3932="","",E3932*F3932+G3932)</f>
        <v/>
      </c>
    </row>
    <row r="3933" spans="9:9" x14ac:dyDescent="0.2">
      <c r="I3933" s="6" t="str">
        <f>IF(A3933="","",E3933*F3933+G3933)</f>
        <v/>
      </c>
    </row>
    <row r="3934" spans="9:9" x14ac:dyDescent="0.2">
      <c r="I3934" s="6" t="str">
        <f>IF(A3934="","",E3934*F3934+G3934)</f>
        <v/>
      </c>
    </row>
    <row r="3935" spans="9:9" x14ac:dyDescent="0.2">
      <c r="I3935" s="6" t="str">
        <f>IF(A3935="","",E3935*F3935+G3935)</f>
        <v/>
      </c>
    </row>
    <row r="3936" spans="9:9" x14ac:dyDescent="0.2">
      <c r="I3936" s="6" t="str">
        <f>IF(A3936="","",E3936*F3936+G3936)</f>
        <v/>
      </c>
    </row>
    <row r="3937" spans="9:9" x14ac:dyDescent="0.2">
      <c r="I3937" s="6" t="str">
        <f>IF(A3937="","",E3937*F3937+G3937)</f>
        <v/>
      </c>
    </row>
    <row r="3938" spans="9:9" x14ac:dyDescent="0.2">
      <c r="I3938" s="6" t="str">
        <f>IF(A3938="","",E3938*F3938+G3938)</f>
        <v/>
      </c>
    </row>
    <row r="3939" spans="9:9" x14ac:dyDescent="0.2">
      <c r="I3939" s="6" t="str">
        <f>IF(A3939="","",E3939*F3939+G3939)</f>
        <v/>
      </c>
    </row>
    <row r="3940" spans="9:9" x14ac:dyDescent="0.2">
      <c r="I3940" s="6" t="str">
        <f>IF(A3940="","",E3940*F3940+G3940)</f>
        <v/>
      </c>
    </row>
    <row r="3941" spans="9:9" x14ac:dyDescent="0.2">
      <c r="I3941" s="6" t="str">
        <f>IF(A3941="","",E3941*F3941+G3941)</f>
        <v/>
      </c>
    </row>
    <row r="3942" spans="9:9" x14ac:dyDescent="0.2">
      <c r="I3942" s="6" t="str">
        <f>IF(A3942="","",E3942*F3942+G3942)</f>
        <v/>
      </c>
    </row>
    <row r="3943" spans="9:9" x14ac:dyDescent="0.2">
      <c r="I3943" s="6" t="str">
        <f>IF(A3943="","",E3943*F3943+G3943)</f>
        <v/>
      </c>
    </row>
    <row r="3944" spans="9:9" x14ac:dyDescent="0.2">
      <c r="I3944" s="6" t="str">
        <f>IF(A3944="","",E3944*F3944+G3944)</f>
        <v/>
      </c>
    </row>
    <row r="3945" spans="9:9" x14ac:dyDescent="0.2">
      <c r="I3945" s="6" t="str">
        <f>IF(A3945="","",E3945*F3945+G3945)</f>
        <v/>
      </c>
    </row>
    <row r="3946" spans="9:9" x14ac:dyDescent="0.2">
      <c r="I3946" s="6" t="str">
        <f>IF(A3946="","",E3946*F3946+G3946)</f>
        <v/>
      </c>
    </row>
    <row r="3947" spans="9:9" x14ac:dyDescent="0.2">
      <c r="I3947" s="6" t="str">
        <f>IF(A3947="","",E3947*F3947+G3947)</f>
        <v/>
      </c>
    </row>
    <row r="3948" spans="9:9" x14ac:dyDescent="0.2">
      <c r="I3948" s="6" t="str">
        <f>IF(A3948="","",E3948*F3948+G3948)</f>
        <v/>
      </c>
    </row>
    <row r="3949" spans="9:9" x14ac:dyDescent="0.2">
      <c r="I3949" s="6" t="str">
        <f>IF(A3949="","",E3949*F3949+G3949)</f>
        <v/>
      </c>
    </row>
    <row r="3950" spans="9:9" x14ac:dyDescent="0.2">
      <c r="I3950" s="6" t="str">
        <f>IF(A3950="","",E3950*F3950+G3950)</f>
        <v/>
      </c>
    </row>
    <row r="3951" spans="9:9" x14ac:dyDescent="0.2">
      <c r="I3951" s="6" t="str">
        <f>IF(A3951="","",E3951*F3951+G3951)</f>
        <v/>
      </c>
    </row>
    <row r="3952" spans="9:9" x14ac:dyDescent="0.2">
      <c r="I3952" s="6" t="str">
        <f>IF(A3952="","",E3952*F3952+G3952)</f>
        <v/>
      </c>
    </row>
    <row r="3953" spans="9:9" x14ac:dyDescent="0.2">
      <c r="I3953" s="6" t="str">
        <f>IF(A3953="","",E3953*F3953+G3953)</f>
        <v/>
      </c>
    </row>
    <row r="3954" spans="9:9" x14ac:dyDescent="0.2">
      <c r="I3954" s="6" t="str">
        <f>IF(A3954="","",E3954*F3954+G3954)</f>
        <v/>
      </c>
    </row>
    <row r="3955" spans="9:9" x14ac:dyDescent="0.2">
      <c r="I3955" s="6" t="str">
        <f>IF(A3955="","",E3955*F3955+G3955)</f>
        <v/>
      </c>
    </row>
    <row r="3956" spans="9:9" x14ac:dyDescent="0.2">
      <c r="I3956" s="6" t="str">
        <f>IF(A3956="","",E3956*F3956+G3956)</f>
        <v/>
      </c>
    </row>
    <row r="3957" spans="9:9" x14ac:dyDescent="0.2">
      <c r="I3957" s="6" t="str">
        <f>IF(A3957="","",E3957*F3957+G3957)</f>
        <v/>
      </c>
    </row>
    <row r="3958" spans="9:9" x14ac:dyDescent="0.2">
      <c r="I3958" s="6" t="str">
        <f>IF(A3958="","",E3958*F3958+G3958)</f>
        <v/>
      </c>
    </row>
    <row r="3959" spans="9:9" x14ac:dyDescent="0.2">
      <c r="I3959" s="6" t="str">
        <f>IF(A3959="","",E3959*F3959+G3959)</f>
        <v/>
      </c>
    </row>
    <row r="3960" spans="9:9" x14ac:dyDescent="0.2">
      <c r="I3960" s="6" t="str">
        <f>IF(A3960="","",E3960*F3960+G3960)</f>
        <v/>
      </c>
    </row>
    <row r="3961" spans="9:9" x14ac:dyDescent="0.2">
      <c r="I3961" s="6" t="str">
        <f>IF(A3961="","",E3961*F3961+G3961)</f>
        <v/>
      </c>
    </row>
    <row r="3962" spans="9:9" x14ac:dyDescent="0.2">
      <c r="I3962" s="6" t="str">
        <f>IF(A3962="","",E3962*F3962+G3962)</f>
        <v/>
      </c>
    </row>
    <row r="3963" spans="9:9" x14ac:dyDescent="0.2">
      <c r="I3963" s="6" t="str">
        <f>IF(A3963="","",E3963*F3963+G3963)</f>
        <v/>
      </c>
    </row>
    <row r="3964" spans="9:9" x14ac:dyDescent="0.2">
      <c r="I3964" s="6" t="str">
        <f>IF(A3964="","",E3964*F3964+G3964)</f>
        <v/>
      </c>
    </row>
    <row r="3965" spans="9:9" x14ac:dyDescent="0.2">
      <c r="I3965" s="6" t="str">
        <f>IF(A3965="","",E3965*F3965+G3965)</f>
        <v/>
      </c>
    </row>
    <row r="3966" spans="9:9" x14ac:dyDescent="0.2">
      <c r="I3966" s="6" t="str">
        <f>IF(A3966="","",E3966*F3966+G3966)</f>
        <v/>
      </c>
    </row>
    <row r="3967" spans="9:9" x14ac:dyDescent="0.2">
      <c r="I3967" s="6" t="str">
        <f>IF(A3967="","",E3967*F3967+G3967)</f>
        <v/>
      </c>
    </row>
    <row r="3968" spans="9:9" x14ac:dyDescent="0.2">
      <c r="I3968" s="6" t="str">
        <f>IF(A3968="","",E3968*F3968+G3968)</f>
        <v/>
      </c>
    </row>
    <row r="3969" spans="9:9" x14ac:dyDescent="0.2">
      <c r="I3969" s="6" t="str">
        <f>IF(A3969="","",E3969*F3969+G3969)</f>
        <v/>
      </c>
    </row>
    <row r="3970" spans="9:9" x14ac:dyDescent="0.2">
      <c r="I3970" s="6" t="str">
        <f>IF(A3970="","",E3970*F3970+G3970)</f>
        <v/>
      </c>
    </row>
    <row r="3971" spans="9:9" x14ac:dyDescent="0.2">
      <c r="I3971" s="6" t="str">
        <f>IF(A3971="","",E3971*F3971+G3971)</f>
        <v/>
      </c>
    </row>
    <row r="3972" spans="9:9" x14ac:dyDescent="0.2">
      <c r="I3972" s="6" t="str">
        <f>IF(A3972="","",E3972*F3972+G3972)</f>
        <v/>
      </c>
    </row>
    <row r="3973" spans="9:9" x14ac:dyDescent="0.2">
      <c r="I3973" s="6" t="str">
        <f>IF(A3973="","",E3973*F3973+G3973)</f>
        <v/>
      </c>
    </row>
    <row r="3974" spans="9:9" x14ac:dyDescent="0.2">
      <c r="I3974" s="6" t="str">
        <f>IF(A3974="","",E3974*F3974+G3974)</f>
        <v/>
      </c>
    </row>
    <row r="3975" spans="9:9" x14ac:dyDescent="0.2">
      <c r="I3975" s="6" t="str">
        <f>IF(A3975="","",E3975*F3975+G3975)</f>
        <v/>
      </c>
    </row>
    <row r="3976" spans="9:9" x14ac:dyDescent="0.2">
      <c r="I3976" s="6" t="str">
        <f>IF(A3976="","",E3976*F3976+G3976)</f>
        <v/>
      </c>
    </row>
    <row r="3977" spans="9:9" x14ac:dyDescent="0.2">
      <c r="I3977" s="6" t="str">
        <f>IF(A3977="","",E3977*F3977+G3977)</f>
        <v/>
      </c>
    </row>
    <row r="3978" spans="9:9" x14ac:dyDescent="0.2">
      <c r="I3978" s="6" t="str">
        <f>IF(A3978="","",E3978*F3978+G3978)</f>
        <v/>
      </c>
    </row>
    <row r="3979" spans="9:9" x14ac:dyDescent="0.2">
      <c r="I3979" s="6" t="str">
        <f>IF(A3979="","",E3979*F3979+G3979)</f>
        <v/>
      </c>
    </row>
    <row r="3980" spans="9:9" x14ac:dyDescent="0.2">
      <c r="I3980" s="6" t="str">
        <f>IF(A3980="","",E3980*F3980+G3980)</f>
        <v/>
      </c>
    </row>
    <row r="3981" spans="9:9" x14ac:dyDescent="0.2">
      <c r="I3981" s="6" t="str">
        <f>IF(A3981="","",E3981*F3981+G3981)</f>
        <v/>
      </c>
    </row>
    <row r="3982" spans="9:9" x14ac:dyDescent="0.2">
      <c r="I3982" s="6" t="str">
        <f>IF(A3982="","",E3982*F3982+G3982)</f>
        <v/>
      </c>
    </row>
    <row r="3983" spans="9:9" x14ac:dyDescent="0.2">
      <c r="I3983" s="6" t="str">
        <f>IF(A3983="","",E3983*F3983+G3983)</f>
        <v/>
      </c>
    </row>
    <row r="3984" spans="9:9" x14ac:dyDescent="0.2">
      <c r="I3984" s="6" t="str">
        <f>IF(A3984="","",E3984*F3984+G3984)</f>
        <v/>
      </c>
    </row>
    <row r="3985" spans="9:9" x14ac:dyDescent="0.2">
      <c r="I3985" s="6" t="str">
        <f>IF(A3985="","",E3985*F3985+G3985)</f>
        <v/>
      </c>
    </row>
    <row r="3986" spans="9:9" x14ac:dyDescent="0.2">
      <c r="I3986" s="6" t="str">
        <f>IF(A3986="","",E3986*F3986+G3986)</f>
        <v/>
      </c>
    </row>
    <row r="3987" spans="9:9" x14ac:dyDescent="0.2">
      <c r="I3987" s="6" t="str">
        <f>IF(A3987="","",E3987*F3987+G3987)</f>
        <v/>
      </c>
    </row>
    <row r="3988" spans="9:9" x14ac:dyDescent="0.2">
      <c r="I3988" s="6" t="str">
        <f>IF(A3988="","",E3988*F3988+G3988)</f>
        <v/>
      </c>
    </row>
    <row r="3989" spans="9:9" x14ac:dyDescent="0.2">
      <c r="I3989" s="6" t="str">
        <f>IF(A3989="","",E3989*F3989+G3989)</f>
        <v/>
      </c>
    </row>
    <row r="3990" spans="9:9" x14ac:dyDescent="0.2">
      <c r="I3990" s="6" t="str">
        <f>IF(A3990="","",E3990*F3990+G3990)</f>
        <v/>
      </c>
    </row>
    <row r="3991" spans="9:9" x14ac:dyDescent="0.2">
      <c r="I3991" s="6" t="str">
        <f>IF(A3991="","",E3991*F3991+G3991)</f>
        <v/>
      </c>
    </row>
    <row r="3992" spans="9:9" x14ac:dyDescent="0.2">
      <c r="I3992" s="6" t="str">
        <f>IF(A3992="","",E3992*F3992+G3992)</f>
        <v/>
      </c>
    </row>
    <row r="3993" spans="9:9" x14ac:dyDescent="0.2">
      <c r="I3993" s="6" t="str">
        <f>IF(A3993="","",E3993*F3993+G3993)</f>
        <v/>
      </c>
    </row>
    <row r="3994" spans="9:9" x14ac:dyDescent="0.2">
      <c r="I3994" s="6" t="str">
        <f>IF(A3994="","",E3994*F3994+G3994)</f>
        <v/>
      </c>
    </row>
    <row r="3995" spans="9:9" x14ac:dyDescent="0.2">
      <c r="I3995" s="6" t="str">
        <f>IF(A3995="","",E3995*F3995+G3995)</f>
        <v/>
      </c>
    </row>
    <row r="3996" spans="9:9" x14ac:dyDescent="0.2">
      <c r="I3996" s="6" t="str">
        <f>IF(A3996="","",E3996*F3996+G3996)</f>
        <v/>
      </c>
    </row>
    <row r="3997" spans="9:9" x14ac:dyDescent="0.2">
      <c r="I3997" s="6" t="str">
        <f>IF(A3997="","",E3997*F3997+G3997)</f>
        <v/>
      </c>
    </row>
    <row r="3998" spans="9:9" x14ac:dyDescent="0.2">
      <c r="I3998" s="6" t="str">
        <f>IF(A3998="","",E3998*F3998+G3998)</f>
        <v/>
      </c>
    </row>
    <row r="3999" spans="9:9" x14ac:dyDescent="0.2">
      <c r="I3999" s="6" t="str">
        <f>IF(A3999="","",E3999*F3999+G3999)</f>
        <v/>
      </c>
    </row>
    <row r="4000" spans="9:9" x14ac:dyDescent="0.2">
      <c r="I4000" s="6" t="str">
        <f>IF(A4000="","",E4000*F4000+G4000)</f>
        <v/>
      </c>
    </row>
    <row r="4001" spans="9:9" x14ac:dyDescent="0.2">
      <c r="I4001" s="6" t="str">
        <f>IF(A4001="","",E4001*F4001+G4001)</f>
        <v/>
      </c>
    </row>
    <row r="4002" spans="9:9" x14ac:dyDescent="0.2">
      <c r="I4002" s="6" t="str">
        <f>IF(A4002="","",E4002*F4002+G4002)</f>
        <v/>
      </c>
    </row>
    <row r="4003" spans="9:9" x14ac:dyDescent="0.2">
      <c r="I4003" s="6" t="str">
        <f>IF(A4003="","",E4003*F4003+G4003)</f>
        <v/>
      </c>
    </row>
    <row r="4004" spans="9:9" x14ac:dyDescent="0.2">
      <c r="I4004" s="6" t="str">
        <f>IF(A4004="","",E4004*F4004+G4004)</f>
        <v/>
      </c>
    </row>
    <row r="4005" spans="9:9" x14ac:dyDescent="0.2">
      <c r="I4005" s="6" t="str">
        <f>IF(A4005="","",E4005*F4005+G4005)</f>
        <v/>
      </c>
    </row>
    <row r="4006" spans="9:9" x14ac:dyDescent="0.2">
      <c r="I4006" s="6" t="str">
        <f>IF(A4006="","",E4006*F4006+G4006)</f>
        <v/>
      </c>
    </row>
    <row r="4007" spans="9:9" x14ac:dyDescent="0.2">
      <c r="I4007" s="6" t="str">
        <f>IF(A4007="","",E4007*F4007+G4007)</f>
        <v/>
      </c>
    </row>
    <row r="4008" spans="9:9" x14ac:dyDescent="0.2">
      <c r="I4008" s="6" t="str">
        <f>IF(A4008="","",E4008*F4008+G4008)</f>
        <v/>
      </c>
    </row>
    <row r="4009" spans="9:9" x14ac:dyDescent="0.2">
      <c r="I4009" s="6" t="str">
        <f>IF(A4009="","",E4009*F4009+G4009)</f>
        <v/>
      </c>
    </row>
    <row r="4010" spans="9:9" x14ac:dyDescent="0.2">
      <c r="I4010" s="6" t="str">
        <f>IF(A4010="","",E4010*F4010+G4010)</f>
        <v/>
      </c>
    </row>
    <row r="4011" spans="9:9" x14ac:dyDescent="0.2">
      <c r="I4011" s="6" t="str">
        <f>IF(A4011="","",E4011*F4011+G4011)</f>
        <v/>
      </c>
    </row>
    <row r="4012" spans="9:9" x14ac:dyDescent="0.2">
      <c r="I4012" s="6" t="str">
        <f>IF(A4012="","",E4012*F4012+G4012)</f>
        <v/>
      </c>
    </row>
    <row r="4013" spans="9:9" x14ac:dyDescent="0.2">
      <c r="I4013" s="6" t="str">
        <f>IF(A4013="","",E4013*F4013+G4013)</f>
        <v/>
      </c>
    </row>
    <row r="4014" spans="9:9" x14ac:dyDescent="0.2">
      <c r="I4014" s="6" t="str">
        <f>IF(A4014="","",E4014*F4014+G4014)</f>
        <v/>
      </c>
    </row>
    <row r="4015" spans="9:9" x14ac:dyDescent="0.2">
      <c r="I4015" s="6" t="str">
        <f>IF(A4015="","",E4015*F4015+G4015)</f>
        <v/>
      </c>
    </row>
    <row r="4016" spans="9:9" x14ac:dyDescent="0.2">
      <c r="I4016" s="6" t="str">
        <f>IF(A4016="","",E4016*F4016+G4016)</f>
        <v/>
      </c>
    </row>
    <row r="4017" spans="9:9" x14ac:dyDescent="0.2">
      <c r="I4017" s="6" t="str">
        <f>IF(A4017="","",E4017*F4017+G4017)</f>
        <v/>
      </c>
    </row>
    <row r="4018" spans="9:9" x14ac:dyDescent="0.2">
      <c r="I4018" s="6" t="str">
        <f>IF(A4018="","",E4018*F4018+G4018)</f>
        <v/>
      </c>
    </row>
    <row r="4019" spans="9:9" x14ac:dyDescent="0.2">
      <c r="I4019" s="6" t="str">
        <f>IF(A4019="","",E4019*F4019+G4019)</f>
        <v/>
      </c>
    </row>
    <row r="4020" spans="9:9" x14ac:dyDescent="0.2">
      <c r="I4020" s="6" t="str">
        <f>IF(A4020="","",E4020*F4020+G4020)</f>
        <v/>
      </c>
    </row>
    <row r="4021" spans="9:9" x14ac:dyDescent="0.2">
      <c r="I4021" s="6" t="str">
        <f>IF(A4021="","",E4021*F4021+G4021)</f>
        <v/>
      </c>
    </row>
    <row r="4022" spans="9:9" x14ac:dyDescent="0.2">
      <c r="I4022" s="6" t="str">
        <f>IF(A4022="","",E4022*F4022+G4022)</f>
        <v/>
      </c>
    </row>
    <row r="4023" spans="9:9" x14ac:dyDescent="0.2">
      <c r="I4023" s="6" t="str">
        <f>IF(A4023="","",E4023*F4023+G4023)</f>
        <v/>
      </c>
    </row>
    <row r="4024" spans="9:9" x14ac:dyDescent="0.2">
      <c r="I4024" s="6" t="str">
        <f>IF(A4024="","",E4024*F4024+G4024)</f>
        <v/>
      </c>
    </row>
    <row r="4025" spans="9:9" x14ac:dyDescent="0.2">
      <c r="I4025" s="6" t="str">
        <f>IF(A4025="","",E4025*F4025+G4025)</f>
        <v/>
      </c>
    </row>
    <row r="4026" spans="9:9" x14ac:dyDescent="0.2">
      <c r="I4026" s="6" t="str">
        <f>IF(A4026="","",E4026*F4026+G4026)</f>
        <v/>
      </c>
    </row>
    <row r="4027" spans="9:9" x14ac:dyDescent="0.2">
      <c r="I4027" s="6" t="str">
        <f>IF(A4027="","",E4027*F4027+G4027)</f>
        <v/>
      </c>
    </row>
    <row r="4028" spans="9:9" x14ac:dyDescent="0.2">
      <c r="I4028" s="6" t="str">
        <f>IF(A4028="","",E4028*F4028+G4028)</f>
        <v/>
      </c>
    </row>
    <row r="4029" spans="9:9" x14ac:dyDescent="0.2">
      <c r="I4029" s="6" t="str">
        <f>IF(A4029="","",E4029*F4029+G4029)</f>
        <v/>
      </c>
    </row>
    <row r="4030" spans="9:9" x14ac:dyDescent="0.2">
      <c r="I4030" s="6" t="str">
        <f>IF(A4030="","",E4030*F4030+G4030)</f>
        <v/>
      </c>
    </row>
    <row r="4031" spans="9:9" x14ac:dyDescent="0.2">
      <c r="I4031" s="6" t="str">
        <f>IF(A4031="","",E4031*F4031+G4031)</f>
        <v/>
      </c>
    </row>
    <row r="4032" spans="9:9" x14ac:dyDescent="0.2">
      <c r="I4032" s="6" t="str">
        <f>IF(A4032="","",E4032*F4032+G4032)</f>
        <v/>
      </c>
    </row>
    <row r="4033" spans="9:9" x14ac:dyDescent="0.2">
      <c r="I4033" s="6" t="str">
        <f>IF(A4033="","",E4033*F4033+G4033)</f>
        <v/>
      </c>
    </row>
    <row r="4034" spans="9:9" x14ac:dyDescent="0.2">
      <c r="I4034" s="6" t="str">
        <f>IF(A4034="","",E4034*F4034+G4034)</f>
        <v/>
      </c>
    </row>
    <row r="4035" spans="9:9" x14ac:dyDescent="0.2">
      <c r="I4035" s="6" t="str">
        <f>IF(A4035="","",E4035*F4035+G4035)</f>
        <v/>
      </c>
    </row>
    <row r="4036" spans="9:9" x14ac:dyDescent="0.2">
      <c r="I4036" s="6" t="str">
        <f>IF(A4036="","",E4036*F4036+G4036)</f>
        <v/>
      </c>
    </row>
    <row r="4037" spans="9:9" x14ac:dyDescent="0.2">
      <c r="I4037" s="6" t="str">
        <f>IF(A4037="","",E4037*F4037+G4037)</f>
        <v/>
      </c>
    </row>
    <row r="4038" spans="9:9" x14ac:dyDescent="0.2">
      <c r="I4038" s="6" t="str">
        <f>IF(A4038="","",E4038*F4038+G4038)</f>
        <v/>
      </c>
    </row>
    <row r="4039" spans="9:9" x14ac:dyDescent="0.2">
      <c r="I4039" s="6" t="str">
        <f>IF(A4039="","",E4039*F4039+G4039)</f>
        <v/>
      </c>
    </row>
    <row r="4040" spans="9:9" x14ac:dyDescent="0.2">
      <c r="I4040" s="6" t="str">
        <f>IF(A4040="","",E4040*F4040+G4040)</f>
        <v/>
      </c>
    </row>
    <row r="4041" spans="9:9" x14ac:dyDescent="0.2">
      <c r="I4041" s="6" t="str">
        <f>IF(A4041="","",E4041*F4041+G4041)</f>
        <v/>
      </c>
    </row>
    <row r="4042" spans="9:9" x14ac:dyDescent="0.2">
      <c r="I4042" s="6" t="str">
        <f>IF(A4042="","",E4042*F4042+G4042)</f>
        <v/>
      </c>
    </row>
    <row r="4043" spans="9:9" x14ac:dyDescent="0.2">
      <c r="I4043" s="6" t="str">
        <f>IF(A4043="","",E4043*F4043+G4043)</f>
        <v/>
      </c>
    </row>
    <row r="4044" spans="9:9" x14ac:dyDescent="0.2">
      <c r="I4044" s="6" t="str">
        <f>IF(A4044="","",E4044*F4044+G4044)</f>
        <v/>
      </c>
    </row>
    <row r="4045" spans="9:9" x14ac:dyDescent="0.2">
      <c r="I4045" s="6" t="str">
        <f>IF(A4045="","",E4045*F4045+G4045)</f>
        <v/>
      </c>
    </row>
    <row r="4046" spans="9:9" x14ac:dyDescent="0.2">
      <c r="I4046" s="6" t="str">
        <f>IF(A4046="","",E4046*F4046+G4046)</f>
        <v/>
      </c>
    </row>
    <row r="4047" spans="9:9" x14ac:dyDescent="0.2">
      <c r="I4047" s="6" t="str">
        <f>IF(A4047="","",E4047*F4047+G4047)</f>
        <v/>
      </c>
    </row>
    <row r="4048" spans="9:9" x14ac:dyDescent="0.2">
      <c r="I4048" s="6" t="str">
        <f>IF(A4048="","",E4048*F4048+G4048)</f>
        <v/>
      </c>
    </row>
    <row r="4049" spans="9:9" x14ac:dyDescent="0.2">
      <c r="I4049" s="6" t="str">
        <f>IF(A4049="","",E4049*F4049+G4049)</f>
        <v/>
      </c>
    </row>
    <row r="4050" spans="9:9" x14ac:dyDescent="0.2">
      <c r="I4050" s="6" t="str">
        <f>IF(A4050="","",E4050*F4050+G4050)</f>
        <v/>
      </c>
    </row>
    <row r="4051" spans="9:9" x14ac:dyDescent="0.2">
      <c r="I4051" s="6" t="str">
        <f>IF(A4051="","",E4051*F4051+G4051)</f>
        <v/>
      </c>
    </row>
    <row r="4052" spans="9:9" x14ac:dyDescent="0.2">
      <c r="I4052" s="6" t="str">
        <f>IF(A4052="","",E4052*F4052+G4052)</f>
        <v/>
      </c>
    </row>
    <row r="4053" spans="9:9" x14ac:dyDescent="0.2">
      <c r="I4053" s="6" t="str">
        <f>IF(A4053="","",E4053*F4053+G4053)</f>
        <v/>
      </c>
    </row>
    <row r="4054" spans="9:9" x14ac:dyDescent="0.2">
      <c r="I4054" s="6" t="str">
        <f>IF(A4054="","",E4054*F4054+G4054)</f>
        <v/>
      </c>
    </row>
    <row r="4055" spans="9:9" x14ac:dyDescent="0.2">
      <c r="I4055" s="6" t="str">
        <f>IF(A4055="","",E4055*F4055+G4055)</f>
        <v/>
      </c>
    </row>
    <row r="4056" spans="9:9" x14ac:dyDescent="0.2">
      <c r="I4056" s="6" t="str">
        <f>IF(A4056="","",E4056*F4056+G4056)</f>
        <v/>
      </c>
    </row>
    <row r="4057" spans="9:9" x14ac:dyDescent="0.2">
      <c r="I4057" s="6" t="str">
        <f>IF(A4057="","",E4057*F4057+G4057)</f>
        <v/>
      </c>
    </row>
    <row r="4058" spans="9:9" x14ac:dyDescent="0.2">
      <c r="I4058" s="6" t="str">
        <f>IF(A4058="","",E4058*F4058+G4058)</f>
        <v/>
      </c>
    </row>
    <row r="4059" spans="9:9" x14ac:dyDescent="0.2">
      <c r="I4059" s="6" t="str">
        <f>IF(A4059="","",E4059*F4059+G4059)</f>
        <v/>
      </c>
    </row>
    <row r="4060" spans="9:9" x14ac:dyDescent="0.2">
      <c r="I4060" s="6" t="str">
        <f>IF(A4060="","",E4060*F4060+G4060)</f>
        <v/>
      </c>
    </row>
    <row r="4061" spans="9:9" x14ac:dyDescent="0.2">
      <c r="I4061" s="6" t="str">
        <f>IF(A4061="","",E4061*F4061+G4061)</f>
        <v/>
      </c>
    </row>
    <row r="4062" spans="9:9" x14ac:dyDescent="0.2">
      <c r="I4062" s="6" t="str">
        <f>IF(A4062="","",E4062*F4062+G4062)</f>
        <v/>
      </c>
    </row>
    <row r="4063" spans="9:9" x14ac:dyDescent="0.2">
      <c r="I4063" s="6" t="str">
        <f>IF(A4063="","",E4063*F4063+G4063)</f>
        <v/>
      </c>
    </row>
    <row r="4064" spans="9:9" x14ac:dyDescent="0.2">
      <c r="I4064" s="6" t="str">
        <f>IF(A4064="","",E4064*F4064+G4064)</f>
        <v/>
      </c>
    </row>
    <row r="4065" spans="9:9" x14ac:dyDescent="0.2">
      <c r="I4065" s="6" t="str">
        <f>IF(A4065="","",E4065*F4065+G4065)</f>
        <v/>
      </c>
    </row>
    <row r="4066" spans="9:9" x14ac:dyDescent="0.2">
      <c r="I4066" s="6" t="str">
        <f>IF(A4066="","",E4066*F4066+G4066)</f>
        <v/>
      </c>
    </row>
    <row r="4067" spans="9:9" x14ac:dyDescent="0.2">
      <c r="I4067" s="6" t="str">
        <f>IF(A4067="","",E4067*F4067+G4067)</f>
        <v/>
      </c>
    </row>
    <row r="4068" spans="9:9" x14ac:dyDescent="0.2">
      <c r="I4068" s="6" t="str">
        <f>IF(A4068="","",E4068*F4068+G4068)</f>
        <v/>
      </c>
    </row>
    <row r="4069" spans="9:9" x14ac:dyDescent="0.2">
      <c r="I4069" s="6" t="str">
        <f>IF(A4069="","",E4069*F4069+G4069)</f>
        <v/>
      </c>
    </row>
    <row r="4070" spans="9:9" x14ac:dyDescent="0.2">
      <c r="I4070" s="6" t="str">
        <f>IF(A4070="","",E4070*F4070+G4070)</f>
        <v/>
      </c>
    </row>
    <row r="4071" spans="9:9" x14ac:dyDescent="0.2">
      <c r="I4071" s="6" t="str">
        <f>IF(A4071="","",E4071*F4071+G4071)</f>
        <v/>
      </c>
    </row>
    <row r="4072" spans="9:9" x14ac:dyDescent="0.2">
      <c r="I4072" s="6" t="str">
        <f>IF(A4072="","",E4072*F4072+G4072)</f>
        <v/>
      </c>
    </row>
    <row r="4073" spans="9:9" x14ac:dyDescent="0.2">
      <c r="I4073" s="6" t="str">
        <f>IF(A4073="","",E4073*F4073+G4073)</f>
        <v/>
      </c>
    </row>
    <row r="4074" spans="9:9" x14ac:dyDescent="0.2">
      <c r="I4074" s="6" t="str">
        <f>IF(A4074="","",E4074*F4074+G4074)</f>
        <v/>
      </c>
    </row>
    <row r="4075" spans="9:9" x14ac:dyDescent="0.2">
      <c r="I4075" s="6" t="str">
        <f>IF(A4075="","",E4075*F4075+G4075)</f>
        <v/>
      </c>
    </row>
    <row r="4076" spans="9:9" x14ac:dyDescent="0.2">
      <c r="I4076" s="6" t="str">
        <f>IF(A4076="","",E4076*F4076+G4076)</f>
        <v/>
      </c>
    </row>
    <row r="4077" spans="9:9" x14ac:dyDescent="0.2">
      <c r="I4077" s="6" t="str">
        <f>IF(A4077="","",E4077*F4077+G4077)</f>
        <v/>
      </c>
    </row>
    <row r="4078" spans="9:9" x14ac:dyDescent="0.2">
      <c r="I4078" s="6" t="str">
        <f>IF(A4078="","",E4078*F4078+G4078)</f>
        <v/>
      </c>
    </row>
    <row r="4079" spans="9:9" x14ac:dyDescent="0.2">
      <c r="I4079" s="6" t="str">
        <f>IF(A4079="","",E4079*F4079+G4079)</f>
        <v/>
      </c>
    </row>
    <row r="4080" spans="9:9" x14ac:dyDescent="0.2">
      <c r="I4080" s="6" t="str">
        <f>IF(A4080="","",E4080*F4080+G4080)</f>
        <v/>
      </c>
    </row>
    <row r="4081" spans="9:9" x14ac:dyDescent="0.2">
      <c r="I4081" s="6" t="str">
        <f>IF(A4081="","",E4081*F4081+G4081)</f>
        <v/>
      </c>
    </row>
    <row r="4082" spans="9:9" x14ac:dyDescent="0.2">
      <c r="I4082" s="6" t="str">
        <f>IF(A4082="","",E4082*F4082+G4082)</f>
        <v/>
      </c>
    </row>
    <row r="4083" spans="9:9" x14ac:dyDescent="0.2">
      <c r="I4083" s="6" t="str">
        <f>IF(A4083="","",E4083*F4083+G4083)</f>
        <v/>
      </c>
    </row>
    <row r="4084" spans="9:9" x14ac:dyDescent="0.2">
      <c r="I4084" s="6" t="str">
        <f>IF(A4084="","",E4084*F4084+G4084)</f>
        <v/>
      </c>
    </row>
    <row r="4085" spans="9:9" x14ac:dyDescent="0.2">
      <c r="I4085" s="6" t="str">
        <f>IF(A4085="","",E4085*F4085+G4085)</f>
        <v/>
      </c>
    </row>
    <row r="4086" spans="9:9" x14ac:dyDescent="0.2">
      <c r="I4086" s="6" t="str">
        <f>IF(A4086="","",E4086*F4086+G4086)</f>
        <v/>
      </c>
    </row>
    <row r="4087" spans="9:9" x14ac:dyDescent="0.2">
      <c r="I4087" s="6" t="str">
        <f>IF(A4087="","",E4087*F4087+G4087)</f>
        <v/>
      </c>
    </row>
    <row r="4088" spans="9:9" x14ac:dyDescent="0.2">
      <c r="I4088" s="6" t="str">
        <f>IF(A4088="","",E4088*F4088+G4088)</f>
        <v/>
      </c>
    </row>
    <row r="4089" spans="9:9" x14ac:dyDescent="0.2">
      <c r="I4089" s="6" t="str">
        <f>IF(A4089="","",E4089*F4089+G4089)</f>
        <v/>
      </c>
    </row>
    <row r="4090" spans="9:9" x14ac:dyDescent="0.2">
      <c r="I4090" s="6" t="str">
        <f>IF(A4090="","",E4090*F4090+G4090)</f>
        <v/>
      </c>
    </row>
    <row r="4091" spans="9:9" x14ac:dyDescent="0.2">
      <c r="I4091" s="6" t="str">
        <f>IF(A4091="","",E4091*F4091+G4091)</f>
        <v/>
      </c>
    </row>
    <row r="4092" spans="9:9" x14ac:dyDescent="0.2">
      <c r="I4092" s="6" t="str">
        <f>IF(A4092="","",E4092*F4092+G4092)</f>
        <v/>
      </c>
    </row>
    <row r="4093" spans="9:9" x14ac:dyDescent="0.2">
      <c r="I4093" s="6" t="str">
        <f>IF(A4093="","",E4093*F4093+G4093)</f>
        <v/>
      </c>
    </row>
    <row r="4094" spans="9:9" x14ac:dyDescent="0.2">
      <c r="I4094" s="6" t="str">
        <f>IF(A4094="","",E4094*F4094+G4094)</f>
        <v/>
      </c>
    </row>
    <row r="4095" spans="9:9" x14ac:dyDescent="0.2">
      <c r="I4095" s="6" t="str">
        <f>IF(A4095="","",E4095*F4095+G4095)</f>
        <v/>
      </c>
    </row>
    <row r="4096" spans="9:9" x14ac:dyDescent="0.2">
      <c r="I4096" s="6" t="str">
        <f>IF(A4096="","",E4096*F4096+G4096)</f>
        <v/>
      </c>
    </row>
    <row r="4097" spans="9:9" x14ac:dyDescent="0.2">
      <c r="I4097" s="6" t="str">
        <f>IF(A4097="","",E4097*F4097+G4097)</f>
        <v/>
      </c>
    </row>
    <row r="4098" spans="9:9" x14ac:dyDescent="0.2">
      <c r="I4098" s="6" t="str">
        <f>IF(A4098="","",E4098*F4098+G4098)</f>
        <v/>
      </c>
    </row>
    <row r="4099" spans="9:9" x14ac:dyDescent="0.2">
      <c r="I4099" s="6" t="str">
        <f>IF(A4099="","",E4099*F4099+G4099)</f>
        <v/>
      </c>
    </row>
    <row r="4100" spans="9:9" x14ac:dyDescent="0.2">
      <c r="I4100" s="6" t="str">
        <f>IF(A4100="","",E4100*F4100+G4100)</f>
        <v/>
      </c>
    </row>
    <row r="4101" spans="9:9" x14ac:dyDescent="0.2">
      <c r="I4101" s="6" t="str">
        <f>IF(A4101="","",E4101*F4101+G4101)</f>
        <v/>
      </c>
    </row>
    <row r="4102" spans="9:9" x14ac:dyDescent="0.2">
      <c r="I4102" s="6" t="str">
        <f>IF(A4102="","",E4102*F4102+G4102)</f>
        <v/>
      </c>
    </row>
    <row r="4103" spans="9:9" x14ac:dyDescent="0.2">
      <c r="I4103" s="6" t="str">
        <f>IF(A4103="","",E4103*F4103+G4103)</f>
        <v/>
      </c>
    </row>
    <row r="4104" spans="9:9" x14ac:dyDescent="0.2">
      <c r="I4104" s="6" t="str">
        <f>IF(A4104="","",E4104*F4104+G4104)</f>
        <v/>
      </c>
    </row>
    <row r="4105" spans="9:9" x14ac:dyDescent="0.2">
      <c r="I4105" s="6" t="str">
        <f>IF(A4105="","",E4105*F4105+G4105)</f>
        <v/>
      </c>
    </row>
    <row r="4106" spans="9:9" x14ac:dyDescent="0.2">
      <c r="I4106" s="6" t="str">
        <f>IF(A4106="","",E4106*F4106+G4106)</f>
        <v/>
      </c>
    </row>
    <row r="4107" spans="9:9" x14ac:dyDescent="0.2">
      <c r="I4107" s="6" t="str">
        <f>IF(A4107="","",E4107*F4107+G4107)</f>
        <v/>
      </c>
    </row>
    <row r="4108" spans="9:9" x14ac:dyDescent="0.2">
      <c r="I4108" s="6" t="str">
        <f>IF(A4108="","",E4108*F4108+G4108)</f>
        <v/>
      </c>
    </row>
    <row r="4109" spans="9:9" x14ac:dyDescent="0.2">
      <c r="I4109" s="6" t="str">
        <f>IF(A4109="","",E4109*F4109+G4109)</f>
        <v/>
      </c>
    </row>
    <row r="4110" spans="9:9" x14ac:dyDescent="0.2">
      <c r="I4110" s="6" t="str">
        <f>IF(A4110="","",E4110*F4110+G4110)</f>
        <v/>
      </c>
    </row>
    <row r="4111" spans="9:9" x14ac:dyDescent="0.2">
      <c r="I4111" s="6" t="str">
        <f>IF(A4111="","",E4111*F4111+G4111)</f>
        <v/>
      </c>
    </row>
    <row r="4112" spans="9:9" x14ac:dyDescent="0.2">
      <c r="I4112" s="6" t="str">
        <f>IF(A4112="","",E4112*F4112+G4112)</f>
        <v/>
      </c>
    </row>
    <row r="4113" spans="9:9" x14ac:dyDescent="0.2">
      <c r="I4113" s="6" t="str">
        <f>IF(A4113="","",E4113*F4113+G4113)</f>
        <v/>
      </c>
    </row>
    <row r="4114" spans="9:9" x14ac:dyDescent="0.2">
      <c r="I4114" s="6" t="str">
        <f>IF(A4114="","",E4114*F4114+G4114)</f>
        <v/>
      </c>
    </row>
    <row r="4115" spans="9:9" x14ac:dyDescent="0.2">
      <c r="I4115" s="6" t="str">
        <f>IF(A4115="","",E4115*F4115+G4115)</f>
        <v/>
      </c>
    </row>
    <row r="4116" spans="9:9" x14ac:dyDescent="0.2">
      <c r="I4116" s="6" t="str">
        <f>IF(A4116="","",E4116*F4116+G4116)</f>
        <v/>
      </c>
    </row>
    <row r="4117" spans="9:9" x14ac:dyDescent="0.2">
      <c r="I4117" s="6" t="str">
        <f>IF(A4117="","",E4117*F4117+G4117)</f>
        <v/>
      </c>
    </row>
    <row r="4118" spans="9:9" x14ac:dyDescent="0.2">
      <c r="I4118" s="6" t="str">
        <f>IF(A4118="","",E4118*F4118+G4118)</f>
        <v/>
      </c>
    </row>
    <row r="4119" spans="9:9" x14ac:dyDescent="0.2">
      <c r="I4119" s="6" t="str">
        <f>IF(A4119="","",E4119*F4119+G4119)</f>
        <v/>
      </c>
    </row>
    <row r="4120" spans="9:9" x14ac:dyDescent="0.2">
      <c r="I4120" s="6" t="str">
        <f>IF(A4120="","",E4120*F4120+G4120)</f>
        <v/>
      </c>
    </row>
    <row r="4121" spans="9:9" x14ac:dyDescent="0.2">
      <c r="I4121" s="6" t="str">
        <f>IF(A4121="","",E4121*F4121+G4121)</f>
        <v/>
      </c>
    </row>
    <row r="4122" spans="9:9" x14ac:dyDescent="0.2">
      <c r="I4122" s="6" t="str">
        <f>IF(A4122="","",E4122*F4122+G4122)</f>
        <v/>
      </c>
    </row>
    <row r="4123" spans="9:9" x14ac:dyDescent="0.2">
      <c r="I4123" s="6" t="str">
        <f>IF(A4123="","",E4123*F4123+G4123)</f>
        <v/>
      </c>
    </row>
    <row r="4124" spans="9:9" x14ac:dyDescent="0.2">
      <c r="I4124" s="6" t="str">
        <f>IF(A4124="","",E4124*F4124+G4124)</f>
        <v/>
      </c>
    </row>
    <row r="4125" spans="9:9" x14ac:dyDescent="0.2">
      <c r="I4125" s="6" t="str">
        <f>IF(A4125="","",E4125*F4125+G4125)</f>
        <v/>
      </c>
    </row>
    <row r="4126" spans="9:9" x14ac:dyDescent="0.2">
      <c r="I4126" s="6" t="str">
        <f>IF(A4126="","",E4126*F4126+G4126)</f>
        <v/>
      </c>
    </row>
    <row r="4127" spans="9:9" x14ac:dyDescent="0.2">
      <c r="I4127" s="6" t="str">
        <f>IF(A4127="","",E4127*F4127+G4127)</f>
        <v/>
      </c>
    </row>
    <row r="4128" spans="9:9" x14ac:dyDescent="0.2">
      <c r="I4128" s="6" t="str">
        <f>IF(A4128="","",E4128*F4128+G4128)</f>
        <v/>
      </c>
    </row>
    <row r="4129" spans="9:9" x14ac:dyDescent="0.2">
      <c r="I4129" s="6" t="str">
        <f>IF(A4129="","",E4129*F4129+G4129)</f>
        <v/>
      </c>
    </row>
    <row r="4130" spans="9:9" x14ac:dyDescent="0.2">
      <c r="I4130" s="6" t="str">
        <f>IF(A4130="","",E4130*F4130+G4130)</f>
        <v/>
      </c>
    </row>
    <row r="4131" spans="9:9" x14ac:dyDescent="0.2">
      <c r="I4131" s="6" t="str">
        <f>IF(A4131="","",E4131*F4131+G4131)</f>
        <v/>
      </c>
    </row>
    <row r="4132" spans="9:9" x14ac:dyDescent="0.2">
      <c r="I4132" s="6" t="str">
        <f>IF(A4132="","",E4132*F4132+G4132)</f>
        <v/>
      </c>
    </row>
    <row r="4133" spans="9:9" x14ac:dyDescent="0.2">
      <c r="I4133" s="6" t="str">
        <f>IF(A4133="","",E4133*F4133+G4133)</f>
        <v/>
      </c>
    </row>
    <row r="4134" spans="9:9" x14ac:dyDescent="0.2">
      <c r="I4134" s="6" t="str">
        <f>IF(A4134="","",E4134*F4134+G4134)</f>
        <v/>
      </c>
    </row>
    <row r="4135" spans="9:9" x14ac:dyDescent="0.2">
      <c r="I4135" s="6" t="str">
        <f>IF(A4135="","",E4135*F4135+G4135)</f>
        <v/>
      </c>
    </row>
    <row r="4136" spans="9:9" x14ac:dyDescent="0.2">
      <c r="I4136" s="6" t="str">
        <f>IF(A4136="","",E4136*F4136+G4136)</f>
        <v/>
      </c>
    </row>
    <row r="4137" spans="9:9" x14ac:dyDescent="0.2">
      <c r="I4137" s="6" t="str">
        <f>IF(A4137="","",E4137*F4137+G4137)</f>
        <v/>
      </c>
    </row>
    <row r="4138" spans="9:9" x14ac:dyDescent="0.2">
      <c r="I4138" s="6" t="str">
        <f>IF(A4138="","",E4138*F4138+G4138)</f>
        <v/>
      </c>
    </row>
    <row r="4139" spans="9:9" x14ac:dyDescent="0.2">
      <c r="I4139" s="6" t="str">
        <f>IF(A4139="","",E4139*F4139+G4139)</f>
        <v/>
      </c>
    </row>
    <row r="4140" spans="9:9" x14ac:dyDescent="0.2">
      <c r="I4140" s="6" t="str">
        <f>IF(A4140="","",E4140*F4140+G4140)</f>
        <v/>
      </c>
    </row>
    <row r="4141" spans="9:9" x14ac:dyDescent="0.2">
      <c r="I4141" s="6" t="str">
        <f>IF(A4141="","",E4141*F4141+G4141)</f>
        <v/>
      </c>
    </row>
    <row r="4142" spans="9:9" x14ac:dyDescent="0.2">
      <c r="I4142" s="6" t="str">
        <f>IF(A4142="","",E4142*F4142+G4142)</f>
        <v/>
      </c>
    </row>
    <row r="4143" spans="9:9" x14ac:dyDescent="0.2">
      <c r="I4143" s="6" t="str">
        <f>IF(A4143="","",E4143*F4143+G4143)</f>
        <v/>
      </c>
    </row>
    <row r="4144" spans="9:9" x14ac:dyDescent="0.2">
      <c r="I4144" s="6" t="str">
        <f>IF(A4144="","",E4144*F4144+G4144)</f>
        <v/>
      </c>
    </row>
    <row r="4145" spans="9:9" x14ac:dyDescent="0.2">
      <c r="I4145" s="6" t="str">
        <f>IF(A4145="","",E4145*F4145+G4145)</f>
        <v/>
      </c>
    </row>
    <row r="4146" spans="9:9" x14ac:dyDescent="0.2">
      <c r="I4146" s="6" t="str">
        <f>IF(A4146="","",E4146*F4146+G4146)</f>
        <v/>
      </c>
    </row>
    <row r="4147" spans="9:9" x14ac:dyDescent="0.2">
      <c r="I4147" s="6" t="str">
        <f>IF(A4147="","",E4147*F4147+G4147)</f>
        <v/>
      </c>
    </row>
    <row r="4148" spans="9:9" x14ac:dyDescent="0.2">
      <c r="I4148" s="6" t="str">
        <f>IF(A4148="","",E4148*F4148+G4148)</f>
        <v/>
      </c>
    </row>
    <row r="4149" spans="9:9" x14ac:dyDescent="0.2">
      <c r="I4149" s="6" t="str">
        <f>IF(A4149="","",E4149*F4149+G4149)</f>
        <v/>
      </c>
    </row>
    <row r="4150" spans="9:9" x14ac:dyDescent="0.2">
      <c r="I4150" s="6" t="str">
        <f>IF(A4150="","",E4150*F4150+G4150)</f>
        <v/>
      </c>
    </row>
    <row r="4151" spans="9:9" x14ac:dyDescent="0.2">
      <c r="I4151" s="6" t="str">
        <f>IF(A4151="","",E4151*F4151+G4151)</f>
        <v/>
      </c>
    </row>
    <row r="4152" spans="9:9" x14ac:dyDescent="0.2">
      <c r="I4152" s="6" t="str">
        <f>IF(A4152="","",E4152*F4152+G4152)</f>
        <v/>
      </c>
    </row>
    <row r="4153" spans="9:9" x14ac:dyDescent="0.2">
      <c r="I4153" s="6" t="str">
        <f>IF(A4153="","",E4153*F4153+G4153)</f>
        <v/>
      </c>
    </row>
    <row r="4154" spans="9:9" x14ac:dyDescent="0.2">
      <c r="I4154" s="6" t="str">
        <f>IF(A4154="","",E4154*F4154+G4154)</f>
        <v/>
      </c>
    </row>
    <row r="4155" spans="9:9" x14ac:dyDescent="0.2">
      <c r="I4155" s="6" t="str">
        <f>IF(A4155="","",E4155*F4155+G4155)</f>
        <v/>
      </c>
    </row>
    <row r="4156" spans="9:9" x14ac:dyDescent="0.2">
      <c r="I4156" s="6" t="str">
        <f>IF(A4156="","",E4156*F4156+G4156)</f>
        <v/>
      </c>
    </row>
    <row r="4157" spans="9:9" x14ac:dyDescent="0.2">
      <c r="I4157" s="6" t="str">
        <f>IF(A4157="","",E4157*F4157+G4157)</f>
        <v/>
      </c>
    </row>
    <row r="4158" spans="9:9" x14ac:dyDescent="0.2">
      <c r="I4158" s="6" t="str">
        <f>IF(A4158="","",E4158*F4158+G4158)</f>
        <v/>
      </c>
    </row>
    <row r="4159" spans="9:9" x14ac:dyDescent="0.2">
      <c r="I4159" s="6" t="str">
        <f>IF(A4159="","",E4159*F4159+G4159)</f>
        <v/>
      </c>
    </row>
    <row r="4160" spans="9:9" x14ac:dyDescent="0.2">
      <c r="I4160" s="6" t="str">
        <f>IF(A4160="","",E4160*F4160+G4160)</f>
        <v/>
      </c>
    </row>
    <row r="4161" spans="9:9" x14ac:dyDescent="0.2">
      <c r="I4161" s="6" t="str">
        <f>IF(A4161="","",E4161*F4161+G4161)</f>
        <v/>
      </c>
    </row>
    <row r="4162" spans="9:9" x14ac:dyDescent="0.2">
      <c r="I4162" s="6" t="str">
        <f>IF(A4162="","",E4162*F4162+G4162)</f>
        <v/>
      </c>
    </row>
    <row r="4163" spans="9:9" x14ac:dyDescent="0.2">
      <c r="I4163" s="6" t="str">
        <f>IF(A4163="","",E4163*F4163+G4163)</f>
        <v/>
      </c>
    </row>
    <row r="4164" spans="9:9" x14ac:dyDescent="0.2">
      <c r="I4164" s="6" t="str">
        <f>IF(A4164="","",E4164*F4164+G4164)</f>
        <v/>
      </c>
    </row>
    <row r="4165" spans="9:9" x14ac:dyDescent="0.2">
      <c r="I4165" s="6" t="str">
        <f>IF(A4165="","",E4165*F4165+G4165)</f>
        <v/>
      </c>
    </row>
    <row r="4166" spans="9:9" x14ac:dyDescent="0.2">
      <c r="I4166" s="6" t="str">
        <f>IF(A4166="","",E4166*F4166+G4166)</f>
        <v/>
      </c>
    </row>
    <row r="4167" spans="9:9" x14ac:dyDescent="0.2">
      <c r="I4167" s="6" t="str">
        <f>IF(A4167="","",E4167*F4167+G4167)</f>
        <v/>
      </c>
    </row>
    <row r="4168" spans="9:9" x14ac:dyDescent="0.2">
      <c r="I4168" s="6" t="str">
        <f>IF(A4168="","",E4168*F4168+G4168)</f>
        <v/>
      </c>
    </row>
    <row r="4169" spans="9:9" x14ac:dyDescent="0.2">
      <c r="I4169" s="6" t="str">
        <f>IF(A4169="","",E4169*F4169+G4169)</f>
        <v/>
      </c>
    </row>
    <row r="4170" spans="9:9" x14ac:dyDescent="0.2">
      <c r="I4170" s="6" t="str">
        <f>IF(A4170="","",E4170*F4170+G4170)</f>
        <v/>
      </c>
    </row>
    <row r="4171" spans="9:9" x14ac:dyDescent="0.2">
      <c r="I4171" s="6" t="str">
        <f>IF(A4171="","",E4171*F4171+G4171)</f>
        <v/>
      </c>
    </row>
    <row r="4172" spans="9:9" x14ac:dyDescent="0.2">
      <c r="I4172" s="6" t="str">
        <f>IF(A4172="","",E4172*F4172+G4172)</f>
        <v/>
      </c>
    </row>
    <row r="4173" spans="9:9" x14ac:dyDescent="0.2">
      <c r="I4173" s="6" t="str">
        <f>IF(A4173="","",E4173*F4173+G4173)</f>
        <v/>
      </c>
    </row>
    <row r="4174" spans="9:9" x14ac:dyDescent="0.2">
      <c r="I4174" s="6" t="str">
        <f>IF(A4174="","",E4174*F4174+G4174)</f>
        <v/>
      </c>
    </row>
    <row r="4175" spans="9:9" x14ac:dyDescent="0.2">
      <c r="I4175" s="6" t="str">
        <f>IF(A4175="","",E4175*F4175+G4175)</f>
        <v/>
      </c>
    </row>
    <row r="4176" spans="9:9" x14ac:dyDescent="0.2">
      <c r="I4176" s="6" t="str">
        <f>IF(A4176="","",E4176*F4176+G4176)</f>
        <v/>
      </c>
    </row>
    <row r="4177" spans="9:9" x14ac:dyDescent="0.2">
      <c r="I4177" s="6" t="str">
        <f>IF(A4177="","",E4177*F4177+G4177)</f>
        <v/>
      </c>
    </row>
    <row r="4178" spans="9:9" x14ac:dyDescent="0.2">
      <c r="I4178" s="6" t="str">
        <f>IF(A4178="","",E4178*F4178+G4178)</f>
        <v/>
      </c>
    </row>
    <row r="4179" spans="9:9" x14ac:dyDescent="0.2">
      <c r="I4179" s="6" t="str">
        <f>IF(A4179="","",E4179*F4179+G4179)</f>
        <v/>
      </c>
    </row>
    <row r="4180" spans="9:9" x14ac:dyDescent="0.2">
      <c r="I4180" s="6" t="str">
        <f>IF(A4180="","",E4180*F4180+G4180)</f>
        <v/>
      </c>
    </row>
    <row r="4181" spans="9:9" x14ac:dyDescent="0.2">
      <c r="I4181" s="6" t="str">
        <f>IF(A4181="","",E4181*F4181+G4181)</f>
        <v/>
      </c>
    </row>
    <row r="4182" spans="9:9" x14ac:dyDescent="0.2">
      <c r="I4182" s="6" t="str">
        <f>IF(A4182="","",E4182*F4182+G4182)</f>
        <v/>
      </c>
    </row>
    <row r="4183" spans="9:9" x14ac:dyDescent="0.2">
      <c r="I4183" s="6" t="str">
        <f>IF(A4183="","",E4183*F4183+G4183)</f>
        <v/>
      </c>
    </row>
    <row r="4184" spans="9:9" x14ac:dyDescent="0.2">
      <c r="I4184" s="6" t="str">
        <f>IF(A4184="","",E4184*F4184+G4184)</f>
        <v/>
      </c>
    </row>
    <row r="4185" spans="9:9" x14ac:dyDescent="0.2">
      <c r="I4185" s="6" t="str">
        <f>IF(A4185="","",E4185*F4185+G4185)</f>
        <v/>
      </c>
    </row>
    <row r="4186" spans="9:9" x14ac:dyDescent="0.2">
      <c r="I4186" s="6" t="str">
        <f>IF(A4186="","",E4186*F4186+G4186)</f>
        <v/>
      </c>
    </row>
    <row r="4187" spans="9:9" x14ac:dyDescent="0.2">
      <c r="I4187" s="6" t="str">
        <f>IF(A4187="","",E4187*F4187+G4187)</f>
        <v/>
      </c>
    </row>
    <row r="4188" spans="9:9" x14ac:dyDescent="0.2">
      <c r="I4188" s="6" t="str">
        <f>IF(A4188="","",E4188*F4188+G4188)</f>
        <v/>
      </c>
    </row>
    <row r="4189" spans="9:9" x14ac:dyDescent="0.2">
      <c r="I4189" s="6" t="str">
        <f>IF(A4189="","",E4189*F4189+G4189)</f>
        <v/>
      </c>
    </row>
    <row r="4190" spans="9:9" x14ac:dyDescent="0.2">
      <c r="I4190" s="6" t="str">
        <f>IF(A4190="","",E4190*F4190+G4190)</f>
        <v/>
      </c>
    </row>
    <row r="4191" spans="9:9" x14ac:dyDescent="0.2">
      <c r="I4191" s="6" t="str">
        <f>IF(A4191="","",E4191*F4191+G4191)</f>
        <v/>
      </c>
    </row>
    <row r="4192" spans="9:9" x14ac:dyDescent="0.2">
      <c r="I4192" s="6" t="str">
        <f>IF(A4192="","",E4192*F4192+G4192)</f>
        <v/>
      </c>
    </row>
    <row r="4193" spans="9:9" x14ac:dyDescent="0.2">
      <c r="I4193" s="6" t="str">
        <f>IF(A4193="","",E4193*F4193+G4193)</f>
        <v/>
      </c>
    </row>
    <row r="4194" spans="9:9" x14ac:dyDescent="0.2">
      <c r="I4194" s="6" t="str">
        <f>IF(A4194="","",E4194*F4194+G4194)</f>
        <v/>
      </c>
    </row>
    <row r="4195" spans="9:9" x14ac:dyDescent="0.2">
      <c r="I4195" s="6" t="str">
        <f>IF(A4195="","",E4195*F4195+G4195)</f>
        <v/>
      </c>
    </row>
    <row r="4196" spans="9:9" x14ac:dyDescent="0.2">
      <c r="I4196" s="6" t="str">
        <f>IF(A4196="","",E4196*F4196+G4196)</f>
        <v/>
      </c>
    </row>
    <row r="4197" spans="9:9" x14ac:dyDescent="0.2">
      <c r="I4197" s="6" t="str">
        <f>IF(A4197="","",E4197*F4197+G4197)</f>
        <v/>
      </c>
    </row>
    <row r="4198" spans="9:9" x14ac:dyDescent="0.2">
      <c r="I4198" s="6" t="str">
        <f>IF(A4198="","",E4198*F4198+G4198)</f>
        <v/>
      </c>
    </row>
    <row r="4199" spans="9:9" x14ac:dyDescent="0.2">
      <c r="I4199" s="6" t="str">
        <f>IF(A4199="","",E4199*F4199+G4199)</f>
        <v/>
      </c>
    </row>
    <row r="4200" spans="9:9" x14ac:dyDescent="0.2">
      <c r="I4200" s="6" t="str">
        <f>IF(A4200="","",E4200*F4200+G4200)</f>
        <v/>
      </c>
    </row>
    <row r="4201" spans="9:9" x14ac:dyDescent="0.2">
      <c r="I4201" s="6" t="str">
        <f>IF(A4201="","",E4201*F4201+G4201)</f>
        <v/>
      </c>
    </row>
    <row r="4202" spans="9:9" x14ac:dyDescent="0.2">
      <c r="I4202" s="6" t="str">
        <f>IF(A4202="","",E4202*F4202+G4202)</f>
        <v/>
      </c>
    </row>
    <row r="4203" spans="9:9" x14ac:dyDescent="0.2">
      <c r="I4203" s="6" t="str">
        <f>IF(A4203="","",E4203*F4203+G4203)</f>
        <v/>
      </c>
    </row>
    <row r="4204" spans="9:9" x14ac:dyDescent="0.2">
      <c r="I4204" s="6" t="str">
        <f>IF(A4204="","",E4204*F4204+G4204)</f>
        <v/>
      </c>
    </row>
    <row r="4205" spans="9:9" x14ac:dyDescent="0.2">
      <c r="I4205" s="6" t="str">
        <f>IF(A4205="","",E4205*F4205+G4205)</f>
        <v/>
      </c>
    </row>
    <row r="4206" spans="9:9" x14ac:dyDescent="0.2">
      <c r="I4206" s="6" t="str">
        <f>IF(A4206="","",E4206*F4206+G4206)</f>
        <v/>
      </c>
    </row>
    <row r="4207" spans="9:9" x14ac:dyDescent="0.2">
      <c r="I4207" s="6" t="str">
        <f>IF(A4207="","",E4207*F4207+G4207)</f>
        <v/>
      </c>
    </row>
    <row r="4208" spans="9:9" x14ac:dyDescent="0.2">
      <c r="I4208" s="6" t="str">
        <f>IF(A4208="","",E4208*F4208+G4208)</f>
        <v/>
      </c>
    </row>
    <row r="4209" spans="9:9" x14ac:dyDescent="0.2">
      <c r="I4209" s="6" t="str">
        <f>IF(A4209="","",E4209*F4209+G4209)</f>
        <v/>
      </c>
    </row>
    <row r="4210" spans="9:9" x14ac:dyDescent="0.2">
      <c r="I4210" s="6" t="str">
        <f>IF(A4210="","",E4210*F4210+G4210)</f>
        <v/>
      </c>
    </row>
    <row r="4211" spans="9:9" x14ac:dyDescent="0.2">
      <c r="I4211" s="6" t="str">
        <f>IF(A4211="","",E4211*F4211+G4211)</f>
        <v/>
      </c>
    </row>
    <row r="4212" spans="9:9" x14ac:dyDescent="0.2">
      <c r="I4212" s="6" t="str">
        <f>IF(A4212="","",E4212*F4212+G4212)</f>
        <v/>
      </c>
    </row>
    <row r="4213" spans="9:9" x14ac:dyDescent="0.2">
      <c r="I4213" s="6" t="str">
        <f>IF(A4213="","",E4213*F4213+G4213)</f>
        <v/>
      </c>
    </row>
    <row r="4214" spans="9:9" x14ac:dyDescent="0.2">
      <c r="I4214" s="6" t="str">
        <f>IF(A4214="","",E4214*F4214+G4214)</f>
        <v/>
      </c>
    </row>
    <row r="4215" spans="9:9" x14ac:dyDescent="0.2">
      <c r="I4215" s="6" t="str">
        <f>IF(A4215="","",E4215*F4215+G4215)</f>
        <v/>
      </c>
    </row>
    <row r="4216" spans="9:9" x14ac:dyDescent="0.2">
      <c r="I4216" s="6" t="str">
        <f>IF(A4216="","",E4216*F4216+G4216)</f>
        <v/>
      </c>
    </row>
    <row r="4217" spans="9:9" x14ac:dyDescent="0.2">
      <c r="I4217" s="6" t="str">
        <f>IF(A4217="","",E4217*F4217+G4217)</f>
        <v/>
      </c>
    </row>
    <row r="4218" spans="9:9" x14ac:dyDescent="0.2">
      <c r="I4218" s="6" t="str">
        <f>IF(A4218="","",E4218*F4218+G4218)</f>
        <v/>
      </c>
    </row>
    <row r="4219" spans="9:9" x14ac:dyDescent="0.2">
      <c r="I4219" s="6" t="str">
        <f>IF(A4219="","",E4219*F4219+G4219)</f>
        <v/>
      </c>
    </row>
    <row r="4220" spans="9:9" x14ac:dyDescent="0.2">
      <c r="I4220" s="6" t="str">
        <f>IF(A4220="","",E4220*F4220+G4220)</f>
        <v/>
      </c>
    </row>
    <row r="4221" spans="9:9" x14ac:dyDescent="0.2">
      <c r="I4221" s="6" t="str">
        <f>IF(A4221="","",E4221*F4221+G4221)</f>
        <v/>
      </c>
    </row>
    <row r="4222" spans="9:9" x14ac:dyDescent="0.2">
      <c r="I4222" s="6" t="str">
        <f>IF(A4222="","",E4222*F4222+G4222)</f>
        <v/>
      </c>
    </row>
    <row r="4223" spans="9:9" x14ac:dyDescent="0.2">
      <c r="I4223" s="6" t="str">
        <f>IF(A4223="","",E4223*F4223+G4223)</f>
        <v/>
      </c>
    </row>
    <row r="4224" spans="9:9" x14ac:dyDescent="0.2">
      <c r="I4224" s="6" t="str">
        <f>IF(A4224="","",E4224*F4224+G4224)</f>
        <v/>
      </c>
    </row>
    <row r="4225" spans="9:9" x14ac:dyDescent="0.2">
      <c r="I4225" s="6" t="str">
        <f>IF(A4225="","",E4225*F4225+G4225)</f>
        <v/>
      </c>
    </row>
    <row r="4226" spans="9:9" x14ac:dyDescent="0.2">
      <c r="I4226" s="6" t="str">
        <f>IF(A4226="","",E4226*F4226+G4226)</f>
        <v/>
      </c>
    </row>
    <row r="4227" spans="9:9" x14ac:dyDescent="0.2">
      <c r="I4227" s="6" t="str">
        <f>IF(A4227="","",E4227*F4227+G4227)</f>
        <v/>
      </c>
    </row>
    <row r="4228" spans="9:9" x14ac:dyDescent="0.2">
      <c r="I4228" s="6" t="str">
        <f>IF(A4228="","",E4228*F4228+G4228)</f>
        <v/>
      </c>
    </row>
    <row r="4229" spans="9:9" x14ac:dyDescent="0.2">
      <c r="I4229" s="6" t="str">
        <f>IF(A4229="","",E4229*F4229+G4229)</f>
        <v/>
      </c>
    </row>
    <row r="4230" spans="9:9" x14ac:dyDescent="0.2">
      <c r="I4230" s="6" t="str">
        <f>IF(A4230="","",E4230*F4230+G4230)</f>
        <v/>
      </c>
    </row>
    <row r="4231" spans="9:9" x14ac:dyDescent="0.2">
      <c r="I4231" s="6" t="str">
        <f>IF(A4231="","",E4231*F4231+G4231)</f>
        <v/>
      </c>
    </row>
    <row r="4232" spans="9:9" x14ac:dyDescent="0.2">
      <c r="I4232" s="6" t="str">
        <f>IF(A4232="","",E4232*F4232+G4232)</f>
        <v/>
      </c>
    </row>
    <row r="4233" spans="9:9" x14ac:dyDescent="0.2">
      <c r="I4233" s="6" t="str">
        <f>IF(A4233="","",E4233*F4233+G4233)</f>
        <v/>
      </c>
    </row>
    <row r="4234" spans="9:9" x14ac:dyDescent="0.2">
      <c r="I4234" s="6" t="str">
        <f>IF(A4234="","",E4234*F4234+G4234)</f>
        <v/>
      </c>
    </row>
    <row r="4235" spans="9:9" x14ac:dyDescent="0.2">
      <c r="I4235" s="6" t="str">
        <f>IF(A4235="","",E4235*F4235+G4235)</f>
        <v/>
      </c>
    </row>
    <row r="4236" spans="9:9" x14ac:dyDescent="0.2">
      <c r="I4236" s="6" t="str">
        <f>IF(A4236="","",E4236*F4236+G4236)</f>
        <v/>
      </c>
    </row>
    <row r="4237" spans="9:9" x14ac:dyDescent="0.2">
      <c r="I4237" s="6" t="str">
        <f>IF(A4237="","",E4237*F4237+G4237)</f>
        <v/>
      </c>
    </row>
    <row r="4238" spans="9:9" x14ac:dyDescent="0.2">
      <c r="I4238" s="6" t="str">
        <f>IF(A4238="","",E4238*F4238+G4238)</f>
        <v/>
      </c>
    </row>
    <row r="4239" spans="9:9" x14ac:dyDescent="0.2">
      <c r="I4239" s="6" t="str">
        <f>IF(A4239="","",E4239*F4239+G4239)</f>
        <v/>
      </c>
    </row>
    <row r="4240" spans="9:9" x14ac:dyDescent="0.2">
      <c r="I4240" s="6" t="str">
        <f>IF(A4240="","",E4240*F4240+G4240)</f>
        <v/>
      </c>
    </row>
    <row r="4241" spans="9:9" x14ac:dyDescent="0.2">
      <c r="I4241" s="6" t="str">
        <f>IF(A4241="","",E4241*F4241+G4241)</f>
        <v/>
      </c>
    </row>
    <row r="4242" spans="9:9" x14ac:dyDescent="0.2">
      <c r="I4242" s="6" t="str">
        <f>IF(A4242="","",E4242*F4242+G4242)</f>
        <v/>
      </c>
    </row>
    <row r="4243" spans="9:9" x14ac:dyDescent="0.2">
      <c r="I4243" s="6" t="str">
        <f>IF(A4243="","",E4243*F4243+G4243)</f>
        <v/>
      </c>
    </row>
    <row r="4244" spans="9:9" x14ac:dyDescent="0.2">
      <c r="I4244" s="6" t="str">
        <f>IF(A4244="","",E4244*F4244+G4244)</f>
        <v/>
      </c>
    </row>
    <row r="4245" spans="9:9" x14ac:dyDescent="0.2">
      <c r="I4245" s="6" t="str">
        <f>IF(A4245="","",E4245*F4245+G4245)</f>
        <v/>
      </c>
    </row>
    <row r="4246" spans="9:9" x14ac:dyDescent="0.2">
      <c r="I4246" s="6" t="str">
        <f>IF(A4246="","",E4246*F4246+G4246)</f>
        <v/>
      </c>
    </row>
    <row r="4247" spans="9:9" x14ac:dyDescent="0.2">
      <c r="I4247" s="6" t="str">
        <f>IF(A4247="","",E4247*F4247+G4247)</f>
        <v/>
      </c>
    </row>
    <row r="4248" spans="9:9" x14ac:dyDescent="0.2">
      <c r="I4248" s="6" t="str">
        <f>IF(A4248="","",E4248*F4248+G4248)</f>
        <v/>
      </c>
    </row>
    <row r="4249" spans="9:9" x14ac:dyDescent="0.2">
      <c r="I4249" s="6" t="str">
        <f>IF(A4249="","",E4249*F4249+G4249)</f>
        <v/>
      </c>
    </row>
    <row r="4250" spans="9:9" x14ac:dyDescent="0.2">
      <c r="I4250" s="6" t="str">
        <f>IF(A4250="","",E4250*F4250+G4250)</f>
        <v/>
      </c>
    </row>
    <row r="4251" spans="9:9" x14ac:dyDescent="0.2">
      <c r="I4251" s="6" t="str">
        <f>IF(A4251="","",E4251*F4251+G4251)</f>
        <v/>
      </c>
    </row>
    <row r="4252" spans="9:9" x14ac:dyDescent="0.2">
      <c r="I4252" s="6" t="str">
        <f>IF(A4252="","",E4252*F4252+G4252)</f>
        <v/>
      </c>
    </row>
    <row r="4253" spans="9:9" x14ac:dyDescent="0.2">
      <c r="I4253" s="6" t="str">
        <f>IF(A4253="","",E4253*F4253+G4253)</f>
        <v/>
      </c>
    </row>
    <row r="4254" spans="9:9" x14ac:dyDescent="0.2">
      <c r="I4254" s="6" t="str">
        <f>IF(A4254="","",E4254*F4254+G4254)</f>
        <v/>
      </c>
    </row>
    <row r="4255" spans="9:9" x14ac:dyDescent="0.2">
      <c r="I4255" s="6" t="str">
        <f>IF(A4255="","",E4255*F4255+G4255)</f>
        <v/>
      </c>
    </row>
    <row r="4256" spans="9:9" x14ac:dyDescent="0.2">
      <c r="I4256" s="6" t="str">
        <f>IF(A4256="","",E4256*F4256+G4256)</f>
        <v/>
      </c>
    </row>
    <row r="4257" spans="9:9" x14ac:dyDescent="0.2">
      <c r="I4257" s="6" t="str">
        <f>IF(A4257="","",E4257*F4257+G4257)</f>
        <v/>
      </c>
    </row>
    <row r="4258" spans="9:9" x14ac:dyDescent="0.2">
      <c r="I4258" s="6" t="str">
        <f>IF(A4258="","",E4258*F4258+G4258)</f>
        <v/>
      </c>
    </row>
    <row r="4259" spans="9:9" x14ac:dyDescent="0.2">
      <c r="I4259" s="6" t="str">
        <f>IF(A4259="","",E4259*F4259+G4259)</f>
        <v/>
      </c>
    </row>
    <row r="4260" spans="9:9" x14ac:dyDescent="0.2">
      <c r="I4260" s="6" t="str">
        <f>IF(A4260="","",E4260*F4260+G4260)</f>
        <v/>
      </c>
    </row>
    <row r="4261" spans="9:9" x14ac:dyDescent="0.2">
      <c r="I4261" s="6" t="str">
        <f>IF(A4261="","",E4261*F4261+G4261)</f>
        <v/>
      </c>
    </row>
    <row r="4262" spans="9:9" x14ac:dyDescent="0.2">
      <c r="I4262" s="6" t="str">
        <f>IF(A4262="","",E4262*F4262+G4262)</f>
        <v/>
      </c>
    </row>
    <row r="4263" spans="9:9" x14ac:dyDescent="0.2">
      <c r="I4263" s="6" t="str">
        <f>IF(A4263="","",E4263*F4263+G4263)</f>
        <v/>
      </c>
    </row>
    <row r="4264" spans="9:9" x14ac:dyDescent="0.2">
      <c r="I4264" s="6" t="str">
        <f>IF(A4264="","",E4264*F4264+G4264)</f>
        <v/>
      </c>
    </row>
    <row r="4265" spans="9:9" x14ac:dyDescent="0.2">
      <c r="I4265" s="6" t="str">
        <f>IF(A4265="","",E4265*F4265+G4265)</f>
        <v/>
      </c>
    </row>
    <row r="4266" spans="9:9" x14ac:dyDescent="0.2">
      <c r="I4266" s="6" t="str">
        <f>IF(A4266="","",E4266*F4266+G4266)</f>
        <v/>
      </c>
    </row>
    <row r="4267" spans="9:9" x14ac:dyDescent="0.2">
      <c r="I4267" s="6" t="str">
        <f>IF(A4267="","",E4267*F4267+G4267)</f>
        <v/>
      </c>
    </row>
    <row r="4268" spans="9:9" x14ac:dyDescent="0.2">
      <c r="I4268" s="6" t="str">
        <f>IF(A4268="","",E4268*F4268+G4268)</f>
        <v/>
      </c>
    </row>
    <row r="4269" spans="9:9" x14ac:dyDescent="0.2">
      <c r="I4269" s="6" t="str">
        <f>IF(A4269="","",E4269*F4269+G4269)</f>
        <v/>
      </c>
    </row>
    <row r="4270" spans="9:9" x14ac:dyDescent="0.2">
      <c r="I4270" s="6" t="str">
        <f>IF(A4270="","",E4270*F4270+G4270)</f>
        <v/>
      </c>
    </row>
    <row r="4271" spans="9:9" x14ac:dyDescent="0.2">
      <c r="I4271" s="6" t="str">
        <f>IF(A4271="","",E4271*F4271+G4271)</f>
        <v/>
      </c>
    </row>
    <row r="4272" spans="9:9" x14ac:dyDescent="0.2">
      <c r="I4272" s="6" t="str">
        <f>IF(A4272="","",E4272*F4272+G4272)</f>
        <v/>
      </c>
    </row>
    <row r="4273" spans="9:9" x14ac:dyDescent="0.2">
      <c r="I4273" s="6" t="str">
        <f>IF(A4273="","",E4273*F4273+G4273)</f>
        <v/>
      </c>
    </row>
    <row r="4274" spans="9:9" x14ac:dyDescent="0.2">
      <c r="I4274" s="6" t="str">
        <f>IF(A4274="","",E4274*F4274+G4274)</f>
        <v/>
      </c>
    </row>
    <row r="4275" spans="9:9" x14ac:dyDescent="0.2">
      <c r="I4275" s="6" t="str">
        <f>IF(A4275="","",E4275*F4275+G4275)</f>
        <v/>
      </c>
    </row>
    <row r="4276" spans="9:9" x14ac:dyDescent="0.2">
      <c r="I4276" s="6" t="str">
        <f>IF(A4276="","",E4276*F4276+G4276)</f>
        <v/>
      </c>
    </row>
    <row r="4277" spans="9:9" x14ac:dyDescent="0.2">
      <c r="I4277" s="6" t="str">
        <f>IF(A4277="","",E4277*F4277+G4277)</f>
        <v/>
      </c>
    </row>
    <row r="4278" spans="9:9" x14ac:dyDescent="0.2">
      <c r="I4278" s="6" t="str">
        <f>IF(A4278="","",E4278*F4278+G4278)</f>
        <v/>
      </c>
    </row>
    <row r="4279" spans="9:9" x14ac:dyDescent="0.2">
      <c r="I4279" s="6" t="str">
        <f>IF(A4279="","",E4279*F4279+G4279)</f>
        <v/>
      </c>
    </row>
    <row r="4280" spans="9:9" x14ac:dyDescent="0.2">
      <c r="I4280" s="6" t="str">
        <f>IF(A4280="","",E4280*F4280+G4280)</f>
        <v/>
      </c>
    </row>
    <row r="4281" spans="9:9" x14ac:dyDescent="0.2">
      <c r="I4281" s="6" t="str">
        <f>IF(A4281="","",E4281*F4281+G4281)</f>
        <v/>
      </c>
    </row>
    <row r="4282" spans="9:9" x14ac:dyDescent="0.2">
      <c r="I4282" s="6" t="str">
        <f>IF(A4282="","",E4282*F4282+G4282)</f>
        <v/>
      </c>
    </row>
    <row r="4283" spans="9:9" x14ac:dyDescent="0.2">
      <c r="I4283" s="6" t="str">
        <f>IF(A4283="","",E4283*F4283+G4283)</f>
        <v/>
      </c>
    </row>
    <row r="4284" spans="9:9" x14ac:dyDescent="0.2">
      <c r="I4284" s="6" t="str">
        <f>IF(A4284="","",E4284*F4284+G4284)</f>
        <v/>
      </c>
    </row>
    <row r="4285" spans="9:9" x14ac:dyDescent="0.2">
      <c r="I4285" s="6" t="str">
        <f>IF(A4285="","",E4285*F4285+G4285)</f>
        <v/>
      </c>
    </row>
    <row r="4286" spans="9:9" x14ac:dyDescent="0.2">
      <c r="I4286" s="6" t="str">
        <f>IF(A4286="","",E4286*F4286+G4286)</f>
        <v/>
      </c>
    </row>
    <row r="4287" spans="9:9" x14ac:dyDescent="0.2">
      <c r="I4287" s="6" t="str">
        <f>IF(A4287="","",E4287*F4287+G4287)</f>
        <v/>
      </c>
    </row>
    <row r="4288" spans="9:9" x14ac:dyDescent="0.2">
      <c r="I4288" s="6" t="str">
        <f>IF(A4288="","",E4288*F4288+G4288)</f>
        <v/>
      </c>
    </row>
    <row r="4289" spans="9:9" x14ac:dyDescent="0.2">
      <c r="I4289" s="6" t="str">
        <f>IF(A4289="","",E4289*F4289+G4289)</f>
        <v/>
      </c>
    </row>
    <row r="4290" spans="9:9" x14ac:dyDescent="0.2">
      <c r="I4290" s="6" t="str">
        <f>IF(A4290="","",E4290*F4290+G4290)</f>
        <v/>
      </c>
    </row>
    <row r="4291" spans="9:9" x14ac:dyDescent="0.2">
      <c r="I4291" s="6" t="str">
        <f>IF(A4291="","",E4291*F4291+G4291)</f>
        <v/>
      </c>
    </row>
    <row r="4292" spans="9:9" x14ac:dyDescent="0.2">
      <c r="I4292" s="6" t="str">
        <f>IF(A4292="","",E4292*F4292+G4292)</f>
        <v/>
      </c>
    </row>
    <row r="4293" spans="9:9" x14ac:dyDescent="0.2">
      <c r="I4293" s="6" t="str">
        <f>IF(A4293="","",E4293*F4293+G4293)</f>
        <v/>
      </c>
    </row>
    <row r="4294" spans="9:9" x14ac:dyDescent="0.2">
      <c r="I4294" s="6" t="str">
        <f>IF(A4294="","",E4294*F4294+G4294)</f>
        <v/>
      </c>
    </row>
    <row r="4295" spans="9:9" x14ac:dyDescent="0.2">
      <c r="I4295" s="6" t="str">
        <f>IF(A4295="","",E4295*F4295+G4295)</f>
        <v/>
      </c>
    </row>
    <row r="4296" spans="9:9" x14ac:dyDescent="0.2">
      <c r="I4296" s="6" t="str">
        <f>IF(A4296="","",E4296*F4296+G4296)</f>
        <v/>
      </c>
    </row>
    <row r="4297" spans="9:9" x14ac:dyDescent="0.2">
      <c r="I4297" s="6" t="str">
        <f>IF(A4297="","",E4297*F4297+G4297)</f>
        <v/>
      </c>
    </row>
    <row r="4298" spans="9:9" x14ac:dyDescent="0.2">
      <c r="I4298" s="6" t="str">
        <f>IF(A4298="","",E4298*F4298+G4298)</f>
        <v/>
      </c>
    </row>
    <row r="4299" spans="9:9" x14ac:dyDescent="0.2">
      <c r="I4299" s="6" t="str">
        <f>IF(A4299="","",E4299*F4299+G4299)</f>
        <v/>
      </c>
    </row>
    <row r="4300" spans="9:9" x14ac:dyDescent="0.2">
      <c r="I4300" s="6" t="str">
        <f>IF(A4300="","",E4300*F4300+G4300)</f>
        <v/>
      </c>
    </row>
    <row r="4301" spans="9:9" x14ac:dyDescent="0.2">
      <c r="I4301" s="6" t="str">
        <f>IF(A4301="","",E4301*F4301+G4301)</f>
        <v/>
      </c>
    </row>
    <row r="4302" spans="9:9" x14ac:dyDescent="0.2">
      <c r="I4302" s="6" t="str">
        <f>IF(A4302="","",E4302*F4302+G4302)</f>
        <v/>
      </c>
    </row>
    <row r="4303" spans="9:9" x14ac:dyDescent="0.2">
      <c r="I4303" s="6" t="str">
        <f>IF(A4303="","",E4303*F4303+G4303)</f>
        <v/>
      </c>
    </row>
    <row r="4304" spans="9:9" x14ac:dyDescent="0.2">
      <c r="I4304" s="6" t="str">
        <f>IF(A4304="","",E4304*F4304+G4304)</f>
        <v/>
      </c>
    </row>
    <row r="4305" spans="9:9" x14ac:dyDescent="0.2">
      <c r="I4305" s="6" t="str">
        <f>IF(A4305="","",E4305*F4305+G4305)</f>
        <v/>
      </c>
    </row>
    <row r="4306" spans="9:9" x14ac:dyDescent="0.2">
      <c r="I4306" s="6" t="str">
        <f>IF(A4306="","",E4306*F4306+G4306)</f>
        <v/>
      </c>
    </row>
    <row r="4307" spans="9:9" x14ac:dyDescent="0.2">
      <c r="I4307" s="6" t="str">
        <f>IF(A4307="","",E4307*F4307+G4307)</f>
        <v/>
      </c>
    </row>
    <row r="4308" spans="9:9" x14ac:dyDescent="0.2">
      <c r="I4308" s="6" t="str">
        <f>IF(A4308="","",E4308*F4308+G4308)</f>
        <v/>
      </c>
    </row>
    <row r="4309" spans="9:9" x14ac:dyDescent="0.2">
      <c r="I4309" s="6" t="str">
        <f>IF(A4309="","",E4309*F4309+G4309)</f>
        <v/>
      </c>
    </row>
    <row r="4310" spans="9:9" x14ac:dyDescent="0.2">
      <c r="I4310" s="6" t="str">
        <f>IF(A4310="","",E4310*F4310+G4310)</f>
        <v/>
      </c>
    </row>
    <row r="4311" spans="9:9" x14ac:dyDescent="0.2">
      <c r="I4311" s="6" t="str">
        <f>IF(A4311="","",E4311*F4311+G4311)</f>
        <v/>
      </c>
    </row>
    <row r="4312" spans="9:9" x14ac:dyDescent="0.2">
      <c r="I4312" s="6" t="str">
        <f>IF(A4312="","",E4312*F4312+G4312)</f>
        <v/>
      </c>
    </row>
    <row r="4313" spans="9:9" x14ac:dyDescent="0.2">
      <c r="I4313" s="6" t="str">
        <f>IF(A4313="","",E4313*F4313+G4313)</f>
        <v/>
      </c>
    </row>
    <row r="4314" spans="9:9" x14ac:dyDescent="0.2">
      <c r="I4314" s="6" t="str">
        <f>IF(A4314="","",E4314*F4314+G4314)</f>
        <v/>
      </c>
    </row>
    <row r="4315" spans="9:9" x14ac:dyDescent="0.2">
      <c r="I4315" s="6" t="str">
        <f>IF(A4315="","",E4315*F4315+G4315)</f>
        <v/>
      </c>
    </row>
    <row r="4316" spans="9:9" x14ac:dyDescent="0.2">
      <c r="I4316" s="6" t="str">
        <f>IF(A4316="","",E4316*F4316+G4316)</f>
        <v/>
      </c>
    </row>
    <row r="4317" spans="9:9" x14ac:dyDescent="0.2">
      <c r="I4317" s="6" t="str">
        <f>IF(A4317="","",E4317*F4317+G4317)</f>
        <v/>
      </c>
    </row>
    <row r="4318" spans="9:9" x14ac:dyDescent="0.2">
      <c r="I4318" s="6" t="str">
        <f>IF(A4318="","",E4318*F4318+G4318)</f>
        <v/>
      </c>
    </row>
    <row r="4319" spans="9:9" x14ac:dyDescent="0.2">
      <c r="I4319" s="6" t="str">
        <f>IF(A4319="","",E4319*F4319+G4319)</f>
        <v/>
      </c>
    </row>
    <row r="4320" spans="9:9" x14ac:dyDescent="0.2">
      <c r="I4320" s="6" t="str">
        <f>IF(A4320="","",E4320*F4320+G4320)</f>
        <v/>
      </c>
    </row>
    <row r="4321" spans="9:9" x14ac:dyDescent="0.2">
      <c r="I4321" s="6" t="str">
        <f>IF(A4321="","",E4321*F4321+G4321)</f>
        <v/>
      </c>
    </row>
    <row r="4322" spans="9:9" x14ac:dyDescent="0.2">
      <c r="I4322" s="6" t="str">
        <f>IF(A4322="","",E4322*F4322+G4322)</f>
        <v/>
      </c>
    </row>
    <row r="4323" spans="9:9" x14ac:dyDescent="0.2">
      <c r="I4323" s="6" t="str">
        <f>IF(A4323="","",E4323*F4323+G4323)</f>
        <v/>
      </c>
    </row>
    <row r="4324" spans="9:9" x14ac:dyDescent="0.2">
      <c r="I4324" s="6" t="str">
        <f>IF(A4324="","",E4324*F4324+G4324)</f>
        <v/>
      </c>
    </row>
    <row r="4325" spans="9:9" x14ac:dyDescent="0.2">
      <c r="I4325" s="6" t="str">
        <f>IF(A4325="","",E4325*F4325+G4325)</f>
        <v/>
      </c>
    </row>
    <row r="4326" spans="9:9" x14ac:dyDescent="0.2">
      <c r="I4326" s="6" t="str">
        <f>IF(A4326="","",E4326*F4326+G4326)</f>
        <v/>
      </c>
    </row>
    <row r="4327" spans="9:9" x14ac:dyDescent="0.2">
      <c r="I4327" s="6" t="str">
        <f>IF(A4327="","",E4327*F4327+G4327)</f>
        <v/>
      </c>
    </row>
    <row r="4328" spans="9:9" x14ac:dyDescent="0.2">
      <c r="I4328" s="6" t="str">
        <f>IF(A4328="","",E4328*F4328+G4328)</f>
        <v/>
      </c>
    </row>
    <row r="4329" spans="9:9" x14ac:dyDescent="0.2">
      <c r="I4329" s="6" t="str">
        <f>IF(A4329="","",E4329*F4329+G4329)</f>
        <v/>
      </c>
    </row>
    <row r="4330" spans="9:9" x14ac:dyDescent="0.2">
      <c r="I4330" s="6" t="str">
        <f>IF(A4330="","",E4330*F4330+G4330)</f>
        <v/>
      </c>
    </row>
    <row r="4331" spans="9:9" x14ac:dyDescent="0.2">
      <c r="I4331" s="6" t="str">
        <f>IF(A4331="","",E4331*F4331+G4331)</f>
        <v/>
      </c>
    </row>
    <row r="4332" spans="9:9" x14ac:dyDescent="0.2">
      <c r="I4332" s="6" t="str">
        <f>IF(A4332="","",E4332*F4332+G4332)</f>
        <v/>
      </c>
    </row>
    <row r="4333" spans="9:9" x14ac:dyDescent="0.2">
      <c r="I4333" s="6" t="str">
        <f>IF(A4333="","",E4333*F4333+G4333)</f>
        <v/>
      </c>
    </row>
    <row r="4334" spans="9:9" x14ac:dyDescent="0.2">
      <c r="I4334" s="6" t="str">
        <f>IF(A4334="","",E4334*F4334+G4334)</f>
        <v/>
      </c>
    </row>
    <row r="4335" spans="9:9" x14ac:dyDescent="0.2">
      <c r="I4335" s="6" t="str">
        <f>IF(A4335="","",E4335*F4335+G4335)</f>
        <v/>
      </c>
    </row>
    <row r="4336" spans="9:9" x14ac:dyDescent="0.2">
      <c r="I4336" s="6" t="str">
        <f>IF(A4336="","",E4336*F4336+G4336)</f>
        <v/>
      </c>
    </row>
    <row r="4337" spans="9:9" x14ac:dyDescent="0.2">
      <c r="I4337" s="6" t="str">
        <f>IF(A4337="","",E4337*F4337+G4337)</f>
        <v/>
      </c>
    </row>
    <row r="4338" spans="9:9" x14ac:dyDescent="0.2">
      <c r="I4338" s="6" t="str">
        <f>IF(A4338="","",E4338*F4338+G4338)</f>
        <v/>
      </c>
    </row>
    <row r="4339" spans="9:9" x14ac:dyDescent="0.2">
      <c r="I4339" s="6" t="str">
        <f>IF(A4339="","",E4339*F4339+G4339)</f>
        <v/>
      </c>
    </row>
    <row r="4340" spans="9:9" x14ac:dyDescent="0.2">
      <c r="I4340" s="6" t="str">
        <f>IF(A4340="","",E4340*F4340+G4340)</f>
        <v/>
      </c>
    </row>
    <row r="4341" spans="9:9" x14ac:dyDescent="0.2">
      <c r="I4341" s="6" t="str">
        <f>IF(A4341="","",E4341*F4341+G4341)</f>
        <v/>
      </c>
    </row>
    <row r="4342" spans="9:9" x14ac:dyDescent="0.2">
      <c r="I4342" s="6" t="str">
        <f>IF(A4342="","",E4342*F4342+G4342)</f>
        <v/>
      </c>
    </row>
    <row r="4343" spans="9:9" x14ac:dyDescent="0.2">
      <c r="I4343" s="6" t="str">
        <f>IF(A4343="","",E4343*F4343+G4343)</f>
        <v/>
      </c>
    </row>
    <row r="4344" spans="9:9" x14ac:dyDescent="0.2">
      <c r="I4344" s="6" t="str">
        <f>IF(A4344="","",E4344*F4344+G4344)</f>
        <v/>
      </c>
    </row>
    <row r="4345" spans="9:9" x14ac:dyDescent="0.2">
      <c r="I4345" s="6" t="str">
        <f>IF(A4345="","",E4345*F4345+G4345)</f>
        <v/>
      </c>
    </row>
    <row r="4346" spans="9:9" x14ac:dyDescent="0.2">
      <c r="I4346" s="6" t="str">
        <f>IF(A4346="","",E4346*F4346+G4346)</f>
        <v/>
      </c>
    </row>
    <row r="4347" spans="9:9" x14ac:dyDescent="0.2">
      <c r="I4347" s="6" t="str">
        <f>IF(A4347="","",E4347*F4347+G4347)</f>
        <v/>
      </c>
    </row>
    <row r="4348" spans="9:9" x14ac:dyDescent="0.2">
      <c r="I4348" s="6" t="str">
        <f>IF(A4348="","",E4348*F4348+G4348)</f>
        <v/>
      </c>
    </row>
    <row r="4349" spans="9:9" x14ac:dyDescent="0.2">
      <c r="I4349" s="6" t="str">
        <f>IF(A4349="","",E4349*F4349+G4349)</f>
        <v/>
      </c>
    </row>
    <row r="4350" spans="9:9" x14ac:dyDescent="0.2">
      <c r="I4350" s="6" t="str">
        <f>IF(A4350="","",E4350*F4350+G4350)</f>
        <v/>
      </c>
    </row>
    <row r="4351" spans="9:9" x14ac:dyDescent="0.2">
      <c r="I4351" s="6" t="str">
        <f>IF(A4351="","",E4351*F4351+G4351)</f>
        <v/>
      </c>
    </row>
    <row r="4352" spans="9:9" x14ac:dyDescent="0.2">
      <c r="I4352" s="6" t="str">
        <f>IF(A4352="","",E4352*F4352+G4352)</f>
        <v/>
      </c>
    </row>
    <row r="4353" spans="9:9" x14ac:dyDescent="0.2">
      <c r="I4353" s="6" t="str">
        <f>IF(A4353="","",E4353*F4353+G4353)</f>
        <v/>
      </c>
    </row>
    <row r="4354" spans="9:9" x14ac:dyDescent="0.2">
      <c r="I4354" s="6" t="str">
        <f>IF(A4354="","",E4354*F4354+G4354)</f>
        <v/>
      </c>
    </row>
    <row r="4355" spans="9:9" x14ac:dyDescent="0.2">
      <c r="I4355" s="6" t="str">
        <f>IF(A4355="","",E4355*F4355+G4355)</f>
        <v/>
      </c>
    </row>
    <row r="4356" spans="9:9" x14ac:dyDescent="0.2">
      <c r="I4356" s="6" t="str">
        <f>IF(A4356="","",E4356*F4356+G4356)</f>
        <v/>
      </c>
    </row>
    <row r="4357" spans="9:9" x14ac:dyDescent="0.2">
      <c r="I4357" s="6" t="str">
        <f>IF(A4357="","",E4357*F4357+G4357)</f>
        <v/>
      </c>
    </row>
    <row r="4358" spans="9:9" x14ac:dyDescent="0.2">
      <c r="I4358" s="6" t="str">
        <f>IF(A4358="","",E4358*F4358+G4358)</f>
        <v/>
      </c>
    </row>
    <row r="4359" spans="9:9" x14ac:dyDescent="0.2">
      <c r="I4359" s="6" t="str">
        <f>IF(A4359="","",E4359*F4359+G4359)</f>
        <v/>
      </c>
    </row>
    <row r="4360" spans="9:9" x14ac:dyDescent="0.2">
      <c r="I4360" s="6" t="str">
        <f>IF(A4360="","",E4360*F4360+G4360)</f>
        <v/>
      </c>
    </row>
    <row r="4361" spans="9:9" x14ac:dyDescent="0.2">
      <c r="I4361" s="6" t="str">
        <f>IF(A4361="","",E4361*F4361+G4361)</f>
        <v/>
      </c>
    </row>
    <row r="4362" spans="9:9" x14ac:dyDescent="0.2">
      <c r="I4362" s="6" t="str">
        <f>IF(A4362="","",E4362*F4362+G4362)</f>
        <v/>
      </c>
    </row>
    <row r="4363" spans="9:9" x14ac:dyDescent="0.2">
      <c r="I4363" s="6" t="str">
        <f>IF(A4363="","",E4363*F4363+G4363)</f>
        <v/>
      </c>
    </row>
    <row r="4364" spans="9:9" x14ac:dyDescent="0.2">
      <c r="I4364" s="6" t="str">
        <f>IF(A4364="","",E4364*F4364+G4364)</f>
        <v/>
      </c>
    </row>
    <row r="4365" spans="9:9" x14ac:dyDescent="0.2">
      <c r="I4365" s="6" t="str">
        <f>IF(A4365="","",E4365*F4365+G4365)</f>
        <v/>
      </c>
    </row>
    <row r="4366" spans="9:9" x14ac:dyDescent="0.2">
      <c r="I4366" s="6" t="str">
        <f>IF(A4366="","",E4366*F4366+G4366)</f>
        <v/>
      </c>
    </row>
    <row r="4367" spans="9:9" x14ac:dyDescent="0.2">
      <c r="I4367" s="6" t="str">
        <f>IF(A4367="","",E4367*F4367+G4367)</f>
        <v/>
      </c>
    </row>
    <row r="4368" spans="9:9" x14ac:dyDescent="0.2">
      <c r="I4368" s="6" t="str">
        <f>IF(A4368="","",E4368*F4368+G4368)</f>
        <v/>
      </c>
    </row>
    <row r="4369" spans="9:9" x14ac:dyDescent="0.2">
      <c r="I4369" s="6" t="str">
        <f>IF(A4369="","",E4369*F4369+G4369)</f>
        <v/>
      </c>
    </row>
    <row r="4370" spans="9:9" x14ac:dyDescent="0.2">
      <c r="I4370" s="6" t="str">
        <f>IF(A4370="","",E4370*F4370+G4370)</f>
        <v/>
      </c>
    </row>
    <row r="4371" spans="9:9" x14ac:dyDescent="0.2">
      <c r="I4371" s="6" t="str">
        <f>IF(A4371="","",E4371*F4371+G4371)</f>
        <v/>
      </c>
    </row>
    <row r="4372" spans="9:9" x14ac:dyDescent="0.2">
      <c r="I4372" s="6" t="str">
        <f>IF(A4372="","",E4372*F4372+G4372)</f>
        <v/>
      </c>
    </row>
    <row r="4373" spans="9:9" x14ac:dyDescent="0.2">
      <c r="I4373" s="6" t="str">
        <f>IF(A4373="","",E4373*F4373+G4373)</f>
        <v/>
      </c>
    </row>
    <row r="4374" spans="9:9" x14ac:dyDescent="0.2">
      <c r="I4374" s="6" t="str">
        <f>IF(A4374="","",E4374*F4374+G4374)</f>
        <v/>
      </c>
    </row>
    <row r="4375" spans="9:9" x14ac:dyDescent="0.2">
      <c r="I4375" s="6" t="str">
        <f>IF(A4375="","",E4375*F4375+G4375)</f>
        <v/>
      </c>
    </row>
    <row r="4376" spans="9:9" x14ac:dyDescent="0.2">
      <c r="I4376" s="6" t="str">
        <f>IF(A4376="","",E4376*F4376+G4376)</f>
        <v/>
      </c>
    </row>
    <row r="4377" spans="9:9" x14ac:dyDescent="0.2">
      <c r="I4377" s="6" t="str">
        <f>IF(A4377="","",E4377*F4377+G4377)</f>
        <v/>
      </c>
    </row>
    <row r="4378" spans="9:9" x14ac:dyDescent="0.2">
      <c r="I4378" s="6" t="str">
        <f>IF(A4378="","",E4378*F4378+G4378)</f>
        <v/>
      </c>
    </row>
    <row r="4379" spans="9:9" x14ac:dyDescent="0.2">
      <c r="I4379" s="6" t="str">
        <f>IF(A4379="","",E4379*F4379+G4379)</f>
        <v/>
      </c>
    </row>
    <row r="4380" spans="9:9" x14ac:dyDescent="0.2">
      <c r="I4380" s="6" t="str">
        <f>IF(A4380="","",E4380*F4380+G4380)</f>
        <v/>
      </c>
    </row>
    <row r="4381" spans="9:9" x14ac:dyDescent="0.2">
      <c r="I4381" s="6" t="str">
        <f>IF(A4381="","",E4381*F4381+G4381)</f>
        <v/>
      </c>
    </row>
    <row r="4382" spans="9:9" x14ac:dyDescent="0.2">
      <c r="I4382" s="6" t="str">
        <f>IF(A4382="","",E4382*F4382+G4382)</f>
        <v/>
      </c>
    </row>
    <row r="4383" spans="9:9" x14ac:dyDescent="0.2">
      <c r="I4383" s="6" t="str">
        <f>IF(A4383="","",E4383*F4383+G4383)</f>
        <v/>
      </c>
    </row>
    <row r="4384" spans="9:9" x14ac:dyDescent="0.2">
      <c r="I4384" s="6" t="str">
        <f>IF(A4384="","",E4384*F4384+G4384)</f>
        <v/>
      </c>
    </row>
    <row r="4385" spans="9:9" x14ac:dyDescent="0.2">
      <c r="I4385" s="6" t="str">
        <f>IF(A4385="","",E4385*F4385+G4385)</f>
        <v/>
      </c>
    </row>
    <row r="4386" spans="9:9" x14ac:dyDescent="0.2">
      <c r="I4386" s="6" t="str">
        <f>IF(A4386="","",E4386*F4386+G4386)</f>
        <v/>
      </c>
    </row>
    <row r="4387" spans="9:9" x14ac:dyDescent="0.2">
      <c r="I4387" s="6" t="str">
        <f>IF(A4387="","",E4387*F4387+G4387)</f>
        <v/>
      </c>
    </row>
    <row r="4388" spans="9:9" x14ac:dyDescent="0.2">
      <c r="I4388" s="6" t="str">
        <f>IF(A4388="","",E4388*F4388+G4388)</f>
        <v/>
      </c>
    </row>
    <row r="4389" spans="9:9" x14ac:dyDescent="0.2">
      <c r="I4389" s="6" t="str">
        <f>IF(A4389="","",E4389*F4389+G4389)</f>
        <v/>
      </c>
    </row>
    <row r="4390" spans="9:9" x14ac:dyDescent="0.2">
      <c r="I4390" s="6" t="str">
        <f>IF(A4390="","",E4390*F4390+G4390)</f>
        <v/>
      </c>
    </row>
    <row r="4391" spans="9:9" x14ac:dyDescent="0.2">
      <c r="I4391" s="6" t="str">
        <f>IF(A4391="","",E4391*F4391+G4391)</f>
        <v/>
      </c>
    </row>
    <row r="4392" spans="9:9" x14ac:dyDescent="0.2">
      <c r="I4392" s="6" t="str">
        <f>IF(A4392="","",E4392*F4392+G4392)</f>
        <v/>
      </c>
    </row>
    <row r="4393" spans="9:9" x14ac:dyDescent="0.2">
      <c r="I4393" s="6" t="str">
        <f>IF(A4393="","",E4393*F4393+G4393)</f>
        <v/>
      </c>
    </row>
    <row r="4394" spans="9:9" x14ac:dyDescent="0.2">
      <c r="I4394" s="6" t="str">
        <f>IF(A4394="","",E4394*F4394+G4394)</f>
        <v/>
      </c>
    </row>
    <row r="4395" spans="9:9" x14ac:dyDescent="0.2">
      <c r="I4395" s="6" t="str">
        <f>IF(A4395="","",E4395*F4395+G4395)</f>
        <v/>
      </c>
    </row>
    <row r="4396" spans="9:9" x14ac:dyDescent="0.2">
      <c r="I4396" s="6" t="str">
        <f>IF(A4396="","",E4396*F4396+G4396)</f>
        <v/>
      </c>
    </row>
    <row r="4397" spans="9:9" x14ac:dyDescent="0.2">
      <c r="I4397" s="6" t="str">
        <f>IF(A4397="","",E4397*F4397+G4397)</f>
        <v/>
      </c>
    </row>
    <row r="4398" spans="9:9" x14ac:dyDescent="0.2">
      <c r="I4398" s="6" t="str">
        <f>IF(A4398="","",E4398*F4398+G4398)</f>
        <v/>
      </c>
    </row>
    <row r="4399" spans="9:9" x14ac:dyDescent="0.2">
      <c r="I4399" s="6" t="str">
        <f>IF(A4399="","",E4399*F4399+G4399)</f>
        <v/>
      </c>
    </row>
    <row r="4400" spans="9:9" x14ac:dyDescent="0.2">
      <c r="I4400" s="6" t="str">
        <f>IF(A4400="","",E4400*F4400+G4400)</f>
        <v/>
      </c>
    </row>
    <row r="4401" spans="9:9" x14ac:dyDescent="0.2">
      <c r="I4401" s="6" t="str">
        <f>IF(A4401="","",E4401*F4401+G4401)</f>
        <v/>
      </c>
    </row>
    <row r="4402" spans="9:9" x14ac:dyDescent="0.2">
      <c r="I4402" s="6" t="str">
        <f>IF(A4402="","",E4402*F4402+G4402)</f>
        <v/>
      </c>
    </row>
    <row r="4403" spans="9:9" x14ac:dyDescent="0.2">
      <c r="I4403" s="6" t="str">
        <f>IF(A4403="","",E4403*F4403+G4403)</f>
        <v/>
      </c>
    </row>
    <row r="4404" spans="9:9" x14ac:dyDescent="0.2">
      <c r="I4404" s="6" t="str">
        <f>IF(A4404="","",E4404*F4404+G4404)</f>
        <v/>
      </c>
    </row>
    <row r="4405" spans="9:9" x14ac:dyDescent="0.2">
      <c r="I4405" s="6" t="str">
        <f>IF(A4405="","",E4405*F4405+G4405)</f>
        <v/>
      </c>
    </row>
    <row r="4406" spans="9:9" x14ac:dyDescent="0.2">
      <c r="I4406" s="6" t="str">
        <f>IF(A4406="","",E4406*F4406+G4406)</f>
        <v/>
      </c>
    </row>
    <row r="4407" spans="9:9" x14ac:dyDescent="0.2">
      <c r="I4407" s="6" t="str">
        <f>IF(A4407="","",E4407*F4407+G4407)</f>
        <v/>
      </c>
    </row>
    <row r="4408" spans="9:9" x14ac:dyDescent="0.2">
      <c r="I4408" s="6" t="str">
        <f>IF(A4408="","",E4408*F4408+G4408)</f>
        <v/>
      </c>
    </row>
    <row r="4409" spans="9:9" x14ac:dyDescent="0.2">
      <c r="I4409" s="6" t="str">
        <f>IF(A4409="","",E4409*F4409+G4409)</f>
        <v/>
      </c>
    </row>
    <row r="4410" spans="9:9" x14ac:dyDescent="0.2">
      <c r="I4410" s="6" t="str">
        <f>IF(A4410="","",E4410*F4410+G4410)</f>
        <v/>
      </c>
    </row>
    <row r="4411" spans="9:9" x14ac:dyDescent="0.2">
      <c r="I4411" s="6" t="str">
        <f>IF(A4411="","",E4411*F4411+G4411)</f>
        <v/>
      </c>
    </row>
    <row r="4412" spans="9:9" x14ac:dyDescent="0.2">
      <c r="I4412" s="6" t="str">
        <f>IF(A4412="","",E4412*F4412+G4412)</f>
        <v/>
      </c>
    </row>
    <row r="4413" spans="9:9" x14ac:dyDescent="0.2">
      <c r="I4413" s="6" t="str">
        <f>IF(A4413="","",E4413*F4413+G4413)</f>
        <v/>
      </c>
    </row>
    <row r="4414" spans="9:9" x14ac:dyDescent="0.2">
      <c r="I4414" s="6" t="str">
        <f>IF(A4414="","",E4414*F4414+G4414)</f>
        <v/>
      </c>
    </row>
    <row r="4415" spans="9:9" x14ac:dyDescent="0.2">
      <c r="I4415" s="6" t="str">
        <f>IF(A4415="","",E4415*F4415+G4415)</f>
        <v/>
      </c>
    </row>
    <row r="4416" spans="9:9" x14ac:dyDescent="0.2">
      <c r="I4416" s="6" t="str">
        <f>IF(A4416="","",E4416*F4416+G4416)</f>
        <v/>
      </c>
    </row>
    <row r="4417" spans="9:9" x14ac:dyDescent="0.2">
      <c r="I4417" s="6" t="str">
        <f>IF(A4417="","",E4417*F4417+G4417)</f>
        <v/>
      </c>
    </row>
    <row r="4418" spans="9:9" x14ac:dyDescent="0.2">
      <c r="I4418" s="6" t="str">
        <f>IF(A4418="","",E4418*F4418+G4418)</f>
        <v/>
      </c>
    </row>
    <row r="4419" spans="9:9" x14ac:dyDescent="0.2">
      <c r="I4419" s="6" t="str">
        <f>IF(A4419="","",E4419*F4419+G4419)</f>
        <v/>
      </c>
    </row>
    <row r="4420" spans="9:9" x14ac:dyDescent="0.2">
      <c r="I4420" s="6" t="str">
        <f>IF(A4420="","",E4420*F4420+G4420)</f>
        <v/>
      </c>
    </row>
    <row r="4421" spans="9:9" x14ac:dyDescent="0.2">
      <c r="I4421" s="6" t="str">
        <f>IF(A4421="","",E4421*F4421+G4421)</f>
        <v/>
      </c>
    </row>
    <row r="4422" spans="9:9" x14ac:dyDescent="0.2">
      <c r="I4422" s="6" t="str">
        <f>IF(A4422="","",E4422*F4422+G4422)</f>
        <v/>
      </c>
    </row>
    <row r="4423" spans="9:9" x14ac:dyDescent="0.2">
      <c r="I4423" s="6" t="str">
        <f>IF(A4423="","",E4423*F4423+G4423)</f>
        <v/>
      </c>
    </row>
    <row r="4424" spans="9:9" x14ac:dyDescent="0.2">
      <c r="I4424" s="6" t="str">
        <f>IF(A4424="","",E4424*F4424+G4424)</f>
        <v/>
      </c>
    </row>
    <row r="4425" spans="9:9" x14ac:dyDescent="0.2">
      <c r="I4425" s="6" t="str">
        <f>IF(A4425="","",E4425*F4425+G4425)</f>
        <v/>
      </c>
    </row>
    <row r="4426" spans="9:9" x14ac:dyDescent="0.2">
      <c r="I4426" s="6" t="str">
        <f>IF(A4426="","",E4426*F4426+G4426)</f>
        <v/>
      </c>
    </row>
    <row r="4427" spans="9:9" x14ac:dyDescent="0.2">
      <c r="I4427" s="6" t="str">
        <f>IF(A4427="","",E4427*F4427+G4427)</f>
        <v/>
      </c>
    </row>
    <row r="4428" spans="9:9" x14ac:dyDescent="0.2">
      <c r="I4428" s="6" t="str">
        <f>IF(A4428="","",E4428*F4428+G4428)</f>
        <v/>
      </c>
    </row>
    <row r="4429" spans="9:9" x14ac:dyDescent="0.2">
      <c r="I4429" s="6" t="str">
        <f>IF(A4429="","",E4429*F4429+G4429)</f>
        <v/>
      </c>
    </row>
    <row r="4430" spans="9:9" x14ac:dyDescent="0.2">
      <c r="I4430" s="6" t="str">
        <f>IF(A4430="","",E4430*F4430+G4430)</f>
        <v/>
      </c>
    </row>
    <row r="4431" spans="9:9" x14ac:dyDescent="0.2">
      <c r="I4431" s="6" t="str">
        <f>IF(A4431="","",E4431*F4431+G4431)</f>
        <v/>
      </c>
    </row>
    <row r="4432" spans="9:9" x14ac:dyDescent="0.2">
      <c r="I4432" s="6" t="str">
        <f>IF(A4432="","",E4432*F4432+G4432)</f>
        <v/>
      </c>
    </row>
    <row r="4433" spans="9:9" x14ac:dyDescent="0.2">
      <c r="I4433" s="6" t="str">
        <f>IF(A4433="","",E4433*F4433+G4433)</f>
        <v/>
      </c>
    </row>
    <row r="4434" spans="9:9" x14ac:dyDescent="0.2">
      <c r="I4434" s="6" t="str">
        <f>IF(A4434="","",E4434*F4434+G4434)</f>
        <v/>
      </c>
    </row>
    <row r="4435" spans="9:9" x14ac:dyDescent="0.2">
      <c r="I4435" s="6" t="str">
        <f>IF(A4435="","",E4435*F4435+G4435)</f>
        <v/>
      </c>
    </row>
    <row r="4436" spans="9:9" x14ac:dyDescent="0.2">
      <c r="I4436" s="6" t="str">
        <f>IF(A4436="","",E4436*F4436+G4436)</f>
        <v/>
      </c>
    </row>
    <row r="4437" spans="9:9" x14ac:dyDescent="0.2">
      <c r="I4437" s="6" t="str">
        <f>IF(A4437="","",E4437*F4437+G4437)</f>
        <v/>
      </c>
    </row>
    <row r="4438" spans="9:9" x14ac:dyDescent="0.2">
      <c r="I4438" s="6" t="str">
        <f>IF(A4438="","",E4438*F4438+G4438)</f>
        <v/>
      </c>
    </row>
    <row r="4439" spans="9:9" x14ac:dyDescent="0.2">
      <c r="I4439" s="6" t="str">
        <f>IF(A4439="","",E4439*F4439+G4439)</f>
        <v/>
      </c>
    </row>
    <row r="4440" spans="9:9" x14ac:dyDescent="0.2">
      <c r="I4440" s="6" t="str">
        <f>IF(A4440="","",E4440*F4440+G4440)</f>
        <v/>
      </c>
    </row>
    <row r="4441" spans="9:9" x14ac:dyDescent="0.2">
      <c r="I4441" s="6" t="str">
        <f>IF(A4441="","",E4441*F4441+G4441)</f>
        <v/>
      </c>
    </row>
    <row r="4442" spans="9:9" x14ac:dyDescent="0.2">
      <c r="I4442" s="6" t="str">
        <f>IF(A4442="","",E4442*F4442+G4442)</f>
        <v/>
      </c>
    </row>
    <row r="4443" spans="9:9" x14ac:dyDescent="0.2">
      <c r="I4443" s="6" t="str">
        <f>IF(A4443="","",E4443*F4443+G4443)</f>
        <v/>
      </c>
    </row>
    <row r="4444" spans="9:9" x14ac:dyDescent="0.2">
      <c r="I4444" s="6" t="str">
        <f>IF(A4444="","",E4444*F4444+G4444)</f>
        <v/>
      </c>
    </row>
    <row r="4445" spans="9:9" x14ac:dyDescent="0.2">
      <c r="I4445" s="6" t="str">
        <f>IF(A4445="","",E4445*F4445+G4445)</f>
        <v/>
      </c>
    </row>
    <row r="4446" spans="9:9" x14ac:dyDescent="0.2">
      <c r="I4446" s="6" t="str">
        <f>IF(A4446="","",E4446*F4446+G4446)</f>
        <v/>
      </c>
    </row>
    <row r="4447" spans="9:9" x14ac:dyDescent="0.2">
      <c r="I4447" s="6" t="str">
        <f>IF(A4447="","",E4447*F4447+G4447)</f>
        <v/>
      </c>
    </row>
    <row r="4448" spans="9:9" x14ac:dyDescent="0.2">
      <c r="I4448" s="6" t="str">
        <f>IF(A4448="","",E4448*F4448+G4448)</f>
        <v/>
      </c>
    </row>
    <row r="4449" spans="9:9" x14ac:dyDescent="0.2">
      <c r="I4449" s="6" t="str">
        <f>IF(A4449="","",E4449*F4449+G4449)</f>
        <v/>
      </c>
    </row>
    <row r="4450" spans="9:9" x14ac:dyDescent="0.2">
      <c r="I4450" s="6" t="str">
        <f>IF(A4450="","",E4450*F4450+G4450)</f>
        <v/>
      </c>
    </row>
    <row r="4451" spans="9:9" x14ac:dyDescent="0.2">
      <c r="I4451" s="6" t="str">
        <f>IF(A4451="","",E4451*F4451+G4451)</f>
        <v/>
      </c>
    </row>
    <row r="4452" spans="9:9" x14ac:dyDescent="0.2">
      <c r="I4452" s="6" t="str">
        <f>IF(A4452="","",E4452*F4452+G4452)</f>
        <v/>
      </c>
    </row>
    <row r="4453" spans="9:9" x14ac:dyDescent="0.2">
      <c r="I4453" s="6" t="str">
        <f>IF(A4453="","",E4453*F4453+G4453)</f>
        <v/>
      </c>
    </row>
    <row r="4454" spans="9:9" x14ac:dyDescent="0.2">
      <c r="I4454" s="6" t="str">
        <f>IF(A4454="","",E4454*F4454+G4454)</f>
        <v/>
      </c>
    </row>
    <row r="4455" spans="9:9" x14ac:dyDescent="0.2">
      <c r="I4455" s="6" t="str">
        <f>IF(A4455="","",E4455*F4455+G4455)</f>
        <v/>
      </c>
    </row>
    <row r="4456" spans="9:9" x14ac:dyDescent="0.2">
      <c r="I4456" s="6" t="str">
        <f>IF(A4456="","",E4456*F4456+G4456)</f>
        <v/>
      </c>
    </row>
    <row r="4457" spans="9:9" x14ac:dyDescent="0.2">
      <c r="I4457" s="6" t="str">
        <f>IF(A4457="","",E4457*F4457+G4457)</f>
        <v/>
      </c>
    </row>
    <row r="4458" spans="9:9" x14ac:dyDescent="0.2">
      <c r="I4458" s="6" t="str">
        <f>IF(A4458="","",E4458*F4458+G4458)</f>
        <v/>
      </c>
    </row>
    <row r="4459" spans="9:9" x14ac:dyDescent="0.2">
      <c r="I4459" s="6" t="str">
        <f>IF(A4459="","",E4459*F4459+G4459)</f>
        <v/>
      </c>
    </row>
    <row r="4460" spans="9:9" x14ac:dyDescent="0.2">
      <c r="I4460" s="6" t="str">
        <f>IF(A4460="","",E4460*F4460+G4460)</f>
        <v/>
      </c>
    </row>
    <row r="4461" spans="9:9" x14ac:dyDescent="0.2">
      <c r="I4461" s="6" t="str">
        <f>IF(A4461="","",E4461*F4461+G4461)</f>
        <v/>
      </c>
    </row>
    <row r="4462" spans="9:9" x14ac:dyDescent="0.2">
      <c r="I4462" s="6" t="str">
        <f>IF(A4462="","",E4462*F4462+G4462)</f>
        <v/>
      </c>
    </row>
    <row r="4463" spans="9:9" x14ac:dyDescent="0.2">
      <c r="I4463" s="6" t="str">
        <f>IF(A4463="","",E4463*F4463+G4463)</f>
        <v/>
      </c>
    </row>
    <row r="4464" spans="9:9" x14ac:dyDescent="0.2">
      <c r="I4464" s="6" t="str">
        <f>IF(A4464="","",E4464*F4464+G4464)</f>
        <v/>
      </c>
    </row>
    <row r="4465" spans="9:9" x14ac:dyDescent="0.2">
      <c r="I4465" s="6" t="str">
        <f>IF(A4465="","",E4465*F4465+G4465)</f>
        <v/>
      </c>
    </row>
    <row r="4466" spans="9:9" x14ac:dyDescent="0.2">
      <c r="I4466" s="6" t="str">
        <f>IF(A4466="","",E4466*F4466+G4466)</f>
        <v/>
      </c>
    </row>
    <row r="4467" spans="9:9" x14ac:dyDescent="0.2">
      <c r="I4467" s="6" t="str">
        <f>IF(A4467="","",E4467*F4467+G4467)</f>
        <v/>
      </c>
    </row>
    <row r="4468" spans="9:9" x14ac:dyDescent="0.2">
      <c r="I4468" s="6" t="str">
        <f>IF(A4468="","",E4468*F4468+G4468)</f>
        <v/>
      </c>
    </row>
    <row r="4469" spans="9:9" x14ac:dyDescent="0.2">
      <c r="I4469" s="6" t="str">
        <f>IF(A4469="","",E4469*F4469+G4469)</f>
        <v/>
      </c>
    </row>
    <row r="4470" spans="9:9" x14ac:dyDescent="0.2">
      <c r="I4470" s="6" t="str">
        <f>IF(A4470="","",E4470*F4470+G4470)</f>
        <v/>
      </c>
    </row>
    <row r="4471" spans="9:9" x14ac:dyDescent="0.2">
      <c r="I4471" s="6" t="str">
        <f>IF(A4471="","",E4471*F4471+G4471)</f>
        <v/>
      </c>
    </row>
    <row r="4472" spans="9:9" x14ac:dyDescent="0.2">
      <c r="I4472" s="6" t="str">
        <f>IF(A4472="","",E4472*F4472+G4472)</f>
        <v/>
      </c>
    </row>
    <row r="4473" spans="9:9" x14ac:dyDescent="0.2">
      <c r="I4473" s="6" t="str">
        <f>IF(A4473="","",E4473*F4473+G4473)</f>
        <v/>
      </c>
    </row>
    <row r="4474" spans="9:9" x14ac:dyDescent="0.2">
      <c r="I4474" s="6" t="str">
        <f>IF(A4474="","",E4474*F4474+G4474)</f>
        <v/>
      </c>
    </row>
    <row r="4475" spans="9:9" x14ac:dyDescent="0.2">
      <c r="I4475" s="6" t="str">
        <f>IF(A4475="","",E4475*F4475+G4475)</f>
        <v/>
      </c>
    </row>
    <row r="4476" spans="9:9" x14ac:dyDescent="0.2">
      <c r="I4476" s="6" t="str">
        <f>IF(A4476="","",E4476*F4476+G4476)</f>
        <v/>
      </c>
    </row>
    <row r="4477" spans="9:9" x14ac:dyDescent="0.2">
      <c r="I4477" s="6" t="str">
        <f>IF(A4477="","",E4477*F4477+G4477)</f>
        <v/>
      </c>
    </row>
    <row r="4478" spans="9:9" x14ac:dyDescent="0.2">
      <c r="I4478" s="6" t="str">
        <f>IF(A4478="","",E4478*F4478+G4478)</f>
        <v/>
      </c>
    </row>
    <row r="4479" spans="9:9" x14ac:dyDescent="0.2">
      <c r="I4479" s="6" t="str">
        <f>IF(A4479="","",E4479*F4479+G4479)</f>
        <v/>
      </c>
    </row>
    <row r="4480" spans="9:9" x14ac:dyDescent="0.2">
      <c r="I4480" s="6" t="str">
        <f>IF(A4480="","",E4480*F4480+G4480)</f>
        <v/>
      </c>
    </row>
    <row r="4481" spans="9:9" x14ac:dyDescent="0.2">
      <c r="I4481" s="6" t="str">
        <f>IF(A4481="","",E4481*F4481+G4481)</f>
        <v/>
      </c>
    </row>
    <row r="4482" spans="9:9" x14ac:dyDescent="0.2">
      <c r="I4482" s="6" t="str">
        <f>IF(A4482="","",E4482*F4482+G4482)</f>
        <v/>
      </c>
    </row>
    <row r="4483" spans="9:9" x14ac:dyDescent="0.2">
      <c r="I4483" s="6" t="str">
        <f>IF(A4483="","",E4483*F4483+G4483)</f>
        <v/>
      </c>
    </row>
    <row r="4484" spans="9:9" x14ac:dyDescent="0.2">
      <c r="I4484" s="6" t="str">
        <f>IF(A4484="","",E4484*F4484+G4484)</f>
        <v/>
      </c>
    </row>
    <row r="4485" spans="9:9" x14ac:dyDescent="0.2">
      <c r="I4485" s="6" t="str">
        <f>IF(A4485="","",E4485*F4485+G4485)</f>
        <v/>
      </c>
    </row>
    <row r="4486" spans="9:9" x14ac:dyDescent="0.2">
      <c r="I4486" s="6" t="str">
        <f>IF(A4486="","",E4486*F4486+G4486)</f>
        <v/>
      </c>
    </row>
    <row r="4487" spans="9:9" x14ac:dyDescent="0.2">
      <c r="I4487" s="6" t="str">
        <f>IF(A4487="","",E4487*F4487+G4487)</f>
        <v/>
      </c>
    </row>
    <row r="4488" spans="9:9" x14ac:dyDescent="0.2">
      <c r="I4488" s="6" t="str">
        <f>IF(A4488="","",E4488*F4488+G4488)</f>
        <v/>
      </c>
    </row>
    <row r="4489" spans="9:9" x14ac:dyDescent="0.2">
      <c r="I4489" s="6" t="str">
        <f>IF(A4489="","",E4489*F4489+G4489)</f>
        <v/>
      </c>
    </row>
    <row r="4490" spans="9:9" x14ac:dyDescent="0.2">
      <c r="I4490" s="6" t="str">
        <f>IF(A4490="","",E4490*F4490+G4490)</f>
        <v/>
      </c>
    </row>
    <row r="4491" spans="9:9" x14ac:dyDescent="0.2">
      <c r="I4491" s="6" t="str">
        <f>IF(A4491="","",E4491*F4491+G4491)</f>
        <v/>
      </c>
    </row>
    <row r="4492" spans="9:9" x14ac:dyDescent="0.2">
      <c r="I4492" s="6" t="str">
        <f>IF(A4492="","",E4492*F4492+G4492)</f>
        <v/>
      </c>
    </row>
    <row r="4493" spans="9:9" x14ac:dyDescent="0.2">
      <c r="I4493" s="6" t="str">
        <f>IF(A4493="","",E4493*F4493+G4493)</f>
        <v/>
      </c>
    </row>
    <row r="4494" spans="9:9" x14ac:dyDescent="0.2">
      <c r="I4494" s="6" t="str">
        <f>IF(A4494="","",E4494*F4494+G4494)</f>
        <v/>
      </c>
    </row>
    <row r="4495" spans="9:9" x14ac:dyDescent="0.2">
      <c r="I4495" s="6" t="str">
        <f>IF(A4495="","",E4495*F4495+G4495)</f>
        <v/>
      </c>
    </row>
    <row r="4496" spans="9:9" x14ac:dyDescent="0.2">
      <c r="I4496" s="6" t="str">
        <f>IF(A4496="","",E4496*F4496+G4496)</f>
        <v/>
      </c>
    </row>
    <row r="4497" spans="9:9" x14ac:dyDescent="0.2">
      <c r="I4497" s="6" t="str">
        <f>IF(A4497="","",E4497*F4497+G4497)</f>
        <v/>
      </c>
    </row>
    <row r="4498" spans="9:9" x14ac:dyDescent="0.2">
      <c r="I4498" s="6" t="str">
        <f>IF(A4498="","",E4498*F4498+G4498)</f>
        <v/>
      </c>
    </row>
    <row r="4499" spans="9:9" x14ac:dyDescent="0.2">
      <c r="I4499" s="6" t="str">
        <f>IF(A4499="","",E4499*F4499+G4499)</f>
        <v/>
      </c>
    </row>
    <row r="4500" spans="9:9" x14ac:dyDescent="0.2">
      <c r="I4500" s="6" t="str">
        <f>IF(A4500="","",E4500*F4500+G4500)</f>
        <v/>
      </c>
    </row>
    <row r="4501" spans="9:9" x14ac:dyDescent="0.2">
      <c r="I4501" s="6" t="str">
        <f>IF(A4501="","",E4501*F4501+G4501)</f>
        <v/>
      </c>
    </row>
    <row r="4502" spans="9:9" x14ac:dyDescent="0.2">
      <c r="I4502" s="6" t="str">
        <f>IF(A4502="","",E4502*F4502+G4502)</f>
        <v/>
      </c>
    </row>
    <row r="4503" spans="9:9" x14ac:dyDescent="0.2">
      <c r="I4503" s="6" t="str">
        <f>IF(A4503="","",E4503*F4503+G4503)</f>
        <v/>
      </c>
    </row>
    <row r="4504" spans="9:9" x14ac:dyDescent="0.2">
      <c r="I4504" s="6" t="str">
        <f>IF(A4504="","",E4504*F4504+G4504)</f>
        <v/>
      </c>
    </row>
    <row r="4505" spans="9:9" x14ac:dyDescent="0.2">
      <c r="I4505" s="6" t="str">
        <f>IF(A4505="","",E4505*F4505+G4505)</f>
        <v/>
      </c>
    </row>
    <row r="4506" spans="9:9" x14ac:dyDescent="0.2">
      <c r="I4506" s="6" t="str">
        <f>IF(A4506="","",E4506*F4506+G4506)</f>
        <v/>
      </c>
    </row>
    <row r="4507" spans="9:9" x14ac:dyDescent="0.2">
      <c r="I4507" s="6" t="str">
        <f>IF(A4507="","",E4507*F4507+G4507)</f>
        <v/>
      </c>
    </row>
    <row r="4508" spans="9:9" x14ac:dyDescent="0.2">
      <c r="I4508" s="6" t="str">
        <f>IF(A4508="","",E4508*F4508+G4508)</f>
        <v/>
      </c>
    </row>
    <row r="4509" spans="9:9" x14ac:dyDescent="0.2">
      <c r="I4509" s="6" t="str">
        <f>IF(A4509="","",E4509*F4509+G4509)</f>
        <v/>
      </c>
    </row>
    <row r="4510" spans="9:9" x14ac:dyDescent="0.2">
      <c r="I4510" s="6" t="str">
        <f>IF(A4510="","",E4510*F4510+G4510)</f>
        <v/>
      </c>
    </row>
    <row r="4511" spans="9:9" x14ac:dyDescent="0.2">
      <c r="I4511" s="6" t="str">
        <f>IF(A4511="","",E4511*F4511+G4511)</f>
        <v/>
      </c>
    </row>
    <row r="4512" spans="9:9" x14ac:dyDescent="0.2">
      <c r="I4512" s="6" t="str">
        <f>IF(A4512="","",E4512*F4512+G4512)</f>
        <v/>
      </c>
    </row>
    <row r="4513" spans="9:9" x14ac:dyDescent="0.2">
      <c r="I4513" s="6" t="str">
        <f>IF(A4513="","",E4513*F4513+G4513)</f>
        <v/>
      </c>
    </row>
    <row r="4514" spans="9:9" x14ac:dyDescent="0.2">
      <c r="I4514" s="6" t="str">
        <f>IF(A4514="","",E4514*F4514+G4514)</f>
        <v/>
      </c>
    </row>
    <row r="4515" spans="9:9" x14ac:dyDescent="0.2">
      <c r="I4515" s="6" t="str">
        <f>IF(A4515="","",E4515*F4515+G4515)</f>
        <v/>
      </c>
    </row>
    <row r="4516" spans="9:9" x14ac:dyDescent="0.2">
      <c r="I4516" s="6" t="str">
        <f>IF(A4516="","",E4516*F4516+G4516)</f>
        <v/>
      </c>
    </row>
    <row r="4517" spans="9:9" x14ac:dyDescent="0.2">
      <c r="I4517" s="6" t="str">
        <f>IF(A4517="","",E4517*F4517+G4517)</f>
        <v/>
      </c>
    </row>
    <row r="4518" spans="9:9" x14ac:dyDescent="0.2">
      <c r="I4518" s="6" t="str">
        <f>IF(A4518="","",E4518*F4518+G4518)</f>
        <v/>
      </c>
    </row>
    <row r="4519" spans="9:9" x14ac:dyDescent="0.2">
      <c r="I4519" s="6" t="str">
        <f>IF(A4519="","",E4519*F4519+G4519)</f>
        <v/>
      </c>
    </row>
    <row r="4520" spans="9:9" x14ac:dyDescent="0.2">
      <c r="I4520" s="6" t="str">
        <f>IF(A4520="","",E4520*F4520+G4520)</f>
        <v/>
      </c>
    </row>
    <row r="4521" spans="9:9" x14ac:dyDescent="0.2">
      <c r="I4521" s="6" t="str">
        <f>IF(A4521="","",E4521*F4521+G4521)</f>
        <v/>
      </c>
    </row>
    <row r="4522" spans="9:9" x14ac:dyDescent="0.2">
      <c r="I4522" s="6" t="str">
        <f>IF(A4522="","",E4522*F4522+G4522)</f>
        <v/>
      </c>
    </row>
    <row r="4523" spans="9:9" x14ac:dyDescent="0.2">
      <c r="I4523" s="6" t="str">
        <f>IF(A4523="","",E4523*F4523+G4523)</f>
        <v/>
      </c>
    </row>
    <row r="4524" spans="9:9" x14ac:dyDescent="0.2">
      <c r="I4524" s="6" t="str">
        <f>IF(A4524="","",E4524*F4524+G4524)</f>
        <v/>
      </c>
    </row>
    <row r="4525" spans="9:9" x14ac:dyDescent="0.2">
      <c r="I4525" s="6" t="str">
        <f>IF(A4525="","",E4525*F4525+G4525)</f>
        <v/>
      </c>
    </row>
    <row r="4526" spans="9:9" x14ac:dyDescent="0.2">
      <c r="I4526" s="6" t="str">
        <f>IF(A4526="","",E4526*F4526+G4526)</f>
        <v/>
      </c>
    </row>
    <row r="4527" spans="9:9" x14ac:dyDescent="0.2">
      <c r="I4527" s="6" t="str">
        <f>IF(A4527="","",E4527*F4527+G4527)</f>
        <v/>
      </c>
    </row>
    <row r="4528" spans="9:9" x14ac:dyDescent="0.2">
      <c r="I4528" s="6" t="str">
        <f>IF(A4528="","",E4528*F4528+G4528)</f>
        <v/>
      </c>
    </row>
    <row r="4529" spans="9:9" x14ac:dyDescent="0.2">
      <c r="I4529" s="6" t="str">
        <f>IF(A4529="","",E4529*F4529+G4529)</f>
        <v/>
      </c>
    </row>
    <row r="4530" spans="9:9" x14ac:dyDescent="0.2">
      <c r="I4530" s="6" t="str">
        <f>IF(A4530="","",E4530*F4530+G4530)</f>
        <v/>
      </c>
    </row>
    <row r="4531" spans="9:9" x14ac:dyDescent="0.2">
      <c r="I4531" s="6" t="str">
        <f>IF(A4531="","",E4531*F4531+G4531)</f>
        <v/>
      </c>
    </row>
    <row r="4532" spans="9:9" x14ac:dyDescent="0.2">
      <c r="I4532" s="6" t="str">
        <f>IF(A4532="","",E4532*F4532+G4532)</f>
        <v/>
      </c>
    </row>
    <row r="4533" spans="9:9" x14ac:dyDescent="0.2">
      <c r="I4533" s="6" t="str">
        <f>IF(A4533="","",E4533*F4533+G4533)</f>
        <v/>
      </c>
    </row>
    <row r="4534" spans="9:9" x14ac:dyDescent="0.2">
      <c r="I4534" s="6" t="str">
        <f>IF(A4534="","",E4534*F4534+G4534)</f>
        <v/>
      </c>
    </row>
    <row r="4535" spans="9:9" x14ac:dyDescent="0.2">
      <c r="I4535" s="6" t="str">
        <f>IF(A4535="","",E4535*F4535+G4535)</f>
        <v/>
      </c>
    </row>
    <row r="4536" spans="9:9" x14ac:dyDescent="0.2">
      <c r="I4536" s="6" t="str">
        <f>IF(A4536="","",E4536*F4536+G4536)</f>
        <v/>
      </c>
    </row>
    <row r="4537" spans="9:9" x14ac:dyDescent="0.2">
      <c r="I4537" s="6" t="str">
        <f>IF(A4537="","",E4537*F4537+G4537)</f>
        <v/>
      </c>
    </row>
    <row r="4538" spans="9:9" x14ac:dyDescent="0.2">
      <c r="I4538" s="6" t="str">
        <f>IF(A4538="","",E4538*F4538+G4538)</f>
        <v/>
      </c>
    </row>
    <row r="4539" spans="9:9" x14ac:dyDescent="0.2">
      <c r="I4539" s="6" t="str">
        <f>IF(A4539="","",E4539*F4539+G4539)</f>
        <v/>
      </c>
    </row>
    <row r="4540" spans="9:9" x14ac:dyDescent="0.2">
      <c r="I4540" s="6" t="str">
        <f>IF(A4540="","",E4540*F4540+G4540)</f>
        <v/>
      </c>
    </row>
    <row r="4541" spans="9:9" x14ac:dyDescent="0.2">
      <c r="I4541" s="6" t="str">
        <f>IF(A4541="","",E4541*F4541+G4541)</f>
        <v/>
      </c>
    </row>
    <row r="4542" spans="9:9" x14ac:dyDescent="0.2">
      <c r="I4542" s="6" t="str">
        <f>IF(A4542="","",E4542*F4542+G4542)</f>
        <v/>
      </c>
    </row>
    <row r="4543" spans="9:9" x14ac:dyDescent="0.2">
      <c r="I4543" s="6" t="str">
        <f>IF(A4543="","",E4543*F4543+G4543)</f>
        <v/>
      </c>
    </row>
    <row r="4544" spans="9:9" x14ac:dyDescent="0.2">
      <c r="I4544" s="6" t="str">
        <f>IF(A4544="","",E4544*F4544+G4544)</f>
        <v/>
      </c>
    </row>
    <row r="4545" spans="9:9" x14ac:dyDescent="0.2">
      <c r="I4545" s="6" t="str">
        <f>IF(A4545="","",E4545*F4545+G4545)</f>
        <v/>
      </c>
    </row>
    <row r="4546" spans="9:9" x14ac:dyDescent="0.2">
      <c r="I4546" s="6" t="str">
        <f>IF(A4546="","",E4546*F4546+G4546)</f>
        <v/>
      </c>
    </row>
    <row r="4547" spans="9:9" x14ac:dyDescent="0.2">
      <c r="I4547" s="6" t="str">
        <f>IF(A4547="","",E4547*F4547+G4547)</f>
        <v/>
      </c>
    </row>
    <row r="4548" spans="9:9" x14ac:dyDescent="0.2">
      <c r="I4548" s="6" t="str">
        <f>IF(A4548="","",E4548*F4548+G4548)</f>
        <v/>
      </c>
    </row>
    <row r="4549" spans="9:9" x14ac:dyDescent="0.2">
      <c r="I4549" s="6" t="str">
        <f>IF(A4549="","",E4549*F4549+G4549)</f>
        <v/>
      </c>
    </row>
    <row r="4550" spans="9:9" x14ac:dyDescent="0.2">
      <c r="I4550" s="6" t="str">
        <f>IF(A4550="","",E4550*F4550+G4550)</f>
        <v/>
      </c>
    </row>
    <row r="4551" spans="9:9" x14ac:dyDescent="0.2">
      <c r="I4551" s="6" t="str">
        <f>IF(A4551="","",E4551*F4551+G4551)</f>
        <v/>
      </c>
    </row>
    <row r="4552" spans="9:9" x14ac:dyDescent="0.2">
      <c r="I4552" s="6" t="str">
        <f>IF(A4552="","",E4552*F4552+G4552)</f>
        <v/>
      </c>
    </row>
    <row r="4553" spans="9:9" x14ac:dyDescent="0.2">
      <c r="I4553" s="6" t="str">
        <f>IF(A4553="","",E4553*F4553+G4553)</f>
        <v/>
      </c>
    </row>
    <row r="4554" spans="9:9" x14ac:dyDescent="0.2">
      <c r="I4554" s="6" t="str">
        <f>IF(A4554="","",E4554*F4554+G4554)</f>
        <v/>
      </c>
    </row>
    <row r="4555" spans="9:9" x14ac:dyDescent="0.2">
      <c r="I4555" s="6" t="str">
        <f>IF(A4555="","",E4555*F4555+G4555)</f>
        <v/>
      </c>
    </row>
    <row r="4556" spans="9:9" x14ac:dyDescent="0.2">
      <c r="I4556" s="6" t="str">
        <f>IF(A4556="","",E4556*F4556+G4556)</f>
        <v/>
      </c>
    </row>
    <row r="4557" spans="9:9" x14ac:dyDescent="0.2">
      <c r="I4557" s="6" t="str">
        <f>IF(A4557="","",E4557*F4557+G4557)</f>
        <v/>
      </c>
    </row>
    <row r="4558" spans="9:9" x14ac:dyDescent="0.2">
      <c r="I4558" s="6" t="str">
        <f>IF(A4558="","",E4558*F4558+G4558)</f>
        <v/>
      </c>
    </row>
    <row r="4559" spans="9:9" x14ac:dyDescent="0.2">
      <c r="I4559" s="6" t="str">
        <f>IF(A4559="","",E4559*F4559+G4559)</f>
        <v/>
      </c>
    </row>
    <row r="4560" spans="9:9" x14ac:dyDescent="0.2">
      <c r="I4560" s="6" t="str">
        <f>IF(A4560="","",E4560*F4560+G4560)</f>
        <v/>
      </c>
    </row>
    <row r="4561" spans="9:9" x14ac:dyDescent="0.2">
      <c r="I4561" s="6" t="str">
        <f>IF(A4561="","",E4561*F4561+G4561)</f>
        <v/>
      </c>
    </row>
    <row r="4562" spans="9:9" x14ac:dyDescent="0.2">
      <c r="I4562" s="6" t="str">
        <f>IF(A4562="","",E4562*F4562+G4562)</f>
        <v/>
      </c>
    </row>
    <row r="4563" spans="9:9" x14ac:dyDescent="0.2">
      <c r="I4563" s="6" t="str">
        <f>IF(A4563="","",E4563*F4563+G4563)</f>
        <v/>
      </c>
    </row>
    <row r="4564" spans="9:9" x14ac:dyDescent="0.2">
      <c r="I4564" s="6" t="str">
        <f>IF(A4564="","",E4564*F4564+G4564)</f>
        <v/>
      </c>
    </row>
    <row r="4565" spans="9:9" x14ac:dyDescent="0.2">
      <c r="I4565" s="6" t="str">
        <f>IF(A4565="","",E4565*F4565+G4565)</f>
        <v/>
      </c>
    </row>
    <row r="4566" spans="9:9" x14ac:dyDescent="0.2">
      <c r="I4566" s="6" t="str">
        <f>IF(A4566="","",E4566*F4566+G4566)</f>
        <v/>
      </c>
    </row>
    <row r="4567" spans="9:9" x14ac:dyDescent="0.2">
      <c r="I4567" s="6" t="str">
        <f>IF(A4567="","",E4567*F4567+G4567)</f>
        <v/>
      </c>
    </row>
    <row r="4568" spans="9:9" x14ac:dyDescent="0.2">
      <c r="I4568" s="6" t="str">
        <f>IF(A4568="","",E4568*F4568+G4568)</f>
        <v/>
      </c>
    </row>
    <row r="4569" spans="9:9" x14ac:dyDescent="0.2">
      <c r="I4569" s="6" t="str">
        <f>IF(A4569="","",E4569*F4569+G4569)</f>
        <v/>
      </c>
    </row>
    <row r="4570" spans="9:9" x14ac:dyDescent="0.2">
      <c r="I4570" s="6" t="str">
        <f>IF(A4570="","",E4570*F4570+G4570)</f>
        <v/>
      </c>
    </row>
    <row r="4571" spans="9:9" x14ac:dyDescent="0.2">
      <c r="I4571" s="6" t="str">
        <f>IF(A4571="","",E4571*F4571+G4571)</f>
        <v/>
      </c>
    </row>
    <row r="4572" spans="9:9" x14ac:dyDescent="0.2">
      <c r="I4572" s="6" t="str">
        <f>IF(A4572="","",E4572*F4572+G4572)</f>
        <v/>
      </c>
    </row>
    <row r="4573" spans="9:9" x14ac:dyDescent="0.2">
      <c r="I4573" s="6" t="str">
        <f>IF(A4573="","",E4573*F4573+G4573)</f>
        <v/>
      </c>
    </row>
    <row r="4574" spans="9:9" x14ac:dyDescent="0.2">
      <c r="I4574" s="6" t="str">
        <f>IF(A4574="","",E4574*F4574+G4574)</f>
        <v/>
      </c>
    </row>
    <row r="4575" spans="9:9" x14ac:dyDescent="0.2">
      <c r="I4575" s="6" t="str">
        <f>IF(A4575="","",E4575*F4575+G4575)</f>
        <v/>
      </c>
    </row>
    <row r="4576" spans="9:9" x14ac:dyDescent="0.2">
      <c r="I4576" s="6" t="str">
        <f>IF(A4576="","",E4576*F4576+G4576)</f>
        <v/>
      </c>
    </row>
    <row r="4577" spans="9:9" x14ac:dyDescent="0.2">
      <c r="I4577" s="6" t="str">
        <f>IF(A4577="","",E4577*F4577+G4577)</f>
        <v/>
      </c>
    </row>
    <row r="4578" spans="9:9" x14ac:dyDescent="0.2">
      <c r="I4578" s="6" t="str">
        <f>IF(A4578="","",E4578*F4578+G4578)</f>
        <v/>
      </c>
    </row>
    <row r="4579" spans="9:9" x14ac:dyDescent="0.2">
      <c r="I4579" s="6" t="str">
        <f>IF(A4579="","",E4579*F4579+G4579)</f>
        <v/>
      </c>
    </row>
    <row r="4580" spans="9:9" x14ac:dyDescent="0.2">
      <c r="I4580" s="6" t="str">
        <f>IF(A4580="","",E4580*F4580+G4580)</f>
        <v/>
      </c>
    </row>
    <row r="4581" spans="9:9" x14ac:dyDescent="0.2">
      <c r="I4581" s="6" t="str">
        <f>IF(A4581="","",E4581*F4581+G4581)</f>
        <v/>
      </c>
    </row>
    <row r="4582" spans="9:9" x14ac:dyDescent="0.2">
      <c r="I4582" s="6" t="str">
        <f>IF(A4582="","",E4582*F4582+G4582)</f>
        <v/>
      </c>
    </row>
    <row r="4583" spans="9:9" x14ac:dyDescent="0.2">
      <c r="I4583" s="6" t="str">
        <f>IF(A4583="","",E4583*F4583+G4583)</f>
        <v/>
      </c>
    </row>
    <row r="4584" spans="9:9" x14ac:dyDescent="0.2">
      <c r="I4584" s="6" t="str">
        <f>IF(A4584="","",E4584*F4584+G4584)</f>
        <v/>
      </c>
    </row>
    <row r="4585" spans="9:9" x14ac:dyDescent="0.2">
      <c r="I4585" s="6" t="str">
        <f>IF(A4585="","",E4585*F4585+G4585)</f>
        <v/>
      </c>
    </row>
    <row r="4586" spans="9:9" x14ac:dyDescent="0.2">
      <c r="I4586" s="6" t="str">
        <f>IF(A4586="","",E4586*F4586+G4586)</f>
        <v/>
      </c>
    </row>
    <row r="4587" spans="9:9" x14ac:dyDescent="0.2">
      <c r="I4587" s="6" t="str">
        <f>IF(A4587="","",E4587*F4587+G4587)</f>
        <v/>
      </c>
    </row>
    <row r="4588" spans="9:9" x14ac:dyDescent="0.2">
      <c r="I4588" s="6" t="str">
        <f>IF(A4588="","",E4588*F4588+G4588)</f>
        <v/>
      </c>
    </row>
    <row r="4589" spans="9:9" x14ac:dyDescent="0.2">
      <c r="I4589" s="6" t="str">
        <f>IF(A4589="","",E4589*F4589+G4589)</f>
        <v/>
      </c>
    </row>
    <row r="4590" spans="9:9" x14ac:dyDescent="0.2">
      <c r="I4590" s="6" t="str">
        <f>IF(A4590="","",E4590*F4590+G4590)</f>
        <v/>
      </c>
    </row>
    <row r="4591" spans="9:9" x14ac:dyDescent="0.2">
      <c r="I4591" s="6" t="str">
        <f>IF(A4591="","",E4591*F4591+G4591)</f>
        <v/>
      </c>
    </row>
    <row r="4592" spans="9:9" x14ac:dyDescent="0.2">
      <c r="I4592" s="6" t="str">
        <f>IF(A4592="","",E4592*F4592+G4592)</f>
        <v/>
      </c>
    </row>
    <row r="4593" spans="9:9" x14ac:dyDescent="0.2">
      <c r="I4593" s="6" t="str">
        <f>IF(A4593="","",E4593*F4593+G4593)</f>
        <v/>
      </c>
    </row>
    <row r="4594" spans="9:9" x14ac:dyDescent="0.2">
      <c r="I4594" s="6" t="str">
        <f>IF(A4594="","",E4594*F4594+G4594)</f>
        <v/>
      </c>
    </row>
    <row r="4595" spans="9:9" x14ac:dyDescent="0.2">
      <c r="I4595" s="6" t="str">
        <f>IF(A4595="","",E4595*F4595+G4595)</f>
        <v/>
      </c>
    </row>
    <row r="4596" spans="9:9" x14ac:dyDescent="0.2">
      <c r="I4596" s="6" t="str">
        <f>IF(A4596="","",E4596*F4596+G4596)</f>
        <v/>
      </c>
    </row>
    <row r="4597" spans="9:9" x14ac:dyDescent="0.2">
      <c r="I4597" s="6" t="str">
        <f>IF(A4597="","",E4597*F4597+G4597)</f>
        <v/>
      </c>
    </row>
    <row r="4598" spans="9:9" x14ac:dyDescent="0.2">
      <c r="I4598" s="6" t="str">
        <f>IF(A4598="","",E4598*F4598+G4598)</f>
        <v/>
      </c>
    </row>
    <row r="4599" spans="9:9" x14ac:dyDescent="0.2">
      <c r="I4599" s="6" t="str">
        <f>IF(A4599="","",E4599*F4599+G4599)</f>
        <v/>
      </c>
    </row>
    <row r="4600" spans="9:9" x14ac:dyDescent="0.2">
      <c r="I4600" s="6" t="str">
        <f>IF(A4600="","",E4600*F4600+G4600)</f>
        <v/>
      </c>
    </row>
    <row r="4601" spans="9:9" x14ac:dyDescent="0.2">
      <c r="I4601" s="6" t="str">
        <f>IF(A4601="","",E4601*F4601+G4601)</f>
        <v/>
      </c>
    </row>
    <row r="4602" spans="9:9" x14ac:dyDescent="0.2">
      <c r="I4602" s="6" t="str">
        <f>IF(A4602="","",E4602*F4602+G4602)</f>
        <v/>
      </c>
    </row>
    <row r="4603" spans="9:9" x14ac:dyDescent="0.2">
      <c r="I4603" s="6" t="str">
        <f>IF(A4603="","",E4603*F4603+G4603)</f>
        <v/>
      </c>
    </row>
    <row r="4604" spans="9:9" x14ac:dyDescent="0.2">
      <c r="I4604" s="6" t="str">
        <f>IF(A4604="","",E4604*F4604+G4604)</f>
        <v/>
      </c>
    </row>
    <row r="4605" spans="9:9" x14ac:dyDescent="0.2">
      <c r="I4605" s="6" t="str">
        <f>IF(A4605="","",E4605*F4605+G4605)</f>
        <v/>
      </c>
    </row>
    <row r="4606" spans="9:9" x14ac:dyDescent="0.2">
      <c r="I4606" s="6" t="str">
        <f>IF(A4606="","",E4606*F4606+G4606)</f>
        <v/>
      </c>
    </row>
    <row r="4607" spans="9:9" x14ac:dyDescent="0.2">
      <c r="I4607" s="6" t="str">
        <f>IF(A4607="","",E4607*F4607+G4607)</f>
        <v/>
      </c>
    </row>
    <row r="4608" spans="9:9" x14ac:dyDescent="0.2">
      <c r="I4608" s="6" t="str">
        <f>IF(A4608="","",E4608*F4608+G4608)</f>
        <v/>
      </c>
    </row>
    <row r="4609" spans="9:9" x14ac:dyDescent="0.2">
      <c r="I4609" s="6" t="str">
        <f>IF(A4609="","",E4609*F4609+G4609)</f>
        <v/>
      </c>
    </row>
    <row r="4610" spans="9:9" x14ac:dyDescent="0.2">
      <c r="I4610" s="6" t="str">
        <f>IF(A4610="","",E4610*F4610+G4610)</f>
        <v/>
      </c>
    </row>
    <row r="4611" spans="9:9" x14ac:dyDescent="0.2">
      <c r="I4611" s="6" t="str">
        <f>IF(A4611="","",E4611*F4611+G4611)</f>
        <v/>
      </c>
    </row>
    <row r="4612" spans="9:9" x14ac:dyDescent="0.2">
      <c r="I4612" s="6" t="str">
        <f>IF(A4612="","",E4612*F4612+G4612)</f>
        <v/>
      </c>
    </row>
    <row r="4613" spans="9:9" x14ac:dyDescent="0.2">
      <c r="I4613" s="6" t="str">
        <f>IF(A4613="","",E4613*F4613+G4613)</f>
        <v/>
      </c>
    </row>
    <row r="4614" spans="9:9" x14ac:dyDescent="0.2">
      <c r="I4614" s="6" t="str">
        <f>IF(A4614="","",E4614*F4614+G4614)</f>
        <v/>
      </c>
    </row>
    <row r="4615" spans="9:9" x14ac:dyDescent="0.2">
      <c r="I4615" s="6" t="str">
        <f>IF(A4615="","",E4615*F4615+G4615)</f>
        <v/>
      </c>
    </row>
    <row r="4616" spans="9:9" x14ac:dyDescent="0.2">
      <c r="I4616" s="6" t="str">
        <f>IF(A4616="","",E4616*F4616+G4616)</f>
        <v/>
      </c>
    </row>
    <row r="4617" spans="9:9" x14ac:dyDescent="0.2">
      <c r="I4617" s="6" t="str">
        <f>IF(A4617="","",E4617*F4617+G4617)</f>
        <v/>
      </c>
    </row>
    <row r="4618" spans="9:9" x14ac:dyDescent="0.2">
      <c r="I4618" s="6" t="str">
        <f>IF(A4618="","",E4618*F4618+G4618)</f>
        <v/>
      </c>
    </row>
    <row r="4619" spans="9:9" x14ac:dyDescent="0.2">
      <c r="I4619" s="6" t="str">
        <f>IF(A4619="","",E4619*F4619+G4619)</f>
        <v/>
      </c>
    </row>
    <row r="4620" spans="9:9" x14ac:dyDescent="0.2">
      <c r="I4620" s="6" t="str">
        <f>IF(A4620="","",E4620*F4620+G4620)</f>
        <v/>
      </c>
    </row>
    <row r="4621" spans="9:9" x14ac:dyDescent="0.2">
      <c r="I4621" s="6" t="str">
        <f>IF(A4621="","",E4621*F4621+G4621)</f>
        <v/>
      </c>
    </row>
    <row r="4622" spans="9:9" x14ac:dyDescent="0.2">
      <c r="I4622" s="6" t="str">
        <f>IF(A4622="","",E4622*F4622+G4622)</f>
        <v/>
      </c>
    </row>
    <row r="4623" spans="9:9" x14ac:dyDescent="0.2">
      <c r="I4623" s="6" t="str">
        <f>IF(A4623="","",E4623*F4623+G4623)</f>
        <v/>
      </c>
    </row>
    <row r="4624" spans="9:9" x14ac:dyDescent="0.2">
      <c r="I4624" s="6" t="str">
        <f>IF(A4624="","",E4624*F4624+G4624)</f>
        <v/>
      </c>
    </row>
    <row r="4625" spans="9:9" x14ac:dyDescent="0.2">
      <c r="I4625" s="6" t="str">
        <f>IF(A4625="","",E4625*F4625+G4625)</f>
        <v/>
      </c>
    </row>
    <row r="4626" spans="9:9" x14ac:dyDescent="0.2">
      <c r="I4626" s="6" t="str">
        <f>IF(A4626="","",E4626*F4626+G4626)</f>
        <v/>
      </c>
    </row>
    <row r="4627" spans="9:9" x14ac:dyDescent="0.2">
      <c r="I4627" s="6" t="str">
        <f>IF(A4627="","",E4627*F4627+G4627)</f>
        <v/>
      </c>
    </row>
    <row r="4628" spans="9:9" x14ac:dyDescent="0.2">
      <c r="I4628" s="6" t="str">
        <f>IF(A4628="","",E4628*F4628+G4628)</f>
        <v/>
      </c>
    </row>
    <row r="4629" spans="9:9" x14ac:dyDescent="0.2">
      <c r="I4629" s="6" t="str">
        <f>IF(A4629="","",E4629*F4629+G4629)</f>
        <v/>
      </c>
    </row>
    <row r="4630" spans="9:9" x14ac:dyDescent="0.2">
      <c r="I4630" s="6" t="str">
        <f>IF(A4630="","",E4630*F4630+G4630)</f>
        <v/>
      </c>
    </row>
    <row r="4631" spans="9:9" x14ac:dyDescent="0.2">
      <c r="I4631" s="6" t="str">
        <f>IF(A4631="","",E4631*F4631+G4631)</f>
        <v/>
      </c>
    </row>
    <row r="4632" spans="9:9" x14ac:dyDescent="0.2">
      <c r="I4632" s="6" t="str">
        <f>IF(A4632="","",E4632*F4632+G4632)</f>
        <v/>
      </c>
    </row>
    <row r="4633" spans="9:9" x14ac:dyDescent="0.2">
      <c r="I4633" s="6" t="str">
        <f>IF(A4633="","",E4633*F4633+G4633)</f>
        <v/>
      </c>
    </row>
    <row r="4634" spans="9:9" x14ac:dyDescent="0.2">
      <c r="I4634" s="6" t="str">
        <f>IF(A4634="","",E4634*F4634+G4634)</f>
        <v/>
      </c>
    </row>
    <row r="4635" spans="9:9" x14ac:dyDescent="0.2">
      <c r="I4635" s="6" t="str">
        <f>IF(A4635="","",E4635*F4635+G4635)</f>
        <v/>
      </c>
    </row>
    <row r="4636" spans="9:9" x14ac:dyDescent="0.2">
      <c r="I4636" s="6" t="str">
        <f>IF(A4636="","",E4636*F4636+G4636)</f>
        <v/>
      </c>
    </row>
    <row r="4637" spans="9:9" x14ac:dyDescent="0.2">
      <c r="I4637" s="6" t="str">
        <f>IF(A4637="","",E4637*F4637+G4637)</f>
        <v/>
      </c>
    </row>
    <row r="4638" spans="9:9" x14ac:dyDescent="0.2">
      <c r="I4638" s="6" t="str">
        <f>IF(A4638="","",E4638*F4638+G4638)</f>
        <v/>
      </c>
    </row>
    <row r="4639" spans="9:9" x14ac:dyDescent="0.2">
      <c r="I4639" s="6" t="str">
        <f>IF(A4639="","",E4639*F4639+G4639)</f>
        <v/>
      </c>
    </row>
    <row r="4640" spans="9:9" x14ac:dyDescent="0.2">
      <c r="I4640" s="6" t="str">
        <f>IF(A4640="","",E4640*F4640+G4640)</f>
        <v/>
      </c>
    </row>
    <row r="4641" spans="9:9" x14ac:dyDescent="0.2">
      <c r="I4641" s="6" t="str">
        <f>IF(A4641="","",E4641*F4641+G4641)</f>
        <v/>
      </c>
    </row>
    <row r="4642" spans="9:9" x14ac:dyDescent="0.2">
      <c r="I4642" s="6" t="str">
        <f>IF(A4642="","",E4642*F4642+G4642)</f>
        <v/>
      </c>
    </row>
    <row r="4643" spans="9:9" x14ac:dyDescent="0.2">
      <c r="I4643" s="6" t="str">
        <f>IF(A4643="","",E4643*F4643+G4643)</f>
        <v/>
      </c>
    </row>
    <row r="4644" spans="9:9" x14ac:dyDescent="0.2">
      <c r="I4644" s="6" t="str">
        <f>IF(A4644="","",E4644*F4644+G4644)</f>
        <v/>
      </c>
    </row>
    <row r="4645" spans="9:9" x14ac:dyDescent="0.2">
      <c r="I4645" s="6" t="str">
        <f>IF(A4645="","",E4645*F4645+G4645)</f>
        <v/>
      </c>
    </row>
    <row r="4646" spans="9:9" x14ac:dyDescent="0.2">
      <c r="I4646" s="6" t="str">
        <f>IF(A4646="","",E4646*F4646+G4646)</f>
        <v/>
      </c>
    </row>
    <row r="4647" spans="9:9" x14ac:dyDescent="0.2">
      <c r="I4647" s="6" t="str">
        <f>IF(A4647="","",E4647*F4647+G4647)</f>
        <v/>
      </c>
    </row>
    <row r="4648" spans="9:9" x14ac:dyDescent="0.2">
      <c r="I4648" s="6" t="str">
        <f>IF(A4648="","",E4648*F4648+G4648)</f>
        <v/>
      </c>
    </row>
    <row r="4649" spans="9:9" x14ac:dyDescent="0.2">
      <c r="I4649" s="6" t="str">
        <f>IF(A4649="","",E4649*F4649+G4649)</f>
        <v/>
      </c>
    </row>
    <row r="4650" spans="9:9" x14ac:dyDescent="0.2">
      <c r="I4650" s="6" t="str">
        <f>IF(A4650="","",E4650*F4650+G4650)</f>
        <v/>
      </c>
    </row>
    <row r="4651" spans="9:9" x14ac:dyDescent="0.2">
      <c r="I4651" s="6" t="str">
        <f>IF(A4651="","",E4651*F4651+G4651)</f>
        <v/>
      </c>
    </row>
    <row r="4652" spans="9:9" x14ac:dyDescent="0.2">
      <c r="I4652" s="6" t="str">
        <f>IF(A4652="","",E4652*F4652+G4652)</f>
        <v/>
      </c>
    </row>
    <row r="4653" spans="9:9" x14ac:dyDescent="0.2">
      <c r="I4653" s="6" t="str">
        <f>IF(A4653="","",E4653*F4653+G4653)</f>
        <v/>
      </c>
    </row>
    <row r="4654" spans="9:9" x14ac:dyDescent="0.2">
      <c r="I4654" s="6" t="str">
        <f>IF(A4654="","",E4654*F4654+G4654)</f>
        <v/>
      </c>
    </row>
    <row r="4655" spans="9:9" x14ac:dyDescent="0.2">
      <c r="I4655" s="6" t="str">
        <f>IF(A4655="","",E4655*F4655+G4655)</f>
        <v/>
      </c>
    </row>
    <row r="4656" spans="9:9" x14ac:dyDescent="0.2">
      <c r="I4656" s="6" t="str">
        <f>IF(A4656="","",E4656*F4656+G4656)</f>
        <v/>
      </c>
    </row>
    <row r="4657" spans="9:9" x14ac:dyDescent="0.2">
      <c r="I4657" s="6" t="str">
        <f>IF(A4657="","",E4657*F4657+G4657)</f>
        <v/>
      </c>
    </row>
    <row r="4658" spans="9:9" x14ac:dyDescent="0.2">
      <c r="I4658" s="6" t="str">
        <f>IF(A4658="","",E4658*F4658+G4658)</f>
        <v/>
      </c>
    </row>
    <row r="4659" spans="9:9" x14ac:dyDescent="0.2">
      <c r="I4659" s="6" t="str">
        <f>IF(A4659="","",E4659*F4659+G4659)</f>
        <v/>
      </c>
    </row>
    <row r="4660" spans="9:9" x14ac:dyDescent="0.2">
      <c r="I4660" s="6" t="str">
        <f>IF(A4660="","",E4660*F4660+G4660)</f>
        <v/>
      </c>
    </row>
    <row r="4661" spans="9:9" x14ac:dyDescent="0.2">
      <c r="I4661" s="6" t="str">
        <f>IF(A4661="","",E4661*F4661+G4661)</f>
        <v/>
      </c>
    </row>
    <row r="4662" spans="9:9" x14ac:dyDescent="0.2">
      <c r="I4662" s="6" t="str">
        <f>IF(A4662="","",E4662*F4662+G4662)</f>
        <v/>
      </c>
    </row>
    <row r="4663" spans="9:9" x14ac:dyDescent="0.2">
      <c r="I4663" s="6" t="str">
        <f>IF(A4663="","",E4663*F4663+G4663)</f>
        <v/>
      </c>
    </row>
    <row r="4664" spans="9:9" x14ac:dyDescent="0.2">
      <c r="I4664" s="6" t="str">
        <f>IF(A4664="","",E4664*F4664+G4664)</f>
        <v/>
      </c>
    </row>
    <row r="4665" spans="9:9" x14ac:dyDescent="0.2">
      <c r="I4665" s="6" t="str">
        <f>IF(A4665="","",E4665*F4665+G4665)</f>
        <v/>
      </c>
    </row>
    <row r="4666" spans="9:9" x14ac:dyDescent="0.2">
      <c r="I4666" s="6" t="str">
        <f>IF(A4666="","",E4666*F4666+G4666)</f>
        <v/>
      </c>
    </row>
    <row r="4667" spans="9:9" x14ac:dyDescent="0.2">
      <c r="I4667" s="6" t="str">
        <f>IF(A4667="","",E4667*F4667+G4667)</f>
        <v/>
      </c>
    </row>
    <row r="4668" spans="9:9" x14ac:dyDescent="0.2">
      <c r="I4668" s="6" t="str">
        <f>IF(A4668="","",E4668*F4668+G4668)</f>
        <v/>
      </c>
    </row>
    <row r="4669" spans="9:9" x14ac:dyDescent="0.2">
      <c r="I4669" s="6" t="str">
        <f>IF(A4669="","",E4669*F4669+G4669)</f>
        <v/>
      </c>
    </row>
    <row r="4670" spans="9:9" x14ac:dyDescent="0.2">
      <c r="I4670" s="6" t="str">
        <f>IF(A4670="","",E4670*F4670+G4670)</f>
        <v/>
      </c>
    </row>
    <row r="4671" spans="9:9" x14ac:dyDescent="0.2">
      <c r="I4671" s="6" t="str">
        <f>IF(A4671="","",E4671*F4671+G4671)</f>
        <v/>
      </c>
    </row>
    <row r="4672" spans="9:9" x14ac:dyDescent="0.2">
      <c r="I4672" s="6" t="str">
        <f>IF(A4672="","",E4672*F4672+G4672)</f>
        <v/>
      </c>
    </row>
    <row r="4673" spans="9:9" x14ac:dyDescent="0.2">
      <c r="I4673" s="6" t="str">
        <f>IF(A4673="","",E4673*F4673+G4673)</f>
        <v/>
      </c>
    </row>
    <row r="4674" spans="9:9" x14ac:dyDescent="0.2">
      <c r="I4674" s="6" t="str">
        <f>IF(A4674="","",E4674*F4674+G4674)</f>
        <v/>
      </c>
    </row>
    <row r="4675" spans="9:9" x14ac:dyDescent="0.2">
      <c r="I4675" s="6" t="str">
        <f>IF(A4675="","",E4675*F4675+G4675)</f>
        <v/>
      </c>
    </row>
    <row r="4676" spans="9:9" x14ac:dyDescent="0.2">
      <c r="I4676" s="6" t="str">
        <f>IF(A4676="","",E4676*F4676+G4676)</f>
        <v/>
      </c>
    </row>
    <row r="4677" spans="9:9" x14ac:dyDescent="0.2">
      <c r="I4677" s="6" t="str">
        <f>IF(A4677="","",E4677*F4677+G4677)</f>
        <v/>
      </c>
    </row>
    <row r="4678" spans="9:9" x14ac:dyDescent="0.2">
      <c r="I4678" s="6" t="str">
        <f>IF(A4678="","",E4678*F4678+G4678)</f>
        <v/>
      </c>
    </row>
    <row r="4679" spans="9:9" x14ac:dyDescent="0.2">
      <c r="I4679" s="6" t="str">
        <f>IF(A4679="","",E4679*F4679+G4679)</f>
        <v/>
      </c>
    </row>
    <row r="4680" spans="9:9" x14ac:dyDescent="0.2">
      <c r="I4680" s="6" t="str">
        <f>IF(A4680="","",E4680*F4680+G4680)</f>
        <v/>
      </c>
    </row>
    <row r="4681" spans="9:9" x14ac:dyDescent="0.2">
      <c r="I4681" s="6" t="str">
        <f>IF(A4681="","",E4681*F4681+G4681)</f>
        <v/>
      </c>
    </row>
    <row r="4682" spans="9:9" x14ac:dyDescent="0.2">
      <c r="I4682" s="6" t="str">
        <f>IF(A4682="","",E4682*F4682+G4682)</f>
        <v/>
      </c>
    </row>
    <row r="4683" spans="9:9" x14ac:dyDescent="0.2">
      <c r="I4683" s="6" t="str">
        <f>IF(A4683="","",E4683*F4683+G4683)</f>
        <v/>
      </c>
    </row>
    <row r="4684" spans="9:9" x14ac:dyDescent="0.2">
      <c r="I4684" s="6" t="str">
        <f>IF(A4684="","",E4684*F4684+G4684)</f>
        <v/>
      </c>
    </row>
    <row r="4685" spans="9:9" x14ac:dyDescent="0.2">
      <c r="I4685" s="6" t="str">
        <f>IF(A4685="","",E4685*F4685+G4685)</f>
        <v/>
      </c>
    </row>
    <row r="4686" spans="9:9" x14ac:dyDescent="0.2">
      <c r="I4686" s="6" t="str">
        <f>IF(A4686="","",E4686*F4686+G4686)</f>
        <v/>
      </c>
    </row>
    <row r="4687" spans="9:9" x14ac:dyDescent="0.2">
      <c r="I4687" s="6" t="str">
        <f>IF(A4687="","",E4687*F4687+G4687)</f>
        <v/>
      </c>
    </row>
    <row r="4688" spans="9:9" x14ac:dyDescent="0.2">
      <c r="I4688" s="6" t="str">
        <f>IF(A4688="","",E4688*F4688+G4688)</f>
        <v/>
      </c>
    </row>
    <row r="4689" spans="9:9" x14ac:dyDescent="0.2">
      <c r="I4689" s="6" t="str">
        <f>IF(A4689="","",E4689*F4689+G4689)</f>
        <v/>
      </c>
    </row>
    <row r="4690" spans="9:9" x14ac:dyDescent="0.2">
      <c r="I4690" s="6" t="str">
        <f>IF(A4690="","",E4690*F4690+G4690)</f>
        <v/>
      </c>
    </row>
    <row r="4691" spans="9:9" x14ac:dyDescent="0.2">
      <c r="I4691" s="6" t="str">
        <f>IF(A4691="","",E4691*F4691+G4691)</f>
        <v/>
      </c>
    </row>
    <row r="4692" spans="9:9" x14ac:dyDescent="0.2">
      <c r="I4692" s="6" t="str">
        <f>IF(A4692="","",E4692*F4692+G4692)</f>
        <v/>
      </c>
    </row>
    <row r="4693" spans="9:9" x14ac:dyDescent="0.2">
      <c r="I4693" s="6" t="str">
        <f>IF(A4693="","",E4693*F4693+G4693)</f>
        <v/>
      </c>
    </row>
    <row r="4694" spans="9:9" x14ac:dyDescent="0.2">
      <c r="I4694" s="6" t="str">
        <f>IF(A4694="","",E4694*F4694+G4694)</f>
        <v/>
      </c>
    </row>
    <row r="4695" spans="9:9" x14ac:dyDescent="0.2">
      <c r="I4695" s="6" t="str">
        <f>IF(A4695="","",E4695*F4695+G4695)</f>
        <v/>
      </c>
    </row>
    <row r="4696" spans="9:9" x14ac:dyDescent="0.2">
      <c r="I4696" s="6" t="str">
        <f>IF(A4696="","",E4696*F4696+G4696)</f>
        <v/>
      </c>
    </row>
    <row r="4697" spans="9:9" x14ac:dyDescent="0.2">
      <c r="I4697" s="6" t="str">
        <f>IF(A4697="","",E4697*F4697+G4697)</f>
        <v/>
      </c>
    </row>
    <row r="4698" spans="9:9" x14ac:dyDescent="0.2">
      <c r="I4698" s="6" t="str">
        <f>IF(A4698="","",E4698*F4698+G4698)</f>
        <v/>
      </c>
    </row>
    <row r="4699" spans="9:9" x14ac:dyDescent="0.2">
      <c r="I4699" s="6" t="str">
        <f>IF(A4699="","",E4699*F4699+G4699)</f>
        <v/>
      </c>
    </row>
    <row r="4700" spans="9:9" x14ac:dyDescent="0.2">
      <c r="I4700" s="6" t="str">
        <f>IF(A4700="","",E4700*F4700+G4700)</f>
        <v/>
      </c>
    </row>
    <row r="4701" spans="9:9" x14ac:dyDescent="0.2">
      <c r="I4701" s="6" t="str">
        <f>IF(A4701="","",E4701*F4701+G4701)</f>
        <v/>
      </c>
    </row>
    <row r="4702" spans="9:9" x14ac:dyDescent="0.2">
      <c r="I4702" s="6" t="str">
        <f>IF(A4702="","",E4702*F4702+G4702)</f>
        <v/>
      </c>
    </row>
    <row r="4703" spans="9:9" x14ac:dyDescent="0.2">
      <c r="I4703" s="6" t="str">
        <f>IF(A4703="","",E4703*F4703+G4703)</f>
        <v/>
      </c>
    </row>
    <row r="4704" spans="9:9" x14ac:dyDescent="0.2">
      <c r="I4704" s="6" t="str">
        <f>IF(A4704="","",E4704*F4704+G4704)</f>
        <v/>
      </c>
    </row>
    <row r="4705" spans="9:9" x14ac:dyDescent="0.2">
      <c r="I4705" s="6" t="str">
        <f>IF(A4705="","",E4705*F4705+G4705)</f>
        <v/>
      </c>
    </row>
    <row r="4706" spans="9:9" x14ac:dyDescent="0.2">
      <c r="I4706" s="6" t="str">
        <f>IF(A4706="","",E4706*F4706+G4706)</f>
        <v/>
      </c>
    </row>
    <row r="4707" spans="9:9" x14ac:dyDescent="0.2">
      <c r="I4707" s="6" t="str">
        <f>IF(A4707="","",E4707*F4707+G4707)</f>
        <v/>
      </c>
    </row>
    <row r="4708" spans="9:9" x14ac:dyDescent="0.2">
      <c r="I4708" s="6" t="str">
        <f>IF(A4708="","",E4708*F4708+G4708)</f>
        <v/>
      </c>
    </row>
    <row r="4709" spans="9:9" x14ac:dyDescent="0.2">
      <c r="I4709" s="6" t="str">
        <f>IF(A4709="","",E4709*F4709+G4709)</f>
        <v/>
      </c>
    </row>
    <row r="4710" spans="9:9" x14ac:dyDescent="0.2">
      <c r="I4710" s="6" t="str">
        <f>IF(A4710="","",E4710*F4710+G4710)</f>
        <v/>
      </c>
    </row>
    <row r="4711" spans="9:9" x14ac:dyDescent="0.2">
      <c r="I4711" s="6" t="str">
        <f>IF(A4711="","",E4711*F4711+G4711)</f>
        <v/>
      </c>
    </row>
    <row r="4712" spans="9:9" x14ac:dyDescent="0.2">
      <c r="I4712" s="6" t="str">
        <f>IF(A4712="","",E4712*F4712+G4712)</f>
        <v/>
      </c>
    </row>
    <row r="4713" spans="9:9" x14ac:dyDescent="0.2">
      <c r="I4713" s="6" t="str">
        <f>IF(A4713="","",E4713*F4713+G4713)</f>
        <v/>
      </c>
    </row>
    <row r="4714" spans="9:9" x14ac:dyDescent="0.2">
      <c r="I4714" s="6" t="str">
        <f>IF(A4714="","",E4714*F4714+G4714)</f>
        <v/>
      </c>
    </row>
    <row r="4715" spans="9:9" x14ac:dyDescent="0.2">
      <c r="I4715" s="6" t="str">
        <f>IF(A4715="","",E4715*F4715+G4715)</f>
        <v/>
      </c>
    </row>
    <row r="4716" spans="9:9" x14ac:dyDescent="0.2">
      <c r="I4716" s="6" t="str">
        <f>IF(A4716="","",E4716*F4716+G4716)</f>
        <v/>
      </c>
    </row>
    <row r="4717" spans="9:9" x14ac:dyDescent="0.2">
      <c r="I4717" s="6" t="str">
        <f>IF(A4717="","",E4717*F4717+G4717)</f>
        <v/>
      </c>
    </row>
    <row r="4718" spans="9:9" x14ac:dyDescent="0.2">
      <c r="I4718" s="6" t="str">
        <f>IF(A4718="","",E4718*F4718+G4718)</f>
        <v/>
      </c>
    </row>
    <row r="4719" spans="9:9" x14ac:dyDescent="0.2">
      <c r="I4719" s="6" t="str">
        <f>IF(A4719="","",E4719*F4719+G4719)</f>
        <v/>
      </c>
    </row>
    <row r="4720" spans="9:9" x14ac:dyDescent="0.2">
      <c r="I4720" s="6" t="str">
        <f>IF(A4720="","",E4720*F4720+G4720)</f>
        <v/>
      </c>
    </row>
    <row r="4721" spans="9:9" x14ac:dyDescent="0.2">
      <c r="I4721" s="6" t="str">
        <f>IF(A4721="","",E4721*F4721+G4721)</f>
        <v/>
      </c>
    </row>
    <row r="4722" spans="9:9" x14ac:dyDescent="0.2">
      <c r="I4722" s="6" t="str">
        <f>IF(A4722="","",E4722*F4722+G4722)</f>
        <v/>
      </c>
    </row>
    <row r="4723" spans="9:9" x14ac:dyDescent="0.2">
      <c r="I4723" s="6" t="str">
        <f>IF(A4723="","",E4723*F4723+G4723)</f>
        <v/>
      </c>
    </row>
    <row r="4724" spans="9:9" x14ac:dyDescent="0.2">
      <c r="I4724" s="6" t="str">
        <f>IF(A4724="","",E4724*F4724+G4724)</f>
        <v/>
      </c>
    </row>
    <row r="4725" spans="9:9" x14ac:dyDescent="0.2">
      <c r="I4725" s="6" t="str">
        <f>IF(A4725="","",E4725*F4725+G4725)</f>
        <v/>
      </c>
    </row>
    <row r="4726" spans="9:9" x14ac:dyDescent="0.2">
      <c r="I4726" s="6" t="str">
        <f>IF(A4726="","",E4726*F4726+G4726)</f>
        <v/>
      </c>
    </row>
    <row r="4727" spans="9:9" x14ac:dyDescent="0.2">
      <c r="I4727" s="6" t="str">
        <f>IF(A4727="","",E4727*F4727+G4727)</f>
        <v/>
      </c>
    </row>
    <row r="4728" spans="9:9" x14ac:dyDescent="0.2">
      <c r="I4728" s="6" t="str">
        <f>IF(A4728="","",E4728*F4728+G4728)</f>
        <v/>
      </c>
    </row>
    <row r="4729" spans="9:9" x14ac:dyDescent="0.2">
      <c r="I4729" s="6" t="str">
        <f>IF(A4729="","",E4729*F4729+G4729)</f>
        <v/>
      </c>
    </row>
    <row r="4730" spans="9:9" x14ac:dyDescent="0.2">
      <c r="I4730" s="6" t="str">
        <f>IF(A4730="","",E4730*F4730+G4730)</f>
        <v/>
      </c>
    </row>
    <row r="4731" spans="9:9" x14ac:dyDescent="0.2">
      <c r="I4731" s="6" t="str">
        <f>IF(A4731="","",E4731*F4731+G4731)</f>
        <v/>
      </c>
    </row>
    <row r="4732" spans="9:9" x14ac:dyDescent="0.2">
      <c r="I4732" s="6" t="str">
        <f>IF(A4732="","",E4732*F4732+G4732)</f>
        <v/>
      </c>
    </row>
    <row r="4733" spans="9:9" x14ac:dyDescent="0.2">
      <c r="I4733" s="6" t="str">
        <f>IF(A4733="","",E4733*F4733+G4733)</f>
        <v/>
      </c>
    </row>
    <row r="4734" spans="9:9" x14ac:dyDescent="0.2">
      <c r="I4734" s="6" t="str">
        <f>IF(A4734="","",E4734*F4734+G4734)</f>
        <v/>
      </c>
    </row>
    <row r="4735" spans="9:9" x14ac:dyDescent="0.2">
      <c r="I4735" s="6" t="str">
        <f>IF(A4735="","",E4735*F4735+G4735)</f>
        <v/>
      </c>
    </row>
    <row r="4736" spans="9:9" x14ac:dyDescent="0.2">
      <c r="I4736" s="6" t="str">
        <f>IF(A4736="","",E4736*F4736+G4736)</f>
        <v/>
      </c>
    </row>
    <row r="4737" spans="9:9" x14ac:dyDescent="0.2">
      <c r="I4737" s="6" t="str">
        <f>IF(A4737="","",E4737*F4737+G4737)</f>
        <v/>
      </c>
    </row>
    <row r="4738" spans="9:9" x14ac:dyDescent="0.2">
      <c r="I4738" s="6" t="str">
        <f>IF(A4738="","",E4738*F4738+G4738)</f>
        <v/>
      </c>
    </row>
    <row r="4739" spans="9:9" x14ac:dyDescent="0.2">
      <c r="I4739" s="6" t="str">
        <f>IF(A4739="","",E4739*F4739+G4739)</f>
        <v/>
      </c>
    </row>
    <row r="4740" spans="9:9" x14ac:dyDescent="0.2">
      <c r="I4740" s="6" t="str">
        <f>IF(A4740="","",E4740*F4740+G4740)</f>
        <v/>
      </c>
    </row>
    <row r="4741" spans="9:9" x14ac:dyDescent="0.2">
      <c r="I4741" s="6" t="str">
        <f>IF(A4741="","",E4741*F4741+G4741)</f>
        <v/>
      </c>
    </row>
    <row r="4742" spans="9:9" x14ac:dyDescent="0.2">
      <c r="I4742" s="6" t="str">
        <f>IF(A4742="","",E4742*F4742+G4742)</f>
        <v/>
      </c>
    </row>
    <row r="4743" spans="9:9" x14ac:dyDescent="0.2">
      <c r="I4743" s="6" t="str">
        <f>IF(A4743="","",E4743*F4743+G4743)</f>
        <v/>
      </c>
    </row>
    <row r="4744" spans="9:9" x14ac:dyDescent="0.2">
      <c r="I4744" s="6" t="str">
        <f>IF(A4744="","",E4744*F4744+G4744)</f>
        <v/>
      </c>
    </row>
    <row r="4745" spans="9:9" x14ac:dyDescent="0.2">
      <c r="I4745" s="6" t="str">
        <f>IF(A4745="","",E4745*F4745+G4745)</f>
        <v/>
      </c>
    </row>
    <row r="4746" spans="9:9" x14ac:dyDescent="0.2">
      <c r="I4746" s="6" t="str">
        <f>IF(A4746="","",E4746*F4746+G4746)</f>
        <v/>
      </c>
    </row>
    <row r="4747" spans="9:9" x14ac:dyDescent="0.2">
      <c r="I4747" s="6" t="str">
        <f>IF(A4747="","",E4747*F4747+G4747)</f>
        <v/>
      </c>
    </row>
    <row r="4748" spans="9:9" x14ac:dyDescent="0.2">
      <c r="I4748" s="6" t="str">
        <f>IF(A4748="","",E4748*F4748+G4748)</f>
        <v/>
      </c>
    </row>
    <row r="4749" spans="9:9" x14ac:dyDescent="0.2">
      <c r="I4749" s="6" t="str">
        <f>IF(A4749="","",E4749*F4749+G4749)</f>
        <v/>
      </c>
    </row>
    <row r="4750" spans="9:9" x14ac:dyDescent="0.2">
      <c r="I4750" s="6" t="str">
        <f>IF(A4750="","",E4750*F4750+G4750)</f>
        <v/>
      </c>
    </row>
    <row r="4751" spans="9:9" x14ac:dyDescent="0.2">
      <c r="I4751" s="6" t="str">
        <f>IF(A4751="","",E4751*F4751+G4751)</f>
        <v/>
      </c>
    </row>
    <row r="4752" spans="9:9" x14ac:dyDescent="0.2">
      <c r="I4752" s="6" t="str">
        <f>IF(A4752="","",E4752*F4752+G4752)</f>
        <v/>
      </c>
    </row>
    <row r="4753" spans="9:9" x14ac:dyDescent="0.2">
      <c r="I4753" s="6" t="str">
        <f>IF(A4753="","",E4753*F4753+G4753)</f>
        <v/>
      </c>
    </row>
    <row r="4754" spans="9:9" x14ac:dyDescent="0.2">
      <c r="I4754" s="6" t="str">
        <f>IF(A4754="","",E4754*F4754+G4754)</f>
        <v/>
      </c>
    </row>
    <row r="4755" spans="9:9" x14ac:dyDescent="0.2">
      <c r="I4755" s="6" t="str">
        <f>IF(A4755="","",E4755*F4755+G4755)</f>
        <v/>
      </c>
    </row>
    <row r="4756" spans="9:9" x14ac:dyDescent="0.2">
      <c r="I4756" s="6" t="str">
        <f>IF(A4756="","",E4756*F4756+G4756)</f>
        <v/>
      </c>
    </row>
    <row r="4757" spans="9:9" x14ac:dyDescent="0.2">
      <c r="I4757" s="6" t="str">
        <f>IF(A4757="","",E4757*F4757+G4757)</f>
        <v/>
      </c>
    </row>
    <row r="4758" spans="9:9" x14ac:dyDescent="0.2">
      <c r="I4758" s="6" t="str">
        <f>IF(A4758="","",E4758*F4758+G4758)</f>
        <v/>
      </c>
    </row>
    <row r="4759" spans="9:9" x14ac:dyDescent="0.2">
      <c r="I4759" s="6" t="str">
        <f>IF(A4759="","",E4759*F4759+G4759)</f>
        <v/>
      </c>
    </row>
    <row r="4760" spans="9:9" x14ac:dyDescent="0.2">
      <c r="I4760" s="6" t="str">
        <f>IF(A4760="","",E4760*F4760+G4760)</f>
        <v/>
      </c>
    </row>
    <row r="4761" spans="9:9" x14ac:dyDescent="0.2">
      <c r="I4761" s="6" t="str">
        <f>IF(A4761="","",E4761*F4761+G4761)</f>
        <v/>
      </c>
    </row>
    <row r="4762" spans="9:9" x14ac:dyDescent="0.2">
      <c r="I4762" s="6" t="str">
        <f>IF(A4762="","",E4762*F4762+G4762)</f>
        <v/>
      </c>
    </row>
    <row r="4763" spans="9:9" x14ac:dyDescent="0.2">
      <c r="I4763" s="6" t="str">
        <f>IF(A4763="","",E4763*F4763+G4763)</f>
        <v/>
      </c>
    </row>
    <row r="4764" spans="9:9" x14ac:dyDescent="0.2">
      <c r="I4764" s="6" t="str">
        <f>IF(A4764="","",E4764*F4764+G4764)</f>
        <v/>
      </c>
    </row>
    <row r="4765" spans="9:9" x14ac:dyDescent="0.2">
      <c r="I4765" s="6" t="str">
        <f>IF(A4765="","",E4765*F4765+G4765)</f>
        <v/>
      </c>
    </row>
    <row r="4766" spans="9:9" x14ac:dyDescent="0.2">
      <c r="I4766" s="6" t="str">
        <f>IF(A4766="","",E4766*F4766+G4766)</f>
        <v/>
      </c>
    </row>
    <row r="4767" spans="9:9" x14ac:dyDescent="0.2">
      <c r="I4767" s="6" t="str">
        <f>IF(A4767="","",E4767*F4767+G4767)</f>
        <v/>
      </c>
    </row>
    <row r="4768" spans="9:9" x14ac:dyDescent="0.2">
      <c r="I4768" s="6" t="str">
        <f>IF(A4768="","",E4768*F4768+G4768)</f>
        <v/>
      </c>
    </row>
    <row r="4769" spans="9:9" x14ac:dyDescent="0.2">
      <c r="I4769" s="6" t="str">
        <f>IF(A4769="","",E4769*F4769+G4769)</f>
        <v/>
      </c>
    </row>
    <row r="4770" spans="9:9" x14ac:dyDescent="0.2">
      <c r="I4770" s="6" t="str">
        <f>IF(A4770="","",E4770*F4770+G4770)</f>
        <v/>
      </c>
    </row>
    <row r="4771" spans="9:9" x14ac:dyDescent="0.2">
      <c r="I4771" s="6" t="str">
        <f>IF(A4771="","",E4771*F4771+G4771)</f>
        <v/>
      </c>
    </row>
    <row r="4772" spans="9:9" x14ac:dyDescent="0.2">
      <c r="I4772" s="6" t="str">
        <f>IF(A4772="","",E4772*F4772+G4772)</f>
        <v/>
      </c>
    </row>
    <row r="4773" spans="9:9" x14ac:dyDescent="0.2">
      <c r="I4773" s="6" t="str">
        <f>IF(A4773="","",E4773*F4773+G4773)</f>
        <v/>
      </c>
    </row>
    <row r="4774" spans="9:9" x14ac:dyDescent="0.2">
      <c r="I4774" s="6" t="str">
        <f>IF(A4774="","",E4774*F4774+G4774)</f>
        <v/>
      </c>
    </row>
    <row r="4775" spans="9:9" x14ac:dyDescent="0.2">
      <c r="I4775" s="6" t="str">
        <f>IF(A4775="","",E4775*F4775+G4775)</f>
        <v/>
      </c>
    </row>
    <row r="4776" spans="9:9" x14ac:dyDescent="0.2">
      <c r="I4776" s="6" t="str">
        <f>IF(A4776="","",E4776*F4776+G4776)</f>
        <v/>
      </c>
    </row>
    <row r="4777" spans="9:9" x14ac:dyDescent="0.2">
      <c r="I4777" s="6" t="str">
        <f>IF(A4777="","",E4777*F4777+G4777)</f>
        <v/>
      </c>
    </row>
    <row r="4778" spans="9:9" x14ac:dyDescent="0.2">
      <c r="I4778" s="6" t="str">
        <f>IF(A4778="","",E4778*F4778+G4778)</f>
        <v/>
      </c>
    </row>
    <row r="4779" spans="9:9" x14ac:dyDescent="0.2">
      <c r="I4779" s="6" t="str">
        <f>IF(A4779="","",E4779*F4779+G4779)</f>
        <v/>
      </c>
    </row>
    <row r="4780" spans="9:9" x14ac:dyDescent="0.2">
      <c r="I4780" s="6" t="str">
        <f>IF(A4780="","",E4780*F4780+G4780)</f>
        <v/>
      </c>
    </row>
    <row r="4781" spans="9:9" x14ac:dyDescent="0.2">
      <c r="I4781" s="6" t="str">
        <f>IF(A4781="","",E4781*F4781+G4781)</f>
        <v/>
      </c>
    </row>
    <row r="4782" spans="9:9" x14ac:dyDescent="0.2">
      <c r="I4782" s="6" t="str">
        <f>IF(A4782="","",E4782*F4782+G4782)</f>
        <v/>
      </c>
    </row>
    <row r="4783" spans="9:9" x14ac:dyDescent="0.2">
      <c r="I4783" s="6" t="str">
        <f>IF(A4783="","",E4783*F4783+G4783)</f>
        <v/>
      </c>
    </row>
    <row r="4784" spans="9:9" x14ac:dyDescent="0.2">
      <c r="I4784" s="6" t="str">
        <f>IF(A4784="","",E4784*F4784+G4784)</f>
        <v/>
      </c>
    </row>
    <row r="4785" spans="9:9" x14ac:dyDescent="0.2">
      <c r="I4785" s="6" t="str">
        <f>IF(A4785="","",E4785*F4785+G4785)</f>
        <v/>
      </c>
    </row>
    <row r="4786" spans="9:9" x14ac:dyDescent="0.2">
      <c r="I4786" s="6" t="str">
        <f>IF(A4786="","",E4786*F4786+G4786)</f>
        <v/>
      </c>
    </row>
    <row r="4787" spans="9:9" x14ac:dyDescent="0.2">
      <c r="I4787" s="6" t="str">
        <f>IF(A4787="","",E4787*F4787+G4787)</f>
        <v/>
      </c>
    </row>
    <row r="4788" spans="9:9" x14ac:dyDescent="0.2">
      <c r="I4788" s="6" t="str">
        <f>IF(A4788="","",E4788*F4788+G4788)</f>
        <v/>
      </c>
    </row>
    <row r="4789" spans="9:9" x14ac:dyDescent="0.2">
      <c r="I4789" s="6" t="str">
        <f>IF(A4789="","",E4789*F4789+G4789)</f>
        <v/>
      </c>
    </row>
    <row r="4790" spans="9:9" x14ac:dyDescent="0.2">
      <c r="I4790" s="6" t="str">
        <f>IF(A4790="","",E4790*F4790+G4790)</f>
        <v/>
      </c>
    </row>
    <row r="4791" spans="9:9" x14ac:dyDescent="0.2">
      <c r="I4791" s="6" t="str">
        <f>IF(A4791="","",E4791*F4791+G4791)</f>
        <v/>
      </c>
    </row>
    <row r="4792" spans="9:9" x14ac:dyDescent="0.2">
      <c r="I4792" s="6" t="str">
        <f>IF(A4792="","",E4792*F4792+G4792)</f>
        <v/>
      </c>
    </row>
    <row r="4793" spans="9:9" x14ac:dyDescent="0.2">
      <c r="I4793" s="6" t="str">
        <f>IF(A4793="","",E4793*F4793+G4793)</f>
        <v/>
      </c>
    </row>
    <row r="4794" spans="9:9" x14ac:dyDescent="0.2">
      <c r="I4794" s="6" t="str">
        <f>IF(A4794="","",E4794*F4794+G4794)</f>
        <v/>
      </c>
    </row>
    <row r="4795" spans="9:9" x14ac:dyDescent="0.2">
      <c r="I4795" s="6" t="str">
        <f>IF(A4795="","",E4795*F4795+G4795)</f>
        <v/>
      </c>
    </row>
    <row r="4796" spans="9:9" x14ac:dyDescent="0.2">
      <c r="I4796" s="6" t="str">
        <f>IF(A4796="","",E4796*F4796+G4796)</f>
        <v/>
      </c>
    </row>
    <row r="4797" spans="9:9" x14ac:dyDescent="0.2">
      <c r="I4797" s="6" t="str">
        <f>IF(A4797="","",E4797*F4797+G4797)</f>
        <v/>
      </c>
    </row>
    <row r="4798" spans="9:9" x14ac:dyDescent="0.2">
      <c r="I4798" s="6" t="str">
        <f>IF(A4798="","",E4798*F4798+G4798)</f>
        <v/>
      </c>
    </row>
    <row r="4799" spans="9:9" x14ac:dyDescent="0.2">
      <c r="I4799" s="6" t="str">
        <f>IF(A4799="","",E4799*F4799+G4799)</f>
        <v/>
      </c>
    </row>
    <row r="4800" spans="9:9" x14ac:dyDescent="0.2">
      <c r="I4800" s="6" t="str">
        <f>IF(A4800="","",E4800*F4800+G4800)</f>
        <v/>
      </c>
    </row>
    <row r="4801" spans="9:9" x14ac:dyDescent="0.2">
      <c r="I4801" s="6" t="str">
        <f>IF(A4801="","",E4801*F4801+G4801)</f>
        <v/>
      </c>
    </row>
    <row r="4802" spans="9:9" x14ac:dyDescent="0.2">
      <c r="I4802" s="6" t="str">
        <f>IF(A4802="","",E4802*F4802+G4802)</f>
        <v/>
      </c>
    </row>
    <row r="4803" spans="9:9" x14ac:dyDescent="0.2">
      <c r="I4803" s="6" t="str">
        <f>IF(A4803="","",E4803*F4803+G4803)</f>
        <v/>
      </c>
    </row>
    <row r="4804" spans="9:9" x14ac:dyDescent="0.2">
      <c r="I4804" s="6" t="str">
        <f>IF(A4804="","",E4804*F4804+G4804)</f>
        <v/>
      </c>
    </row>
    <row r="4805" spans="9:9" x14ac:dyDescent="0.2">
      <c r="I4805" s="6" t="str">
        <f>IF(A4805="","",E4805*F4805+G4805)</f>
        <v/>
      </c>
    </row>
    <row r="4806" spans="9:9" x14ac:dyDescent="0.2">
      <c r="I4806" s="6" t="str">
        <f>IF(A4806="","",E4806*F4806+G4806)</f>
        <v/>
      </c>
    </row>
    <row r="4807" spans="9:9" x14ac:dyDescent="0.2">
      <c r="I4807" s="6" t="str">
        <f>IF(A4807="","",E4807*F4807+G4807)</f>
        <v/>
      </c>
    </row>
    <row r="4808" spans="9:9" x14ac:dyDescent="0.2">
      <c r="I4808" s="6" t="str">
        <f>IF(A4808="","",E4808*F4808+G4808)</f>
        <v/>
      </c>
    </row>
    <row r="4809" spans="9:9" x14ac:dyDescent="0.2">
      <c r="I4809" s="6" t="str">
        <f>IF(A4809="","",E4809*F4809+G4809)</f>
        <v/>
      </c>
    </row>
    <row r="4810" spans="9:9" x14ac:dyDescent="0.2">
      <c r="I4810" s="6" t="str">
        <f>IF(A4810="","",E4810*F4810+G4810)</f>
        <v/>
      </c>
    </row>
    <row r="4811" spans="9:9" x14ac:dyDescent="0.2">
      <c r="I4811" s="6" t="str">
        <f>IF(A4811="","",E4811*F4811+G4811)</f>
        <v/>
      </c>
    </row>
    <row r="4812" spans="9:9" x14ac:dyDescent="0.2">
      <c r="I4812" s="6" t="str">
        <f>IF(A4812="","",E4812*F4812+G4812)</f>
        <v/>
      </c>
    </row>
    <row r="4813" spans="9:9" x14ac:dyDescent="0.2">
      <c r="I4813" s="6" t="str">
        <f>IF(A4813="","",E4813*F4813+G4813)</f>
        <v/>
      </c>
    </row>
    <row r="4814" spans="9:9" x14ac:dyDescent="0.2">
      <c r="I4814" s="6" t="str">
        <f>IF(A4814="","",E4814*F4814+G4814)</f>
        <v/>
      </c>
    </row>
    <row r="4815" spans="9:9" x14ac:dyDescent="0.2">
      <c r="I4815" s="6" t="str">
        <f>IF(A4815="","",E4815*F4815+G4815)</f>
        <v/>
      </c>
    </row>
    <row r="4816" spans="9:9" x14ac:dyDescent="0.2">
      <c r="I4816" s="6" t="str">
        <f>IF(A4816="","",E4816*F4816+G4816)</f>
        <v/>
      </c>
    </row>
    <row r="4817" spans="9:9" x14ac:dyDescent="0.2">
      <c r="I4817" s="6" t="str">
        <f>IF(A4817="","",E4817*F4817+G4817)</f>
        <v/>
      </c>
    </row>
    <row r="4818" spans="9:9" x14ac:dyDescent="0.2">
      <c r="I4818" s="6" t="str">
        <f>IF(A4818="","",E4818*F4818+G4818)</f>
        <v/>
      </c>
    </row>
    <row r="4819" spans="9:9" x14ac:dyDescent="0.2">
      <c r="I4819" s="6" t="str">
        <f>IF(A4819="","",E4819*F4819+G4819)</f>
        <v/>
      </c>
    </row>
    <row r="4820" spans="9:9" x14ac:dyDescent="0.2">
      <c r="I4820" s="6" t="str">
        <f>IF(A4820="","",E4820*F4820+G4820)</f>
        <v/>
      </c>
    </row>
    <row r="4821" spans="9:9" x14ac:dyDescent="0.2">
      <c r="I4821" s="6" t="str">
        <f>IF(A4821="","",E4821*F4821+G4821)</f>
        <v/>
      </c>
    </row>
    <row r="4822" spans="9:9" x14ac:dyDescent="0.2">
      <c r="I4822" s="6" t="str">
        <f>IF(A4822="","",E4822*F4822+G4822)</f>
        <v/>
      </c>
    </row>
    <row r="4823" spans="9:9" x14ac:dyDescent="0.2">
      <c r="I4823" s="6" t="str">
        <f>IF(A4823="","",E4823*F4823+G4823)</f>
        <v/>
      </c>
    </row>
    <row r="4824" spans="9:9" x14ac:dyDescent="0.2">
      <c r="I4824" s="6" t="str">
        <f>IF(A4824="","",E4824*F4824+G4824)</f>
        <v/>
      </c>
    </row>
    <row r="4825" spans="9:9" x14ac:dyDescent="0.2">
      <c r="I4825" s="6" t="str">
        <f>IF(A4825="","",E4825*F4825+G4825)</f>
        <v/>
      </c>
    </row>
    <row r="4826" spans="9:9" x14ac:dyDescent="0.2">
      <c r="I4826" s="6" t="str">
        <f>IF(A4826="","",E4826*F4826+G4826)</f>
        <v/>
      </c>
    </row>
    <row r="4827" spans="9:9" x14ac:dyDescent="0.2">
      <c r="I4827" s="6" t="str">
        <f>IF(A4827="","",E4827*F4827+G4827)</f>
        <v/>
      </c>
    </row>
    <row r="4828" spans="9:9" x14ac:dyDescent="0.2">
      <c r="I4828" s="6" t="str">
        <f>IF(A4828="","",E4828*F4828+G4828)</f>
        <v/>
      </c>
    </row>
    <row r="4829" spans="9:9" x14ac:dyDescent="0.2">
      <c r="I4829" s="6" t="str">
        <f>IF(A4829="","",E4829*F4829+G4829)</f>
        <v/>
      </c>
    </row>
    <row r="4830" spans="9:9" x14ac:dyDescent="0.2">
      <c r="I4830" s="6" t="str">
        <f>IF(A4830="","",E4830*F4830+G4830)</f>
        <v/>
      </c>
    </row>
    <row r="4831" spans="9:9" x14ac:dyDescent="0.2">
      <c r="I4831" s="6" t="str">
        <f>IF(A4831="","",E4831*F4831+G4831)</f>
        <v/>
      </c>
    </row>
    <row r="4832" spans="9:9" x14ac:dyDescent="0.2">
      <c r="I4832" s="6" t="str">
        <f>IF(A4832="","",E4832*F4832+G4832)</f>
        <v/>
      </c>
    </row>
    <row r="4833" spans="9:9" x14ac:dyDescent="0.2">
      <c r="I4833" s="6" t="str">
        <f>IF(A4833="","",E4833*F4833+G4833)</f>
        <v/>
      </c>
    </row>
    <row r="4834" spans="9:9" x14ac:dyDescent="0.2">
      <c r="I4834" s="6" t="str">
        <f>IF(A4834="","",E4834*F4834+G4834)</f>
        <v/>
      </c>
    </row>
    <row r="4835" spans="9:9" x14ac:dyDescent="0.2">
      <c r="I4835" s="6" t="str">
        <f>IF(A4835="","",E4835*F4835+G4835)</f>
        <v/>
      </c>
    </row>
    <row r="4836" spans="9:9" x14ac:dyDescent="0.2">
      <c r="I4836" s="6" t="str">
        <f>IF(A4836="","",E4836*F4836+G4836)</f>
        <v/>
      </c>
    </row>
    <row r="4837" spans="9:9" x14ac:dyDescent="0.2">
      <c r="I4837" s="6" t="str">
        <f>IF(A4837="","",E4837*F4837+G4837)</f>
        <v/>
      </c>
    </row>
    <row r="4838" spans="9:9" x14ac:dyDescent="0.2">
      <c r="I4838" s="6" t="str">
        <f>IF(A4838="","",E4838*F4838+G4838)</f>
        <v/>
      </c>
    </row>
    <row r="4839" spans="9:9" x14ac:dyDescent="0.2">
      <c r="I4839" s="6" t="str">
        <f>IF(A4839="","",E4839*F4839+G4839)</f>
        <v/>
      </c>
    </row>
    <row r="4840" spans="9:9" x14ac:dyDescent="0.2">
      <c r="I4840" s="6" t="str">
        <f>IF(A4840="","",E4840*F4840+G4840)</f>
        <v/>
      </c>
    </row>
    <row r="4841" spans="9:9" x14ac:dyDescent="0.2">
      <c r="I4841" s="6" t="str">
        <f>IF(A4841="","",E4841*F4841+G4841)</f>
        <v/>
      </c>
    </row>
    <row r="4842" spans="9:9" x14ac:dyDescent="0.2">
      <c r="I4842" s="6" t="str">
        <f>IF(A4842="","",E4842*F4842+G4842)</f>
        <v/>
      </c>
    </row>
    <row r="4843" spans="9:9" x14ac:dyDescent="0.2">
      <c r="I4843" s="6" t="str">
        <f>IF(A4843="","",E4843*F4843+G4843)</f>
        <v/>
      </c>
    </row>
    <row r="4844" spans="9:9" x14ac:dyDescent="0.2">
      <c r="I4844" s="6" t="str">
        <f>IF(A4844="","",E4844*F4844+G4844)</f>
        <v/>
      </c>
    </row>
    <row r="4845" spans="9:9" x14ac:dyDescent="0.2">
      <c r="I4845" s="6" t="str">
        <f>IF(A4845="","",E4845*F4845+G4845)</f>
        <v/>
      </c>
    </row>
    <row r="4846" spans="9:9" x14ac:dyDescent="0.2">
      <c r="I4846" s="6" t="str">
        <f>IF(A4846="","",E4846*F4846+G4846)</f>
        <v/>
      </c>
    </row>
    <row r="4847" spans="9:9" x14ac:dyDescent="0.2">
      <c r="I4847" s="6" t="str">
        <f>IF(A4847="","",E4847*F4847+G4847)</f>
        <v/>
      </c>
    </row>
    <row r="4848" spans="9:9" x14ac:dyDescent="0.2">
      <c r="I4848" s="6" t="str">
        <f>IF(A4848="","",E4848*F4848+G4848)</f>
        <v/>
      </c>
    </row>
    <row r="4849" spans="9:9" x14ac:dyDescent="0.2">
      <c r="I4849" s="6" t="str">
        <f>IF(A4849="","",E4849*F4849+G4849)</f>
        <v/>
      </c>
    </row>
    <row r="4850" spans="9:9" x14ac:dyDescent="0.2">
      <c r="I4850" s="6" t="str">
        <f>IF(A4850="","",E4850*F4850+G4850)</f>
        <v/>
      </c>
    </row>
    <row r="4851" spans="9:9" x14ac:dyDescent="0.2">
      <c r="I4851" s="6" t="str">
        <f>IF(A4851="","",E4851*F4851+G4851)</f>
        <v/>
      </c>
    </row>
    <row r="4852" spans="9:9" x14ac:dyDescent="0.2">
      <c r="I4852" s="6" t="str">
        <f>IF(A4852="","",E4852*F4852+G4852)</f>
        <v/>
      </c>
    </row>
    <row r="4853" spans="9:9" x14ac:dyDescent="0.2">
      <c r="I4853" s="6" t="str">
        <f>IF(A4853="","",E4853*F4853+G4853)</f>
        <v/>
      </c>
    </row>
    <row r="4854" spans="9:9" x14ac:dyDescent="0.2">
      <c r="I4854" s="6" t="str">
        <f>IF(A4854="","",E4854*F4854+G4854)</f>
        <v/>
      </c>
    </row>
    <row r="4855" spans="9:9" x14ac:dyDescent="0.2">
      <c r="I4855" s="6" t="str">
        <f>IF(A4855="","",E4855*F4855+G4855)</f>
        <v/>
      </c>
    </row>
    <row r="4856" spans="9:9" x14ac:dyDescent="0.2">
      <c r="I4856" s="6" t="str">
        <f>IF(A4856="","",E4856*F4856+G4856)</f>
        <v/>
      </c>
    </row>
    <row r="4857" spans="9:9" x14ac:dyDescent="0.2">
      <c r="I4857" s="6" t="str">
        <f>IF(A4857="","",E4857*F4857+G4857)</f>
        <v/>
      </c>
    </row>
    <row r="4858" spans="9:9" x14ac:dyDescent="0.2">
      <c r="I4858" s="6" t="str">
        <f>IF(A4858="","",E4858*F4858+G4858)</f>
        <v/>
      </c>
    </row>
    <row r="4859" spans="9:9" x14ac:dyDescent="0.2">
      <c r="I4859" s="6" t="str">
        <f>IF(A4859="","",E4859*F4859+G4859)</f>
        <v/>
      </c>
    </row>
    <row r="4860" spans="9:9" x14ac:dyDescent="0.2">
      <c r="I4860" s="6" t="str">
        <f>IF(A4860="","",E4860*F4860+G4860)</f>
        <v/>
      </c>
    </row>
    <row r="4861" spans="9:9" x14ac:dyDescent="0.2">
      <c r="I4861" s="6" t="str">
        <f>IF(A4861="","",E4861*F4861+G4861)</f>
        <v/>
      </c>
    </row>
    <row r="4862" spans="9:9" x14ac:dyDescent="0.2">
      <c r="I4862" s="6" t="str">
        <f>IF(A4862="","",E4862*F4862+G4862)</f>
        <v/>
      </c>
    </row>
    <row r="4863" spans="9:9" x14ac:dyDescent="0.2">
      <c r="I4863" s="6" t="str">
        <f>IF(A4863="","",E4863*F4863+G4863)</f>
        <v/>
      </c>
    </row>
    <row r="4864" spans="9:9" x14ac:dyDescent="0.2">
      <c r="I4864" s="6" t="str">
        <f>IF(A4864="","",E4864*F4864+G4864)</f>
        <v/>
      </c>
    </row>
    <row r="4865" spans="9:9" x14ac:dyDescent="0.2">
      <c r="I4865" s="6" t="str">
        <f>IF(A4865="","",E4865*F4865+G4865)</f>
        <v/>
      </c>
    </row>
    <row r="4866" spans="9:9" x14ac:dyDescent="0.2">
      <c r="I4866" s="6" t="str">
        <f>IF(A4866="","",E4866*F4866+G4866)</f>
        <v/>
      </c>
    </row>
    <row r="4867" spans="9:9" x14ac:dyDescent="0.2">
      <c r="I4867" s="6" t="str">
        <f>IF(A4867="","",E4867*F4867+G4867)</f>
        <v/>
      </c>
    </row>
    <row r="4868" spans="9:9" x14ac:dyDescent="0.2">
      <c r="I4868" s="6" t="str">
        <f>IF(A4868="","",E4868*F4868+G4868)</f>
        <v/>
      </c>
    </row>
    <row r="4869" spans="9:9" x14ac:dyDescent="0.2">
      <c r="I4869" s="6" t="str">
        <f>IF(A4869="","",E4869*F4869+G4869)</f>
        <v/>
      </c>
    </row>
    <row r="4870" spans="9:9" x14ac:dyDescent="0.2">
      <c r="I4870" s="6" t="str">
        <f>IF(A4870="","",E4870*F4870+G4870)</f>
        <v/>
      </c>
    </row>
    <row r="4871" spans="9:9" x14ac:dyDescent="0.2">
      <c r="I4871" s="6" t="str">
        <f>IF(A4871="","",E4871*F4871+G4871)</f>
        <v/>
      </c>
    </row>
    <row r="4872" spans="9:9" x14ac:dyDescent="0.2">
      <c r="I4872" s="6" t="str">
        <f>IF(A4872="","",E4872*F4872+G4872)</f>
        <v/>
      </c>
    </row>
    <row r="4873" spans="9:9" x14ac:dyDescent="0.2">
      <c r="I4873" s="6" t="str">
        <f>IF(A4873="","",E4873*F4873+G4873)</f>
        <v/>
      </c>
    </row>
    <row r="4874" spans="9:9" x14ac:dyDescent="0.2">
      <c r="I4874" s="6" t="str">
        <f>IF(A4874="","",E4874*F4874+G4874)</f>
        <v/>
      </c>
    </row>
    <row r="4875" spans="9:9" x14ac:dyDescent="0.2">
      <c r="I4875" s="6" t="str">
        <f>IF(A4875="","",E4875*F4875+G4875)</f>
        <v/>
      </c>
    </row>
    <row r="4876" spans="9:9" x14ac:dyDescent="0.2">
      <c r="I4876" s="6" t="str">
        <f>IF(A4876="","",E4876*F4876+G4876)</f>
        <v/>
      </c>
    </row>
    <row r="4877" spans="9:9" x14ac:dyDescent="0.2">
      <c r="I4877" s="6" t="str">
        <f>IF(A4877="","",E4877*F4877+G4877)</f>
        <v/>
      </c>
    </row>
    <row r="4878" spans="9:9" x14ac:dyDescent="0.2">
      <c r="I4878" s="6" t="str">
        <f>IF(A4878="","",E4878*F4878+G4878)</f>
        <v/>
      </c>
    </row>
    <row r="4879" spans="9:9" x14ac:dyDescent="0.2">
      <c r="I4879" s="6" t="str">
        <f>IF(A4879="","",E4879*F4879+G4879)</f>
        <v/>
      </c>
    </row>
    <row r="4880" spans="9:9" x14ac:dyDescent="0.2">
      <c r="I4880" s="6" t="str">
        <f>IF(A4880="","",E4880*F4880+G4880)</f>
        <v/>
      </c>
    </row>
    <row r="4881" spans="9:9" x14ac:dyDescent="0.2">
      <c r="I4881" s="6" t="str">
        <f>IF(A4881="","",E4881*F4881+G4881)</f>
        <v/>
      </c>
    </row>
    <row r="4882" spans="9:9" x14ac:dyDescent="0.2">
      <c r="I4882" s="6" t="str">
        <f>IF(A4882="","",E4882*F4882+G4882)</f>
        <v/>
      </c>
    </row>
    <row r="4883" spans="9:9" x14ac:dyDescent="0.2">
      <c r="I4883" s="6" t="str">
        <f>IF(A4883="","",E4883*F4883+G4883)</f>
        <v/>
      </c>
    </row>
    <row r="4884" spans="9:9" x14ac:dyDescent="0.2">
      <c r="I4884" s="6" t="str">
        <f>IF(A4884="","",E4884*F4884+G4884)</f>
        <v/>
      </c>
    </row>
    <row r="4885" spans="9:9" x14ac:dyDescent="0.2">
      <c r="I4885" s="6" t="str">
        <f>IF(A4885="","",E4885*F4885+G4885)</f>
        <v/>
      </c>
    </row>
    <row r="4886" spans="9:9" x14ac:dyDescent="0.2">
      <c r="I4886" s="6" t="str">
        <f>IF(A4886="","",E4886*F4886+G4886)</f>
        <v/>
      </c>
    </row>
    <row r="4887" spans="9:9" x14ac:dyDescent="0.2">
      <c r="I4887" s="6" t="str">
        <f>IF(A4887="","",E4887*F4887+G4887)</f>
        <v/>
      </c>
    </row>
    <row r="4888" spans="9:9" x14ac:dyDescent="0.2">
      <c r="I4888" s="6" t="str">
        <f>IF(A4888="","",E4888*F4888+G4888)</f>
        <v/>
      </c>
    </row>
    <row r="4889" spans="9:9" x14ac:dyDescent="0.2">
      <c r="I4889" s="6" t="str">
        <f>IF(A4889="","",E4889*F4889+G4889)</f>
        <v/>
      </c>
    </row>
    <row r="4890" spans="9:9" x14ac:dyDescent="0.2">
      <c r="I4890" s="6" t="str">
        <f>IF(A4890="","",E4890*F4890+G4890)</f>
        <v/>
      </c>
    </row>
    <row r="4891" spans="9:9" x14ac:dyDescent="0.2">
      <c r="I4891" s="6" t="str">
        <f>IF(A4891="","",E4891*F4891+G4891)</f>
        <v/>
      </c>
    </row>
    <row r="4892" spans="9:9" x14ac:dyDescent="0.2">
      <c r="I4892" s="6" t="str">
        <f>IF(A4892="","",E4892*F4892+G4892)</f>
        <v/>
      </c>
    </row>
    <row r="4893" spans="9:9" x14ac:dyDescent="0.2">
      <c r="I4893" s="6" t="str">
        <f>IF(A4893="","",E4893*F4893+G4893)</f>
        <v/>
      </c>
    </row>
    <row r="4894" spans="9:9" x14ac:dyDescent="0.2">
      <c r="I4894" s="6" t="str">
        <f>IF(A4894="","",E4894*F4894+G4894)</f>
        <v/>
      </c>
    </row>
    <row r="4895" spans="9:9" x14ac:dyDescent="0.2">
      <c r="I4895" s="6" t="str">
        <f>IF(A4895="","",E4895*F4895+G4895)</f>
        <v/>
      </c>
    </row>
    <row r="4896" spans="9:9" x14ac:dyDescent="0.2">
      <c r="I4896" s="6" t="str">
        <f>IF(A4896="","",E4896*F4896+G4896)</f>
        <v/>
      </c>
    </row>
    <row r="4897" spans="9:9" x14ac:dyDescent="0.2">
      <c r="I4897" s="6" t="str">
        <f>IF(A4897="","",E4897*F4897+G4897)</f>
        <v/>
      </c>
    </row>
    <row r="4898" spans="9:9" x14ac:dyDescent="0.2">
      <c r="I4898" s="6" t="str">
        <f>IF(A4898="","",E4898*F4898+G4898)</f>
        <v/>
      </c>
    </row>
    <row r="4899" spans="9:9" x14ac:dyDescent="0.2">
      <c r="I4899" s="6" t="str">
        <f>IF(A4899="","",E4899*F4899+G4899)</f>
        <v/>
      </c>
    </row>
    <row r="4900" spans="9:9" x14ac:dyDescent="0.2">
      <c r="I4900" s="6" t="str">
        <f>IF(A4900="","",E4900*F4900+G4900)</f>
        <v/>
      </c>
    </row>
    <row r="4901" spans="9:9" x14ac:dyDescent="0.2">
      <c r="I4901" s="6" t="str">
        <f>IF(A4901="","",E4901*F4901+G4901)</f>
        <v/>
      </c>
    </row>
    <row r="4902" spans="9:9" x14ac:dyDescent="0.2">
      <c r="I4902" s="6" t="str">
        <f>IF(A4902="","",E4902*F4902+G4902)</f>
        <v/>
      </c>
    </row>
    <row r="4903" spans="9:9" x14ac:dyDescent="0.2">
      <c r="I4903" s="6" t="str">
        <f>IF(A4903="","",E4903*F4903+G4903)</f>
        <v/>
      </c>
    </row>
    <row r="4904" spans="9:9" x14ac:dyDescent="0.2">
      <c r="I4904" s="6" t="str">
        <f>IF(A4904="","",E4904*F4904+G4904)</f>
        <v/>
      </c>
    </row>
    <row r="4905" spans="9:9" x14ac:dyDescent="0.2">
      <c r="I4905" s="6" t="str">
        <f>IF(A4905="","",E4905*F4905+G4905)</f>
        <v/>
      </c>
    </row>
    <row r="4906" spans="9:9" x14ac:dyDescent="0.2">
      <c r="I4906" s="6" t="str">
        <f>IF(A4906="","",E4906*F4906+G4906)</f>
        <v/>
      </c>
    </row>
    <row r="4907" spans="9:9" x14ac:dyDescent="0.2">
      <c r="I4907" s="6" t="str">
        <f>IF(A4907="","",E4907*F4907+G4907)</f>
        <v/>
      </c>
    </row>
    <row r="4908" spans="9:9" x14ac:dyDescent="0.2">
      <c r="I4908" s="6" t="str">
        <f>IF(A4908="","",E4908*F4908+G4908)</f>
        <v/>
      </c>
    </row>
    <row r="4909" spans="9:9" x14ac:dyDescent="0.2">
      <c r="I4909" s="6" t="str">
        <f>IF(A4909="","",E4909*F4909+G4909)</f>
        <v/>
      </c>
    </row>
    <row r="4910" spans="9:9" x14ac:dyDescent="0.2">
      <c r="I4910" s="6" t="str">
        <f>IF(A4910="","",E4910*F4910+G4910)</f>
        <v/>
      </c>
    </row>
    <row r="4911" spans="9:9" x14ac:dyDescent="0.2">
      <c r="I4911" s="6" t="str">
        <f>IF(A4911="","",E4911*F4911+G4911)</f>
        <v/>
      </c>
    </row>
    <row r="4912" spans="9:9" x14ac:dyDescent="0.2">
      <c r="I4912" s="6" t="str">
        <f>IF(A4912="","",E4912*F4912+G4912)</f>
        <v/>
      </c>
    </row>
    <row r="4913" spans="9:9" x14ac:dyDescent="0.2">
      <c r="I4913" s="6" t="str">
        <f>IF(A4913="","",E4913*F4913+G4913)</f>
        <v/>
      </c>
    </row>
    <row r="4914" spans="9:9" x14ac:dyDescent="0.2">
      <c r="I4914" s="6" t="str">
        <f>IF(A4914="","",E4914*F4914+G4914)</f>
        <v/>
      </c>
    </row>
    <row r="4915" spans="9:9" x14ac:dyDescent="0.2">
      <c r="I4915" s="6" t="str">
        <f>IF(A4915="","",E4915*F4915+G4915)</f>
        <v/>
      </c>
    </row>
    <row r="4916" spans="9:9" x14ac:dyDescent="0.2">
      <c r="I4916" s="6" t="str">
        <f>IF(A4916="","",E4916*F4916+G4916)</f>
        <v/>
      </c>
    </row>
    <row r="4917" spans="9:9" x14ac:dyDescent="0.2">
      <c r="I4917" s="6" t="str">
        <f>IF(A4917="","",E4917*F4917+G4917)</f>
        <v/>
      </c>
    </row>
    <row r="4918" spans="9:9" x14ac:dyDescent="0.2">
      <c r="I4918" s="6" t="str">
        <f>IF(A4918="","",E4918*F4918+G4918)</f>
        <v/>
      </c>
    </row>
    <row r="4919" spans="9:9" x14ac:dyDescent="0.2">
      <c r="I4919" s="6" t="str">
        <f>IF(A4919="","",E4919*F4919+G4919)</f>
        <v/>
      </c>
    </row>
    <row r="4920" spans="9:9" x14ac:dyDescent="0.2">
      <c r="I4920" s="6" t="str">
        <f>IF(A4920="","",E4920*F4920+G4920)</f>
        <v/>
      </c>
    </row>
    <row r="4921" spans="9:9" x14ac:dyDescent="0.2">
      <c r="I4921" s="6" t="str">
        <f>IF(A4921="","",E4921*F4921+G4921)</f>
        <v/>
      </c>
    </row>
    <row r="4922" spans="9:9" x14ac:dyDescent="0.2">
      <c r="I4922" s="6" t="str">
        <f>IF(A4922="","",E4922*F4922+G4922)</f>
        <v/>
      </c>
    </row>
    <row r="4923" spans="9:9" x14ac:dyDescent="0.2">
      <c r="I4923" s="6" t="str">
        <f>IF(A4923="","",E4923*F4923+G4923)</f>
        <v/>
      </c>
    </row>
    <row r="4924" spans="9:9" x14ac:dyDescent="0.2">
      <c r="I4924" s="6" t="str">
        <f>IF(A4924="","",E4924*F4924+G4924)</f>
        <v/>
      </c>
    </row>
    <row r="4925" spans="9:9" x14ac:dyDescent="0.2">
      <c r="I4925" s="6" t="str">
        <f>IF(A4925="","",E4925*F4925+G4925)</f>
        <v/>
      </c>
    </row>
    <row r="4926" spans="9:9" x14ac:dyDescent="0.2">
      <c r="I4926" s="6" t="str">
        <f>IF(A4926="","",E4926*F4926+G4926)</f>
        <v/>
      </c>
    </row>
    <row r="4927" spans="9:9" x14ac:dyDescent="0.2">
      <c r="I4927" s="6" t="str">
        <f>IF(A4927="","",E4927*F4927+G4927)</f>
        <v/>
      </c>
    </row>
    <row r="4928" spans="9:9" x14ac:dyDescent="0.2">
      <c r="I4928" s="6" t="str">
        <f>IF(A4928="","",E4928*F4928+G4928)</f>
        <v/>
      </c>
    </row>
    <row r="4929" spans="9:9" x14ac:dyDescent="0.2">
      <c r="I4929" s="6" t="str">
        <f>IF(A4929="","",E4929*F4929+G4929)</f>
        <v/>
      </c>
    </row>
    <row r="4930" spans="9:9" x14ac:dyDescent="0.2">
      <c r="I4930" s="6" t="str">
        <f>IF(A4930="","",E4930*F4930+G4930)</f>
        <v/>
      </c>
    </row>
    <row r="4931" spans="9:9" x14ac:dyDescent="0.2">
      <c r="I4931" s="6" t="str">
        <f>IF(A4931="","",E4931*F4931+G4931)</f>
        <v/>
      </c>
    </row>
    <row r="4932" spans="9:9" x14ac:dyDescent="0.2">
      <c r="I4932" s="6" t="str">
        <f>IF(A4932="","",E4932*F4932+G4932)</f>
        <v/>
      </c>
    </row>
    <row r="4933" spans="9:9" x14ac:dyDescent="0.2">
      <c r="I4933" s="6" t="str">
        <f>IF(A4933="","",E4933*F4933+G4933)</f>
        <v/>
      </c>
    </row>
    <row r="4934" spans="9:9" x14ac:dyDescent="0.2">
      <c r="I4934" s="6" t="str">
        <f>IF(A4934="","",E4934*F4934+G4934)</f>
        <v/>
      </c>
    </row>
    <row r="4935" spans="9:9" x14ac:dyDescent="0.2">
      <c r="I4935" s="6" t="str">
        <f>IF(A4935="","",E4935*F4935+G4935)</f>
        <v/>
      </c>
    </row>
    <row r="4936" spans="9:9" x14ac:dyDescent="0.2">
      <c r="I4936" s="6" t="str">
        <f>IF(A4936="","",E4936*F4936+G4936)</f>
        <v/>
      </c>
    </row>
    <row r="4937" spans="9:9" x14ac:dyDescent="0.2">
      <c r="I4937" s="6" t="str">
        <f>IF(A4937="","",E4937*F4937+G4937)</f>
        <v/>
      </c>
    </row>
    <row r="4938" spans="9:9" x14ac:dyDescent="0.2">
      <c r="I4938" s="6" t="str">
        <f>IF(A4938="","",E4938*F4938+G4938)</f>
        <v/>
      </c>
    </row>
    <row r="4939" spans="9:9" x14ac:dyDescent="0.2">
      <c r="I4939" s="6" t="str">
        <f>IF(A4939="","",E4939*F4939+G4939)</f>
        <v/>
      </c>
    </row>
    <row r="4940" spans="9:9" x14ac:dyDescent="0.2">
      <c r="I4940" s="6" t="str">
        <f>IF(A4940="","",E4940*F4940+G4940)</f>
        <v/>
      </c>
    </row>
    <row r="4941" spans="9:9" x14ac:dyDescent="0.2">
      <c r="I4941" s="6" t="str">
        <f>IF(A4941="","",E4941*F4941+G4941)</f>
        <v/>
      </c>
    </row>
    <row r="4942" spans="9:9" x14ac:dyDescent="0.2">
      <c r="I4942" s="6" t="str">
        <f>IF(A4942="","",E4942*F4942+G4942)</f>
        <v/>
      </c>
    </row>
    <row r="4943" spans="9:9" x14ac:dyDescent="0.2">
      <c r="I4943" s="6" t="str">
        <f>IF(A4943="","",E4943*F4943+G4943)</f>
        <v/>
      </c>
    </row>
    <row r="4944" spans="9:9" x14ac:dyDescent="0.2">
      <c r="I4944" s="6" t="str">
        <f>IF(A4944="","",E4944*F4944+G4944)</f>
        <v/>
      </c>
    </row>
    <row r="4945" spans="9:9" x14ac:dyDescent="0.2">
      <c r="I4945" s="6" t="str">
        <f>IF(A4945="","",E4945*F4945+G4945)</f>
        <v/>
      </c>
    </row>
    <row r="4946" spans="9:9" x14ac:dyDescent="0.2">
      <c r="I4946" s="6" t="str">
        <f>IF(A4946="","",E4946*F4946+G4946)</f>
        <v/>
      </c>
    </row>
    <row r="4947" spans="9:9" x14ac:dyDescent="0.2">
      <c r="I4947" s="6" t="str">
        <f>IF(A4947="","",E4947*F4947+G4947)</f>
        <v/>
      </c>
    </row>
    <row r="4948" spans="9:9" x14ac:dyDescent="0.2">
      <c r="I4948" s="6" t="str">
        <f>IF(A4948="","",E4948*F4948+G4948)</f>
        <v/>
      </c>
    </row>
    <row r="4949" spans="9:9" x14ac:dyDescent="0.2">
      <c r="I4949" s="6" t="str">
        <f>IF(A4949="","",E4949*F4949+G4949)</f>
        <v/>
      </c>
    </row>
    <row r="4950" spans="9:9" x14ac:dyDescent="0.2">
      <c r="I4950" s="6" t="str">
        <f>IF(A4950="","",E4950*F4950+G4950)</f>
        <v/>
      </c>
    </row>
    <row r="4951" spans="9:9" x14ac:dyDescent="0.2">
      <c r="I4951" s="6" t="str">
        <f>IF(A4951="","",E4951*F4951+G4951)</f>
        <v/>
      </c>
    </row>
    <row r="4952" spans="9:9" x14ac:dyDescent="0.2">
      <c r="I4952" s="6" t="str">
        <f>IF(A4952="","",E4952*F4952+G4952)</f>
        <v/>
      </c>
    </row>
    <row r="4953" spans="9:9" x14ac:dyDescent="0.2">
      <c r="I4953" s="6" t="str">
        <f>IF(A4953="","",E4953*F4953+G4953)</f>
        <v/>
      </c>
    </row>
    <row r="4954" spans="9:9" x14ac:dyDescent="0.2">
      <c r="I4954" s="6" t="str">
        <f>IF(A4954="","",E4954*F4954+G4954)</f>
        <v/>
      </c>
    </row>
    <row r="4955" spans="9:9" x14ac:dyDescent="0.2">
      <c r="I4955" s="6" t="str">
        <f>IF(A4955="","",E4955*F4955+G4955)</f>
        <v/>
      </c>
    </row>
    <row r="4956" spans="9:9" x14ac:dyDescent="0.2">
      <c r="I4956" s="6" t="str">
        <f>IF(A4956="","",E4956*F4956+G4956)</f>
        <v/>
      </c>
    </row>
    <row r="4957" spans="9:9" x14ac:dyDescent="0.2">
      <c r="I4957" s="6" t="str">
        <f>IF(A4957="","",E4957*F4957+G4957)</f>
        <v/>
      </c>
    </row>
    <row r="4958" spans="9:9" x14ac:dyDescent="0.2">
      <c r="I4958" s="6" t="str">
        <f>IF(A4958="","",E4958*F4958+G4958)</f>
        <v/>
      </c>
    </row>
    <row r="4959" spans="9:9" x14ac:dyDescent="0.2">
      <c r="I4959" s="6" t="str">
        <f>IF(A4959="","",E4959*F4959+G4959)</f>
        <v/>
      </c>
    </row>
    <row r="4960" spans="9:9" x14ac:dyDescent="0.2">
      <c r="I4960" s="6" t="str">
        <f>IF(A4960="","",E4960*F4960+G4960)</f>
        <v/>
      </c>
    </row>
    <row r="4961" spans="9:9" x14ac:dyDescent="0.2">
      <c r="I4961" s="6" t="str">
        <f>IF(A4961="","",E4961*F4961+G4961)</f>
        <v/>
      </c>
    </row>
    <row r="4962" spans="9:9" x14ac:dyDescent="0.2">
      <c r="I4962" s="6" t="str">
        <f>IF(A4962="","",E4962*F4962+G4962)</f>
        <v/>
      </c>
    </row>
    <row r="4963" spans="9:9" x14ac:dyDescent="0.2">
      <c r="I4963" s="6" t="str">
        <f>IF(A4963="","",E4963*F4963+G4963)</f>
        <v/>
      </c>
    </row>
    <row r="4964" spans="9:9" x14ac:dyDescent="0.2">
      <c r="I4964" s="6" t="str">
        <f>IF(A4964="","",E4964*F4964+G4964)</f>
        <v/>
      </c>
    </row>
    <row r="4965" spans="9:9" x14ac:dyDescent="0.2">
      <c r="I4965" s="6" t="str">
        <f>IF(A4965="","",E4965*F4965+G4965)</f>
        <v/>
      </c>
    </row>
    <row r="4966" spans="9:9" x14ac:dyDescent="0.2">
      <c r="I4966" s="6" t="str">
        <f>IF(A4966="","",E4966*F4966+G4966)</f>
        <v/>
      </c>
    </row>
    <row r="4967" spans="9:9" x14ac:dyDescent="0.2">
      <c r="I4967" s="6" t="str">
        <f>IF(A4967="","",E4967*F4967+G4967)</f>
        <v/>
      </c>
    </row>
    <row r="4968" spans="9:9" x14ac:dyDescent="0.2">
      <c r="I4968" s="6" t="str">
        <f>IF(A4968="","",E4968*F4968+G4968)</f>
        <v/>
      </c>
    </row>
    <row r="4969" spans="9:9" x14ac:dyDescent="0.2">
      <c r="I4969" s="6" t="str">
        <f>IF(A4969="","",E4969*F4969+G4969)</f>
        <v/>
      </c>
    </row>
    <row r="4970" spans="9:9" x14ac:dyDescent="0.2">
      <c r="I4970" s="6" t="str">
        <f>IF(A4970="","",E4970*F4970+G4970)</f>
        <v/>
      </c>
    </row>
    <row r="4971" spans="9:9" x14ac:dyDescent="0.2">
      <c r="I4971" s="6" t="str">
        <f>IF(A4971="","",E4971*F4971+G4971)</f>
        <v/>
      </c>
    </row>
    <row r="4972" spans="9:9" x14ac:dyDescent="0.2">
      <c r="I4972" s="6" t="str">
        <f>IF(A4972="","",E4972*F4972+G4972)</f>
        <v/>
      </c>
    </row>
    <row r="4973" spans="9:9" x14ac:dyDescent="0.2">
      <c r="I4973" s="6" t="str">
        <f>IF(A4973="","",E4973*F4973+G4973)</f>
        <v/>
      </c>
    </row>
    <row r="4974" spans="9:9" x14ac:dyDescent="0.2">
      <c r="I4974" s="6" t="str">
        <f>IF(A4974="","",E4974*F4974+G4974)</f>
        <v/>
      </c>
    </row>
    <row r="4975" spans="9:9" x14ac:dyDescent="0.2">
      <c r="I4975" s="6" t="str">
        <f>IF(A4975="","",E4975*F4975+G4975)</f>
        <v/>
      </c>
    </row>
    <row r="4976" spans="9:9" x14ac:dyDescent="0.2">
      <c r="I4976" s="6" t="str">
        <f>IF(A4976="","",E4976*F4976+G4976)</f>
        <v/>
      </c>
    </row>
    <row r="4977" spans="9:9" x14ac:dyDescent="0.2">
      <c r="I4977" s="6" t="str">
        <f>IF(A4977="","",E4977*F4977+G4977)</f>
        <v/>
      </c>
    </row>
    <row r="4978" spans="9:9" x14ac:dyDescent="0.2">
      <c r="I4978" s="6" t="str">
        <f>IF(A4978="","",E4978*F4978+G4978)</f>
        <v/>
      </c>
    </row>
    <row r="4979" spans="9:9" x14ac:dyDescent="0.2">
      <c r="I4979" s="6" t="str">
        <f>IF(A4979="","",E4979*F4979+G4979)</f>
        <v/>
      </c>
    </row>
    <row r="4980" spans="9:9" x14ac:dyDescent="0.2">
      <c r="I4980" s="6" t="str">
        <f>IF(A4980="","",E4980*F4980+G4980)</f>
        <v/>
      </c>
    </row>
    <row r="4981" spans="9:9" x14ac:dyDescent="0.2">
      <c r="I4981" s="6" t="str">
        <f>IF(A4981="","",E4981*F4981+G4981)</f>
        <v/>
      </c>
    </row>
    <row r="4982" spans="9:9" x14ac:dyDescent="0.2">
      <c r="I4982" s="6" t="str">
        <f>IF(A4982="","",E4982*F4982+G4982)</f>
        <v/>
      </c>
    </row>
    <row r="4983" spans="9:9" x14ac:dyDescent="0.2">
      <c r="I4983" s="6" t="str">
        <f>IF(A4983="","",E4983*F4983+G4983)</f>
        <v/>
      </c>
    </row>
    <row r="4984" spans="9:9" x14ac:dyDescent="0.2">
      <c r="I4984" s="6" t="str">
        <f>IF(A4984="","",E4984*F4984+G4984)</f>
        <v/>
      </c>
    </row>
    <row r="4985" spans="9:9" x14ac:dyDescent="0.2">
      <c r="I4985" s="6" t="str">
        <f>IF(A4985="","",E4985*F4985+G4985)</f>
        <v/>
      </c>
    </row>
    <row r="4986" spans="9:9" x14ac:dyDescent="0.2">
      <c r="I4986" s="6" t="str">
        <f>IF(A4986="","",E4986*F4986+G4986)</f>
        <v/>
      </c>
    </row>
    <row r="4987" spans="9:9" x14ac:dyDescent="0.2">
      <c r="I4987" s="6" t="str">
        <f>IF(A4987="","",E4987*F4987+G4987)</f>
        <v/>
      </c>
    </row>
    <row r="4988" spans="9:9" x14ac:dyDescent="0.2">
      <c r="I4988" s="6" t="str">
        <f>IF(A4988="","",E4988*F4988+G4988)</f>
        <v/>
      </c>
    </row>
    <row r="4989" spans="9:9" x14ac:dyDescent="0.2">
      <c r="I4989" s="6" t="str">
        <f>IF(A4989="","",E4989*F4989+G4989)</f>
        <v/>
      </c>
    </row>
    <row r="4990" spans="9:9" x14ac:dyDescent="0.2">
      <c r="I4990" s="6" t="str">
        <f>IF(A4990="","",E4990*F4990+G4990)</f>
        <v/>
      </c>
    </row>
    <row r="4991" spans="9:9" x14ac:dyDescent="0.2">
      <c r="I4991" s="6" t="str">
        <f>IF(A4991="","",E4991*F4991+G4991)</f>
        <v/>
      </c>
    </row>
    <row r="4992" spans="9:9" x14ac:dyDescent="0.2">
      <c r="I4992" s="6" t="str">
        <f>IF(A4992="","",E4992*F4992+G4992)</f>
        <v/>
      </c>
    </row>
    <row r="4993" spans="9:9" x14ac:dyDescent="0.2">
      <c r="I4993" s="6" t="str">
        <f>IF(A4993="","",E4993*F4993+G4993)</f>
        <v/>
      </c>
    </row>
    <row r="4994" spans="9:9" x14ac:dyDescent="0.2">
      <c r="I4994" s="6" t="str">
        <f>IF(A4994="","",E4994*F4994+G4994)</f>
        <v/>
      </c>
    </row>
    <row r="4995" spans="9:9" x14ac:dyDescent="0.2">
      <c r="I4995" s="6" t="str">
        <f>IF(A4995="","",E4995*F4995+G4995)</f>
        <v/>
      </c>
    </row>
    <row r="4996" spans="9:9" x14ac:dyDescent="0.2">
      <c r="I4996" s="6" t="str">
        <f>IF(A4996="","",E4996*F4996+G4996)</f>
        <v/>
      </c>
    </row>
    <row r="4997" spans="9:9" x14ac:dyDescent="0.2">
      <c r="I4997" s="6" t="str">
        <f>IF(A4997="","",E4997*F4997+G4997)</f>
        <v/>
      </c>
    </row>
    <row r="4998" spans="9:9" x14ac:dyDescent="0.2">
      <c r="I4998" s="6" t="str">
        <f>IF(A4998="","",E4998*F4998+G4998)</f>
        <v/>
      </c>
    </row>
    <row r="4999" spans="9:9" x14ac:dyDescent="0.2">
      <c r="I4999" s="6" t="str">
        <f>IF(A4999="","",E4999*F4999+G4999)</f>
        <v/>
      </c>
    </row>
    <row r="5000" spans="9:9" x14ac:dyDescent="0.2">
      <c r="I5000" s="6" t="str">
        <f>IF(A5000="","",E5000*F5000+G5000)</f>
        <v/>
      </c>
    </row>
  </sheetData>
  <dataValidations count="1">
    <dataValidation type="list" allowBlank="1" showInputMessage="1" showErrorMessage="1" sqref="A2:A1048576 E2:F11" xr:uid="{F658A23A-08F3-4745-B989-04E89CB6B02A}">
      <formula1>Produits</formula1>
    </dataValidation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24003-84C4-FB47-9EEA-546440EDFEC5}">
  <dimension ref="A1:L500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13" sqref="D13"/>
    </sheetView>
  </sheetViews>
  <sheetFormatPr baseColWidth="10" defaultColWidth="0" defaultRowHeight="16" zeroHeight="1" x14ac:dyDescent="0.2"/>
  <cols>
    <col min="1" max="1" width="20.83203125" style="10" customWidth="1"/>
    <col min="2" max="2" width="20.83203125" style="9" customWidth="1"/>
    <col min="3" max="3" width="20.83203125" style="1" customWidth="1"/>
    <col min="4" max="4" width="20.83203125" style="5" customWidth="1"/>
    <col min="5" max="5" width="21.1640625" style="6" customWidth="1"/>
    <col min="6" max="6" width="20.83203125" style="6" customWidth="1"/>
    <col min="7" max="7" width="2.6640625" style="7" customWidth="1"/>
    <col min="8" max="8" width="21.83203125" style="6" customWidth="1"/>
    <col min="9" max="9" width="20.83203125" style="6" customWidth="1"/>
    <col min="10" max="10" width="20.83203125" style="11" customWidth="1"/>
    <col min="11" max="12" width="0" style="1" hidden="1" customWidth="1"/>
    <col min="13" max="16384" width="10.83203125" style="1" hidden="1"/>
  </cols>
  <sheetData>
    <row r="1" spans="1:12" s="4" customFormat="1" x14ac:dyDescent="0.2">
      <c r="A1" s="2" t="s">
        <v>0</v>
      </c>
      <c r="B1" s="2" t="s">
        <v>8</v>
      </c>
      <c r="C1" s="2" t="s">
        <v>3</v>
      </c>
      <c r="D1" s="2" t="s">
        <v>4</v>
      </c>
      <c r="E1" s="2" t="s">
        <v>9</v>
      </c>
      <c r="F1" s="2" t="s">
        <v>6</v>
      </c>
      <c r="G1" s="3" t="s">
        <v>24</v>
      </c>
      <c r="H1" s="2" t="s">
        <v>10</v>
      </c>
      <c r="I1" s="2" t="s">
        <v>11</v>
      </c>
      <c r="J1" s="2" t="s">
        <v>12</v>
      </c>
    </row>
    <row r="2" spans="1:12" x14ac:dyDescent="0.2">
      <c r="A2" s="1">
        <v>1</v>
      </c>
      <c r="B2" s="9">
        <v>44988</v>
      </c>
      <c r="D2" s="1">
        <v>1</v>
      </c>
      <c r="E2" s="6">
        <v>2</v>
      </c>
      <c r="H2" s="6">
        <f>IF(A2="","",D2*E2-F2)</f>
        <v>2</v>
      </c>
      <c r="I2" s="6">
        <f ca="1">IF(A2="","",H2-_xlfn.XLOOKUP(A2,Stock!$A:$A,Stock!$D:$D)*Vente!D2)</f>
        <v>1</v>
      </c>
      <c r="J2" s="11">
        <f ca="1">IF(A2="","",I2/(_xlfn.XLOOKUP(A2,Achat!$A:$A,Achat!$F:$F)*D2))</f>
        <v>1</v>
      </c>
      <c r="K2" s="11"/>
      <c r="L2" s="11"/>
    </row>
    <row r="3" spans="1:12" x14ac:dyDescent="0.2">
      <c r="A3" s="1">
        <v>2</v>
      </c>
      <c r="B3" s="9">
        <v>44988</v>
      </c>
      <c r="D3" s="1">
        <v>2</v>
      </c>
      <c r="E3" s="6">
        <v>4</v>
      </c>
      <c r="H3" s="6">
        <f t="shared" ref="H3:H66" si="0">IF(A3="","",D3*E3-F3)</f>
        <v>8</v>
      </c>
      <c r="I3" s="6">
        <f ca="1">IF(A3="","",H3-_xlfn.XLOOKUP(A3,Stock!$A:$A,Stock!$D:$D)*Vente!D3)</f>
        <v>4</v>
      </c>
      <c r="J3" s="11">
        <f ca="1">IF(A3="","",I3/(_xlfn.XLOOKUP(A3,Achat!$A:$A,Achat!$F:$F)*D3))</f>
        <v>1</v>
      </c>
    </row>
    <row r="4" spans="1:12" x14ac:dyDescent="0.2">
      <c r="A4" s="1">
        <v>3</v>
      </c>
      <c r="B4" s="9">
        <v>44988</v>
      </c>
      <c r="D4" s="1">
        <v>3</v>
      </c>
      <c r="E4" s="6">
        <v>6</v>
      </c>
      <c r="H4" s="6">
        <f t="shared" si="0"/>
        <v>18</v>
      </c>
      <c r="I4" s="6">
        <f ca="1">IF(A4="","",H4-_xlfn.XLOOKUP(A4,Stock!$A:$A,Stock!$D:$D)*Vente!D4)</f>
        <v>9</v>
      </c>
      <c r="J4" s="11">
        <f ca="1">IF(A4="","",I4/(_xlfn.XLOOKUP(A4,Achat!$A:$A,Achat!$F:$F)*D4))</f>
        <v>1</v>
      </c>
    </row>
    <row r="5" spans="1:12" x14ac:dyDescent="0.2">
      <c r="A5" s="1">
        <v>4</v>
      </c>
      <c r="B5" s="9">
        <v>44988</v>
      </c>
      <c r="D5" s="1">
        <v>4</v>
      </c>
      <c r="E5" s="6">
        <v>8</v>
      </c>
      <c r="H5" s="6">
        <f t="shared" si="0"/>
        <v>32</v>
      </c>
      <c r="I5" s="6">
        <f ca="1">IF(A5="","",H5-_xlfn.XLOOKUP(A5,Stock!$A:$A,Stock!$D:$D)*Vente!D5)</f>
        <v>16</v>
      </c>
      <c r="J5" s="11">
        <f ca="1">IF(A5="","",I5/(_xlfn.XLOOKUP(A5,Achat!$A:$A,Achat!$F:$F)*D5))</f>
        <v>1</v>
      </c>
    </row>
    <row r="6" spans="1:12" x14ac:dyDescent="0.2">
      <c r="A6" s="1">
        <v>5</v>
      </c>
      <c r="B6" s="9">
        <v>44988</v>
      </c>
      <c r="D6" s="1">
        <v>5</v>
      </c>
      <c r="E6" s="6">
        <v>10</v>
      </c>
      <c r="H6" s="6">
        <f t="shared" si="0"/>
        <v>50</v>
      </c>
      <c r="I6" s="6">
        <f ca="1">IF(A6="","",H6-_xlfn.XLOOKUP(A6,Stock!$A:$A,Stock!$D:$D)*Vente!D6)</f>
        <v>25</v>
      </c>
      <c r="J6" s="11">
        <f ca="1">IF(A6="","",I6/(_xlfn.XLOOKUP(A6,Achat!$A:$A,Achat!$F:$F)*D6))</f>
        <v>1</v>
      </c>
    </row>
    <row r="7" spans="1:12" x14ac:dyDescent="0.2">
      <c r="A7" s="1">
        <v>6</v>
      </c>
      <c r="B7" s="9">
        <v>44988</v>
      </c>
      <c r="D7" s="1">
        <v>6</v>
      </c>
      <c r="E7" s="6">
        <v>12</v>
      </c>
      <c r="H7" s="6">
        <f t="shared" si="0"/>
        <v>72</v>
      </c>
      <c r="I7" s="6">
        <f ca="1">IF(A7="","",H7-_xlfn.XLOOKUP(A7,Stock!$A:$A,Stock!$D:$D)*Vente!D7)</f>
        <v>36</v>
      </c>
      <c r="J7" s="11">
        <f ca="1">IF(A7="","",I7/(_xlfn.XLOOKUP(A7,Achat!$A:$A,Achat!$F:$F)*D7))</f>
        <v>1</v>
      </c>
    </row>
    <row r="8" spans="1:12" x14ac:dyDescent="0.2">
      <c r="A8" s="1">
        <v>7</v>
      </c>
      <c r="B8" s="9">
        <v>44988</v>
      </c>
      <c r="D8" s="1">
        <v>7</v>
      </c>
      <c r="E8" s="6">
        <v>14</v>
      </c>
      <c r="H8" s="6">
        <f t="shared" si="0"/>
        <v>98</v>
      </c>
      <c r="I8" s="6">
        <f ca="1">IF(A8="","",H8-_xlfn.XLOOKUP(A8,Stock!$A:$A,Stock!$D:$D)*Vente!D8)</f>
        <v>49</v>
      </c>
      <c r="J8" s="11">
        <f ca="1">IF(A8="","",I8/(_xlfn.XLOOKUP(A8,Achat!$A:$A,Achat!$F:$F)*D8))</f>
        <v>1</v>
      </c>
    </row>
    <row r="9" spans="1:12" x14ac:dyDescent="0.2">
      <c r="A9" s="1">
        <v>8</v>
      </c>
      <c r="B9" s="9">
        <v>44988</v>
      </c>
      <c r="D9" s="1">
        <v>8</v>
      </c>
      <c r="E9" s="6">
        <v>16</v>
      </c>
      <c r="H9" s="6">
        <f t="shared" si="0"/>
        <v>128</v>
      </c>
      <c r="I9" s="6">
        <f ca="1">IF(A9="","",H9-_xlfn.XLOOKUP(A9,Stock!$A:$A,Stock!$D:$D)*Vente!D9)</f>
        <v>64</v>
      </c>
      <c r="J9" s="11">
        <f ca="1">IF(A9="","",I9/(_xlfn.XLOOKUP(A9,Achat!$A:$A,Achat!$F:$F)*D9))</f>
        <v>1</v>
      </c>
    </row>
    <row r="10" spans="1:12" x14ac:dyDescent="0.2">
      <c r="A10" s="1">
        <v>9</v>
      </c>
      <c r="B10" s="9">
        <v>44988</v>
      </c>
      <c r="D10" s="1">
        <v>9</v>
      </c>
      <c r="E10" s="6">
        <v>18</v>
      </c>
      <c r="H10" s="6">
        <f t="shared" si="0"/>
        <v>162</v>
      </c>
      <c r="I10" s="6">
        <f ca="1">IF(A10="","",H10-_xlfn.XLOOKUP(A10,Stock!$A:$A,Stock!$D:$D)*Vente!D10)</f>
        <v>81</v>
      </c>
      <c r="J10" s="11">
        <f ca="1">IF(A10="","",I10/(_xlfn.XLOOKUP(A10,Achat!$A:$A,Achat!$F:$F)*D10))</f>
        <v>1</v>
      </c>
    </row>
    <row r="11" spans="1:12" x14ac:dyDescent="0.2">
      <c r="A11" s="1">
        <v>10</v>
      </c>
      <c r="B11" s="9">
        <v>44988</v>
      </c>
      <c r="D11" s="1">
        <v>9</v>
      </c>
      <c r="E11" s="6">
        <v>20</v>
      </c>
      <c r="H11" s="6">
        <f t="shared" si="0"/>
        <v>180</v>
      </c>
      <c r="I11" s="6">
        <f ca="1">IF(A11="","",H11-_xlfn.XLOOKUP(A11,Stock!$A:$A,Stock!$D:$D)*Vente!D11)</f>
        <v>90</v>
      </c>
      <c r="J11" s="11">
        <f ca="1">IF(A11="","",I11/(_xlfn.XLOOKUP(A11,Achat!$A:$A,Achat!$F:$F)*D11))</f>
        <v>1</v>
      </c>
    </row>
    <row r="12" spans="1:12" x14ac:dyDescent="0.2">
      <c r="A12" s="10">
        <v>10</v>
      </c>
      <c r="B12" s="9">
        <v>44988</v>
      </c>
      <c r="D12" s="5">
        <v>1</v>
      </c>
      <c r="E12" s="6">
        <v>100</v>
      </c>
      <c r="H12" s="6">
        <f t="shared" si="0"/>
        <v>100</v>
      </c>
      <c r="I12" s="6">
        <f ca="1">IF(A12="","",H12-_xlfn.XLOOKUP(A12,Stock!$A:$A,Stock!$D:$D)*Vente!D12)</f>
        <v>90</v>
      </c>
      <c r="J12" s="11">
        <f ca="1">IF(A12="","",I12/(_xlfn.XLOOKUP(A12,Achat!$A:$A,Achat!$F:$F)*D12))</f>
        <v>9</v>
      </c>
    </row>
    <row r="13" spans="1:12" x14ac:dyDescent="0.2">
      <c r="H13" s="6" t="str">
        <f t="shared" si="0"/>
        <v/>
      </c>
      <c r="I13" s="6" t="str">
        <f>IF(A13="","",H13-_xlfn.XLOOKUP(A13,Stock!$A:$A,Stock!$D:$D)*Vente!D13)</f>
        <v/>
      </c>
      <c r="J13" s="11" t="str">
        <f>IF(A13="","",I13/(_xlfn.XLOOKUP(A13,Achat!$A:$A,Achat!$F:$F)*D13))</f>
        <v/>
      </c>
    </row>
    <row r="14" spans="1:12" x14ac:dyDescent="0.2">
      <c r="H14" s="6" t="str">
        <f t="shared" si="0"/>
        <v/>
      </c>
      <c r="I14" s="6" t="str">
        <f>IF(A14="","",H14-_xlfn.XLOOKUP(A14,Stock!$A:$A,Stock!$D:$D)*Vente!D14)</f>
        <v/>
      </c>
      <c r="J14" s="11" t="str">
        <f>IF(A14="","",I14/(_xlfn.XLOOKUP(A14,Achat!$A:$A,Achat!$F:$F)*D14))</f>
        <v/>
      </c>
    </row>
    <row r="15" spans="1:12" x14ac:dyDescent="0.2">
      <c r="H15" s="6" t="str">
        <f t="shared" si="0"/>
        <v/>
      </c>
      <c r="I15" s="6" t="str">
        <f>IF(A15="","",H15-_xlfn.XLOOKUP(A15,Stock!$A:$A,Stock!$D:$D)*Vente!D15)</f>
        <v/>
      </c>
      <c r="J15" s="11" t="str">
        <f>IF(A15="","",I15/(_xlfn.XLOOKUP(A15,Achat!$A:$A,Achat!$F:$F)*D15))</f>
        <v/>
      </c>
    </row>
    <row r="16" spans="1:12" x14ac:dyDescent="0.2">
      <c r="H16" s="6" t="str">
        <f t="shared" si="0"/>
        <v/>
      </c>
      <c r="I16" s="6" t="str">
        <f>IF(A16="","",H16-_xlfn.XLOOKUP(A16,Stock!$A:$A,Stock!$D:$D)*Vente!D16)</f>
        <v/>
      </c>
      <c r="J16" s="11" t="str">
        <f>IF(A16="","",I16/(_xlfn.XLOOKUP(A16,Achat!$A:$A,Achat!$F:$F)*D16))</f>
        <v/>
      </c>
    </row>
    <row r="17" spans="8:10" x14ac:dyDescent="0.2">
      <c r="H17" s="6" t="str">
        <f t="shared" si="0"/>
        <v/>
      </c>
      <c r="I17" s="6" t="str">
        <f>IF(A17="","",H17-_xlfn.XLOOKUP(A17,Stock!$A:$A,Stock!$D:$D)*Vente!D17)</f>
        <v/>
      </c>
      <c r="J17" s="11" t="str">
        <f>IF(A17="","",I17/(_xlfn.XLOOKUP(A17,Achat!$A:$A,Achat!$F:$F)*D17))</f>
        <v/>
      </c>
    </row>
    <row r="18" spans="8:10" x14ac:dyDescent="0.2">
      <c r="H18" s="6" t="str">
        <f t="shared" si="0"/>
        <v/>
      </c>
      <c r="I18" s="6" t="str">
        <f>IF(A18="","",H18-_xlfn.XLOOKUP(A18,Stock!$A:$A,Stock!$D:$D)*Vente!D18)</f>
        <v/>
      </c>
      <c r="J18" s="11" t="str">
        <f>IF(A18="","",I18/(_xlfn.XLOOKUP(A18,Achat!$A:$A,Achat!$F:$F)*D18))</f>
        <v/>
      </c>
    </row>
    <row r="19" spans="8:10" x14ac:dyDescent="0.2">
      <c r="H19" s="6" t="str">
        <f t="shared" si="0"/>
        <v/>
      </c>
      <c r="I19" s="6" t="str">
        <f>IF(A19="","",H19-_xlfn.XLOOKUP(A19,Stock!$A:$A,Stock!$D:$D)*Vente!D19)</f>
        <v/>
      </c>
      <c r="J19" s="11" t="str">
        <f>IF(A19="","",I19/(_xlfn.XLOOKUP(A19,Achat!$A:$A,Achat!$F:$F)*D19))</f>
        <v/>
      </c>
    </row>
    <row r="20" spans="8:10" x14ac:dyDescent="0.2">
      <c r="H20" s="6" t="str">
        <f t="shared" si="0"/>
        <v/>
      </c>
      <c r="I20" s="6" t="str">
        <f>IF(A20="","",H20-_xlfn.XLOOKUP(A20,Stock!$A:$A,Stock!$D:$D)*Vente!D20)</f>
        <v/>
      </c>
      <c r="J20" s="11" t="str">
        <f>IF(A20="","",I20/(_xlfn.XLOOKUP(A20,Achat!$A:$A,Achat!$F:$F)*D20))</f>
        <v/>
      </c>
    </row>
    <row r="21" spans="8:10" x14ac:dyDescent="0.2">
      <c r="H21" s="6" t="str">
        <f t="shared" si="0"/>
        <v/>
      </c>
      <c r="I21" s="6" t="str">
        <f>IF(A21="","",H21-_xlfn.XLOOKUP(A21,Stock!$A:$A,Stock!$D:$D)*Vente!D21)</f>
        <v/>
      </c>
      <c r="J21" s="11" t="str">
        <f>IF(A21="","",I21/(_xlfn.XLOOKUP(A21,Achat!$A:$A,Achat!$F:$F)*D21))</f>
        <v/>
      </c>
    </row>
    <row r="22" spans="8:10" x14ac:dyDescent="0.2">
      <c r="H22" s="6" t="str">
        <f t="shared" si="0"/>
        <v/>
      </c>
      <c r="I22" s="6" t="str">
        <f>IF(A22="","",H22-_xlfn.XLOOKUP(A22,Stock!$A:$A,Stock!$D:$D)*Vente!D22)</f>
        <v/>
      </c>
      <c r="J22" s="11" t="str">
        <f>IF(A22="","",I22/(_xlfn.XLOOKUP(A22,Achat!$A:$A,Achat!$F:$F)*D22))</f>
        <v/>
      </c>
    </row>
    <row r="23" spans="8:10" x14ac:dyDescent="0.2">
      <c r="H23" s="6" t="str">
        <f t="shared" si="0"/>
        <v/>
      </c>
      <c r="I23" s="6" t="str">
        <f>IF(A23="","",H23-_xlfn.XLOOKUP(A23,Stock!$A:$A,Stock!$D:$D)*Vente!D23)</f>
        <v/>
      </c>
      <c r="J23" s="11" t="str">
        <f>IF(A23="","",I23/(_xlfn.XLOOKUP(A23,Achat!$A:$A,Achat!$F:$F)*D23))</f>
        <v/>
      </c>
    </row>
    <row r="24" spans="8:10" x14ac:dyDescent="0.2">
      <c r="H24" s="6" t="str">
        <f t="shared" si="0"/>
        <v/>
      </c>
      <c r="I24" s="6" t="str">
        <f>IF(A24="","",H24-_xlfn.XLOOKUP(A24,Stock!$A:$A,Stock!$D:$D)*Vente!D24)</f>
        <v/>
      </c>
      <c r="J24" s="11" t="str">
        <f>IF(A24="","",I24/(_xlfn.XLOOKUP(A24,Achat!$A:$A,Achat!$F:$F)*D24))</f>
        <v/>
      </c>
    </row>
    <row r="25" spans="8:10" x14ac:dyDescent="0.2">
      <c r="H25" s="6" t="str">
        <f t="shared" si="0"/>
        <v/>
      </c>
      <c r="I25" s="6" t="str">
        <f>IF(A25="","",H25-_xlfn.XLOOKUP(A25,Stock!$A:$A,Stock!$D:$D)*Vente!D25)</f>
        <v/>
      </c>
      <c r="J25" s="11" t="str">
        <f>IF(A25="","",I25/(_xlfn.XLOOKUP(A25,Achat!$A:$A,Achat!$F:$F)*D25))</f>
        <v/>
      </c>
    </row>
    <row r="26" spans="8:10" x14ac:dyDescent="0.2">
      <c r="H26" s="6" t="str">
        <f t="shared" si="0"/>
        <v/>
      </c>
      <c r="I26" s="6" t="str">
        <f>IF(A26="","",H26-_xlfn.XLOOKUP(A26,Stock!$A:$A,Stock!$D:$D)*Vente!D26)</f>
        <v/>
      </c>
      <c r="J26" s="11" t="str">
        <f>IF(A26="","",I26/(_xlfn.XLOOKUP(A26,Achat!$A:$A,Achat!$F:$F)*D26))</f>
        <v/>
      </c>
    </row>
    <row r="27" spans="8:10" x14ac:dyDescent="0.2">
      <c r="H27" s="6" t="str">
        <f t="shared" si="0"/>
        <v/>
      </c>
      <c r="I27" s="6" t="str">
        <f>IF(A27="","",H27-_xlfn.XLOOKUP(A27,Stock!$A:$A,Stock!$D:$D)*Vente!D27)</f>
        <v/>
      </c>
      <c r="J27" s="11" t="str">
        <f>IF(A27="","",I27/(_xlfn.XLOOKUP(A27,Achat!$A:$A,Achat!$F:$F)*D27))</f>
        <v/>
      </c>
    </row>
    <row r="28" spans="8:10" x14ac:dyDescent="0.2">
      <c r="H28" s="6" t="str">
        <f t="shared" si="0"/>
        <v/>
      </c>
      <c r="I28" s="6" t="str">
        <f>IF(A28="","",H28-_xlfn.XLOOKUP(A28,Stock!$A:$A,Stock!$D:$D)*Vente!D28)</f>
        <v/>
      </c>
      <c r="J28" s="11" t="str">
        <f>IF(A28="","",I28/(_xlfn.XLOOKUP(A28,Achat!$A:$A,Achat!$F:$F)*D28))</f>
        <v/>
      </c>
    </row>
    <row r="29" spans="8:10" x14ac:dyDescent="0.2">
      <c r="H29" s="6" t="str">
        <f t="shared" si="0"/>
        <v/>
      </c>
      <c r="I29" s="6" t="str">
        <f>IF(A29="","",H29-_xlfn.XLOOKUP(A29,Stock!$A:$A,Stock!$D:$D)*Vente!D29)</f>
        <v/>
      </c>
      <c r="J29" s="11" t="str">
        <f>IF(A29="","",I29/(_xlfn.XLOOKUP(A29,Achat!$A:$A,Achat!$F:$F)*D29))</f>
        <v/>
      </c>
    </row>
    <row r="30" spans="8:10" x14ac:dyDescent="0.2">
      <c r="H30" s="6" t="str">
        <f t="shared" si="0"/>
        <v/>
      </c>
      <c r="I30" s="6" t="str">
        <f>IF(A30="","",H30-_xlfn.XLOOKUP(A30,Stock!$A:$A,Stock!$D:$D)*Vente!D30)</f>
        <v/>
      </c>
      <c r="J30" s="11" t="str">
        <f>IF(A30="","",I30/(_xlfn.XLOOKUP(A30,Achat!$A:$A,Achat!$F:$F)*D30))</f>
        <v/>
      </c>
    </row>
    <row r="31" spans="8:10" x14ac:dyDescent="0.2">
      <c r="H31" s="6" t="str">
        <f t="shared" si="0"/>
        <v/>
      </c>
      <c r="I31" s="6" t="str">
        <f>IF(A31="","",H31-_xlfn.XLOOKUP(A31,Stock!$A:$A,Stock!$D:$D)*Vente!D31)</f>
        <v/>
      </c>
      <c r="J31" s="11" t="str">
        <f>IF(A31="","",I31/(_xlfn.XLOOKUP(A31,Achat!$A:$A,Achat!$F:$F)*D31))</f>
        <v/>
      </c>
    </row>
    <row r="32" spans="8:10" x14ac:dyDescent="0.2">
      <c r="H32" s="6" t="str">
        <f t="shared" si="0"/>
        <v/>
      </c>
      <c r="I32" s="6" t="str">
        <f>IF(A32="","",H32-_xlfn.XLOOKUP(A32,Stock!$A:$A,Stock!$D:$D)*Vente!D32)</f>
        <v/>
      </c>
      <c r="J32" s="11" t="str">
        <f>IF(A32="","",I32/(_xlfn.XLOOKUP(A32,Achat!$A:$A,Achat!$F:$F)*D32))</f>
        <v/>
      </c>
    </row>
    <row r="33" spans="8:10" x14ac:dyDescent="0.2">
      <c r="H33" s="6" t="str">
        <f t="shared" si="0"/>
        <v/>
      </c>
      <c r="I33" s="6" t="str">
        <f>IF(A33="","",H33-_xlfn.XLOOKUP(A33,Stock!$A:$A,Stock!$D:$D)*Vente!D33)</f>
        <v/>
      </c>
      <c r="J33" s="11" t="str">
        <f>IF(A33="","",I33/(_xlfn.XLOOKUP(A33,Achat!$A:$A,Achat!$F:$F)*D33))</f>
        <v/>
      </c>
    </row>
    <row r="34" spans="8:10" x14ac:dyDescent="0.2">
      <c r="H34" s="6" t="str">
        <f t="shared" si="0"/>
        <v/>
      </c>
      <c r="I34" s="6" t="str">
        <f>IF(A34="","",H34-_xlfn.XLOOKUP(A34,Stock!$A:$A,Stock!$D:$D)*Vente!D34)</f>
        <v/>
      </c>
      <c r="J34" s="11" t="str">
        <f>IF(A34="","",I34/(_xlfn.XLOOKUP(A34,Achat!$A:$A,Achat!$F:$F)*D34))</f>
        <v/>
      </c>
    </row>
    <row r="35" spans="8:10" x14ac:dyDescent="0.2">
      <c r="H35" s="6" t="str">
        <f t="shared" si="0"/>
        <v/>
      </c>
      <c r="I35" s="6" t="str">
        <f>IF(A35="","",H35-_xlfn.XLOOKUP(A35,Stock!$A:$A,Stock!$D:$D)*Vente!D35)</f>
        <v/>
      </c>
      <c r="J35" s="11" t="str">
        <f>IF(A35="","",I35/(_xlfn.XLOOKUP(A35,Achat!$A:$A,Achat!$F:$F)*D35))</f>
        <v/>
      </c>
    </row>
    <row r="36" spans="8:10" x14ac:dyDescent="0.2">
      <c r="H36" s="6" t="str">
        <f t="shared" si="0"/>
        <v/>
      </c>
      <c r="I36" s="6" t="str">
        <f>IF(A36="","",H36-_xlfn.XLOOKUP(A36,Stock!$A:$A,Stock!$D:$D)*Vente!D36)</f>
        <v/>
      </c>
      <c r="J36" s="11" t="str">
        <f>IF(A36="","",I36/(_xlfn.XLOOKUP(A36,Achat!$A:$A,Achat!$F:$F)*D36))</f>
        <v/>
      </c>
    </row>
    <row r="37" spans="8:10" x14ac:dyDescent="0.2">
      <c r="H37" s="6" t="str">
        <f t="shared" si="0"/>
        <v/>
      </c>
      <c r="I37" s="6" t="str">
        <f>IF(A37="","",H37-_xlfn.XLOOKUP(A37,Stock!$A:$A,Stock!$D:$D)*Vente!D37)</f>
        <v/>
      </c>
      <c r="J37" s="11" t="str">
        <f>IF(A37="","",I37/(_xlfn.XLOOKUP(A37,Achat!$A:$A,Achat!$F:$F)*D37))</f>
        <v/>
      </c>
    </row>
    <row r="38" spans="8:10" x14ac:dyDescent="0.2">
      <c r="H38" s="6" t="str">
        <f t="shared" si="0"/>
        <v/>
      </c>
      <c r="I38" s="6" t="str">
        <f>IF(A38="","",H38-_xlfn.XLOOKUP(A38,Stock!$A:$A,Stock!$D:$D)*Vente!D38)</f>
        <v/>
      </c>
      <c r="J38" s="11" t="str">
        <f>IF(A38="","",I38/(_xlfn.XLOOKUP(A38,Achat!$A:$A,Achat!$F:$F)*D38))</f>
        <v/>
      </c>
    </row>
    <row r="39" spans="8:10" x14ac:dyDescent="0.2">
      <c r="H39" s="6" t="str">
        <f t="shared" si="0"/>
        <v/>
      </c>
      <c r="I39" s="6" t="str">
        <f>IF(A39="","",H39-_xlfn.XLOOKUP(A39,Stock!$A:$A,Stock!$D:$D)*Vente!D39)</f>
        <v/>
      </c>
      <c r="J39" s="11" t="str">
        <f>IF(A39="","",I39/(_xlfn.XLOOKUP(A39,Achat!$A:$A,Achat!$F:$F)*D39))</f>
        <v/>
      </c>
    </row>
    <row r="40" spans="8:10" x14ac:dyDescent="0.2">
      <c r="H40" s="6" t="str">
        <f t="shared" si="0"/>
        <v/>
      </c>
      <c r="I40" s="6" t="str">
        <f>IF(A40="","",H40-_xlfn.XLOOKUP(A40,Stock!$A:$A,Stock!$D:$D)*Vente!D40)</f>
        <v/>
      </c>
      <c r="J40" s="11" t="str">
        <f>IF(A40="","",I40/(_xlfn.XLOOKUP(A40,Achat!$A:$A,Achat!$F:$F)*D40))</f>
        <v/>
      </c>
    </row>
    <row r="41" spans="8:10" x14ac:dyDescent="0.2">
      <c r="H41" s="6" t="str">
        <f t="shared" si="0"/>
        <v/>
      </c>
      <c r="I41" s="6" t="str">
        <f>IF(A41="","",H41-_xlfn.XLOOKUP(A41,Stock!$A:$A,Stock!$D:$D)*Vente!D41)</f>
        <v/>
      </c>
      <c r="J41" s="11" t="str">
        <f>IF(A41="","",I41/(_xlfn.XLOOKUP(A41,Achat!$A:$A,Achat!$F:$F)*D41))</f>
        <v/>
      </c>
    </row>
    <row r="42" spans="8:10" x14ac:dyDescent="0.2">
      <c r="H42" s="6" t="str">
        <f t="shared" si="0"/>
        <v/>
      </c>
      <c r="I42" s="6" t="str">
        <f>IF(A42="","",H42-_xlfn.XLOOKUP(A42,Stock!$A:$A,Stock!$D:$D)*Vente!D42)</f>
        <v/>
      </c>
      <c r="J42" s="11" t="str">
        <f>IF(A42="","",I42/(_xlfn.XLOOKUP(A42,Achat!$A:$A,Achat!$F:$F)*D42))</f>
        <v/>
      </c>
    </row>
    <row r="43" spans="8:10" x14ac:dyDescent="0.2">
      <c r="H43" s="6" t="str">
        <f t="shared" si="0"/>
        <v/>
      </c>
      <c r="I43" s="6" t="str">
        <f>IF(A43="","",H43-_xlfn.XLOOKUP(A43,Stock!$A:$A,Stock!$D:$D)*Vente!D43)</f>
        <v/>
      </c>
      <c r="J43" s="11" t="str">
        <f>IF(A43="","",I43/(_xlfn.XLOOKUP(A43,Achat!$A:$A,Achat!$F:$F)*D43))</f>
        <v/>
      </c>
    </row>
    <row r="44" spans="8:10" x14ac:dyDescent="0.2">
      <c r="H44" s="6" t="str">
        <f t="shared" si="0"/>
        <v/>
      </c>
      <c r="I44" s="6" t="str">
        <f>IF(A44="","",H44-_xlfn.XLOOKUP(A44,Stock!$A:$A,Stock!$D:$D)*Vente!D44)</f>
        <v/>
      </c>
      <c r="J44" s="11" t="str">
        <f>IF(A44="","",I44/(_xlfn.XLOOKUP(A44,Achat!$A:$A,Achat!$F:$F)*D44))</f>
        <v/>
      </c>
    </row>
    <row r="45" spans="8:10" x14ac:dyDescent="0.2">
      <c r="H45" s="6" t="str">
        <f t="shared" si="0"/>
        <v/>
      </c>
      <c r="I45" s="6" t="str">
        <f>IF(A45="","",H45-_xlfn.XLOOKUP(A45,Stock!$A:$A,Stock!$D:$D)*Vente!D45)</f>
        <v/>
      </c>
      <c r="J45" s="11" t="str">
        <f>IF(A45="","",I45/(_xlfn.XLOOKUP(A45,Achat!$A:$A,Achat!$F:$F)*D45))</f>
        <v/>
      </c>
    </row>
    <row r="46" spans="8:10" x14ac:dyDescent="0.2">
      <c r="H46" s="6" t="str">
        <f t="shared" si="0"/>
        <v/>
      </c>
      <c r="I46" s="6" t="str">
        <f>IF(A46="","",H46-_xlfn.XLOOKUP(A46,Stock!$A:$A,Stock!$D:$D)*Vente!D46)</f>
        <v/>
      </c>
      <c r="J46" s="11" t="str">
        <f>IF(A46="","",I46/(_xlfn.XLOOKUP(A46,Achat!$A:$A,Achat!$F:$F)*D46))</f>
        <v/>
      </c>
    </row>
    <row r="47" spans="8:10" x14ac:dyDescent="0.2">
      <c r="H47" s="6" t="str">
        <f t="shared" si="0"/>
        <v/>
      </c>
      <c r="I47" s="6" t="str">
        <f>IF(A47="","",H47-_xlfn.XLOOKUP(A47,Stock!$A:$A,Stock!$D:$D)*Vente!D47)</f>
        <v/>
      </c>
      <c r="J47" s="11" t="str">
        <f>IF(A47="","",I47/(_xlfn.XLOOKUP(A47,Achat!$A:$A,Achat!$F:$F)*D47))</f>
        <v/>
      </c>
    </row>
    <row r="48" spans="8:10" x14ac:dyDescent="0.2">
      <c r="H48" s="6" t="str">
        <f t="shared" si="0"/>
        <v/>
      </c>
      <c r="I48" s="6" t="str">
        <f>IF(A48="","",H48-_xlfn.XLOOKUP(A48,Stock!$A:$A,Stock!$D:$D)*Vente!D48)</f>
        <v/>
      </c>
      <c r="J48" s="11" t="str">
        <f>IF(A48="","",I48/(_xlfn.XLOOKUP(A48,Achat!$A:$A,Achat!$F:$F)*D48))</f>
        <v/>
      </c>
    </row>
    <row r="49" spans="8:10" x14ac:dyDescent="0.2">
      <c r="H49" s="6" t="str">
        <f t="shared" si="0"/>
        <v/>
      </c>
      <c r="I49" s="6" t="str">
        <f>IF(A49="","",H49-_xlfn.XLOOKUP(A49,Stock!$A:$A,Stock!$D:$D)*Vente!D49)</f>
        <v/>
      </c>
      <c r="J49" s="11" t="str">
        <f>IF(A49="","",I49/(_xlfn.XLOOKUP(A49,Achat!$A:$A,Achat!$F:$F)*D49))</f>
        <v/>
      </c>
    </row>
    <row r="50" spans="8:10" x14ac:dyDescent="0.2">
      <c r="H50" s="6" t="str">
        <f t="shared" si="0"/>
        <v/>
      </c>
      <c r="I50" s="6" t="str">
        <f>IF(A50="","",H50-_xlfn.XLOOKUP(A50,Stock!$A:$A,Stock!$D:$D)*Vente!D50)</f>
        <v/>
      </c>
      <c r="J50" s="11" t="str">
        <f>IF(A50="","",I50/(_xlfn.XLOOKUP(A50,Achat!$A:$A,Achat!$F:$F)*D50))</f>
        <v/>
      </c>
    </row>
    <row r="51" spans="8:10" x14ac:dyDescent="0.2">
      <c r="H51" s="6" t="str">
        <f t="shared" si="0"/>
        <v/>
      </c>
      <c r="I51" s="6" t="str">
        <f>IF(A51="","",H51-_xlfn.XLOOKUP(A51,Stock!$A:$A,Stock!$D:$D)*Vente!D51)</f>
        <v/>
      </c>
      <c r="J51" s="11" t="str">
        <f>IF(A51="","",I51/(_xlfn.XLOOKUP(A51,Achat!$A:$A,Achat!$F:$F)*D51))</f>
        <v/>
      </c>
    </row>
    <row r="52" spans="8:10" x14ac:dyDescent="0.2">
      <c r="H52" s="6" t="str">
        <f t="shared" si="0"/>
        <v/>
      </c>
      <c r="I52" s="6" t="str">
        <f>IF(A52="","",H52-_xlfn.XLOOKUP(A52,Stock!$A:$A,Stock!$D:$D)*Vente!D52)</f>
        <v/>
      </c>
      <c r="J52" s="11" t="str">
        <f>IF(A52="","",I52/(_xlfn.XLOOKUP(A52,Achat!$A:$A,Achat!$F:$F)*D52))</f>
        <v/>
      </c>
    </row>
    <row r="53" spans="8:10" x14ac:dyDescent="0.2">
      <c r="H53" s="6" t="str">
        <f t="shared" si="0"/>
        <v/>
      </c>
      <c r="I53" s="6" t="str">
        <f>IF(A53="","",H53-_xlfn.XLOOKUP(A53,Stock!$A:$A,Stock!$D:$D)*Vente!D53)</f>
        <v/>
      </c>
      <c r="J53" s="11" t="str">
        <f>IF(A53="","",I53/(_xlfn.XLOOKUP(A53,Achat!$A:$A,Achat!$F:$F)*D53))</f>
        <v/>
      </c>
    </row>
    <row r="54" spans="8:10" x14ac:dyDescent="0.2">
      <c r="H54" s="6" t="str">
        <f t="shared" si="0"/>
        <v/>
      </c>
      <c r="I54" s="6" t="str">
        <f>IF(A54="","",H54-_xlfn.XLOOKUP(A54,Stock!$A:$A,Stock!$D:$D)*Vente!D54)</f>
        <v/>
      </c>
      <c r="J54" s="11" t="str">
        <f>IF(A54="","",I54/(_xlfn.XLOOKUP(A54,Achat!$A:$A,Achat!$F:$F)*D54))</f>
        <v/>
      </c>
    </row>
    <row r="55" spans="8:10" x14ac:dyDescent="0.2">
      <c r="H55" s="6" t="str">
        <f t="shared" si="0"/>
        <v/>
      </c>
      <c r="I55" s="6" t="str">
        <f>IF(A55="","",H55-_xlfn.XLOOKUP(A55,Stock!$A:$A,Stock!$D:$D)*Vente!D55)</f>
        <v/>
      </c>
      <c r="J55" s="11" t="str">
        <f>IF(A55="","",I55/(_xlfn.XLOOKUP(A55,Achat!$A:$A,Achat!$F:$F)*D55))</f>
        <v/>
      </c>
    </row>
    <row r="56" spans="8:10" x14ac:dyDescent="0.2">
      <c r="H56" s="6" t="str">
        <f t="shared" si="0"/>
        <v/>
      </c>
      <c r="I56" s="6" t="str">
        <f>IF(A56="","",H56-_xlfn.XLOOKUP(A56,Stock!$A:$A,Stock!$D:$D)*Vente!D56)</f>
        <v/>
      </c>
      <c r="J56" s="11" t="str">
        <f>IF(A56="","",I56/(_xlfn.XLOOKUP(A56,Achat!$A:$A,Achat!$F:$F)*D56))</f>
        <v/>
      </c>
    </row>
    <row r="57" spans="8:10" x14ac:dyDescent="0.2">
      <c r="H57" s="6" t="str">
        <f t="shared" si="0"/>
        <v/>
      </c>
      <c r="I57" s="6" t="str">
        <f>IF(A57="","",H57-_xlfn.XLOOKUP(A57,Stock!$A:$A,Stock!$D:$D)*Vente!D57)</f>
        <v/>
      </c>
      <c r="J57" s="11" t="str">
        <f>IF(A57="","",I57/(_xlfn.XLOOKUP(A57,Achat!$A:$A,Achat!$F:$F)*D57))</f>
        <v/>
      </c>
    </row>
    <row r="58" spans="8:10" x14ac:dyDescent="0.2">
      <c r="H58" s="6" t="str">
        <f t="shared" si="0"/>
        <v/>
      </c>
      <c r="I58" s="6" t="str">
        <f>IF(A58="","",H58-_xlfn.XLOOKUP(A58,Stock!$A:$A,Stock!$D:$D)*Vente!D58)</f>
        <v/>
      </c>
      <c r="J58" s="11" t="str">
        <f>IF(A58="","",I58/(_xlfn.XLOOKUP(A58,Achat!$A:$A,Achat!$F:$F)*D58))</f>
        <v/>
      </c>
    </row>
    <row r="59" spans="8:10" x14ac:dyDescent="0.2">
      <c r="H59" s="6" t="str">
        <f t="shared" si="0"/>
        <v/>
      </c>
      <c r="I59" s="6" t="str">
        <f>IF(A59="","",H59-_xlfn.XLOOKUP(A59,Stock!$A:$A,Stock!$D:$D)*Vente!D59)</f>
        <v/>
      </c>
      <c r="J59" s="11" t="str">
        <f>IF(A59="","",I59/(_xlfn.XLOOKUP(A59,Achat!$A:$A,Achat!$F:$F)*D59))</f>
        <v/>
      </c>
    </row>
    <row r="60" spans="8:10" x14ac:dyDescent="0.2">
      <c r="H60" s="6" t="str">
        <f t="shared" si="0"/>
        <v/>
      </c>
      <c r="I60" s="6" t="str">
        <f>IF(A60="","",H60-_xlfn.XLOOKUP(A60,Stock!$A:$A,Stock!$D:$D)*Vente!D60)</f>
        <v/>
      </c>
      <c r="J60" s="11" t="str">
        <f>IF(A60="","",I60/(_xlfn.XLOOKUP(A60,Achat!$A:$A,Achat!$F:$F)*D60))</f>
        <v/>
      </c>
    </row>
    <row r="61" spans="8:10" x14ac:dyDescent="0.2">
      <c r="H61" s="6" t="str">
        <f t="shared" si="0"/>
        <v/>
      </c>
      <c r="I61" s="6" t="str">
        <f>IF(A61="","",H61-_xlfn.XLOOKUP(A61,Stock!$A:$A,Stock!$D:$D)*Vente!D61)</f>
        <v/>
      </c>
      <c r="J61" s="11" t="str">
        <f>IF(A61="","",I61/(_xlfn.XLOOKUP(A61,Achat!$A:$A,Achat!$F:$F)*D61))</f>
        <v/>
      </c>
    </row>
    <row r="62" spans="8:10" x14ac:dyDescent="0.2">
      <c r="H62" s="6" t="str">
        <f t="shared" si="0"/>
        <v/>
      </c>
      <c r="I62" s="6" t="str">
        <f>IF(A62="","",H62-_xlfn.XLOOKUP(A62,Stock!$A:$A,Stock!$D:$D)*Vente!D62)</f>
        <v/>
      </c>
      <c r="J62" s="11" t="str">
        <f>IF(A62="","",I62/(_xlfn.XLOOKUP(A62,Achat!$A:$A,Achat!$F:$F)*D62))</f>
        <v/>
      </c>
    </row>
    <row r="63" spans="8:10" x14ac:dyDescent="0.2">
      <c r="H63" s="6" t="str">
        <f t="shared" si="0"/>
        <v/>
      </c>
      <c r="I63" s="6" t="str">
        <f>IF(A63="","",H63-_xlfn.XLOOKUP(A63,Stock!$A:$A,Stock!$D:$D)*Vente!D63)</f>
        <v/>
      </c>
      <c r="J63" s="11" t="str">
        <f>IF(A63="","",I63/(_xlfn.XLOOKUP(A63,Achat!$A:$A,Achat!$F:$F)*D63))</f>
        <v/>
      </c>
    </row>
    <row r="64" spans="8:10" x14ac:dyDescent="0.2">
      <c r="H64" s="6" t="str">
        <f t="shared" si="0"/>
        <v/>
      </c>
      <c r="I64" s="6" t="str">
        <f>IF(A64="","",H64-_xlfn.XLOOKUP(A64,Stock!$A:$A,Stock!$D:$D)*Vente!D64)</f>
        <v/>
      </c>
      <c r="J64" s="11" t="str">
        <f>IF(A64="","",I64/(_xlfn.XLOOKUP(A64,Achat!$A:$A,Achat!$F:$F)*D64))</f>
        <v/>
      </c>
    </row>
    <row r="65" spans="8:10" x14ac:dyDescent="0.2">
      <c r="H65" s="6" t="str">
        <f t="shared" si="0"/>
        <v/>
      </c>
      <c r="I65" s="6" t="str">
        <f>IF(A65="","",H65-_xlfn.XLOOKUP(A65,Stock!$A:$A,Stock!$D:$D)*Vente!D65)</f>
        <v/>
      </c>
      <c r="J65" s="11" t="str">
        <f>IF(A65="","",I65/(_xlfn.XLOOKUP(A65,Achat!$A:$A,Achat!$F:$F)*D65))</f>
        <v/>
      </c>
    </row>
    <row r="66" spans="8:10" x14ac:dyDescent="0.2">
      <c r="H66" s="6" t="str">
        <f t="shared" si="0"/>
        <v/>
      </c>
      <c r="I66" s="6" t="str">
        <f>IF(A66="","",H66-_xlfn.XLOOKUP(A66,Stock!$A:$A,Stock!$D:$D)*Vente!D66)</f>
        <v/>
      </c>
      <c r="J66" s="11" t="str">
        <f>IF(A66="","",I66/(_xlfn.XLOOKUP(A66,Achat!$A:$A,Achat!$F:$F)*D66))</f>
        <v/>
      </c>
    </row>
    <row r="67" spans="8:10" x14ac:dyDescent="0.2">
      <c r="H67" s="6" t="str">
        <f t="shared" ref="H67:H130" si="1">IF(A67="","",D67*E67-F67)</f>
        <v/>
      </c>
      <c r="I67" s="6" t="str">
        <f>IF(A67="","",H67-_xlfn.XLOOKUP(A67,Stock!$A:$A,Stock!$D:$D)*Vente!D67)</f>
        <v/>
      </c>
      <c r="J67" s="11" t="str">
        <f>IF(A67="","",I67/(_xlfn.XLOOKUP(A67,Achat!$A:$A,Achat!$F:$F)*D67))</f>
        <v/>
      </c>
    </row>
    <row r="68" spans="8:10" x14ac:dyDescent="0.2">
      <c r="H68" s="6" t="str">
        <f t="shared" si="1"/>
        <v/>
      </c>
      <c r="I68" s="6" t="str">
        <f>IF(A68="","",H68-_xlfn.XLOOKUP(A68,Stock!$A:$A,Stock!$D:$D)*Vente!D68)</f>
        <v/>
      </c>
      <c r="J68" s="11" t="str">
        <f>IF(A68="","",I68/(_xlfn.XLOOKUP(A68,Achat!$A:$A,Achat!$F:$F)*D68))</f>
        <v/>
      </c>
    </row>
    <row r="69" spans="8:10" x14ac:dyDescent="0.2">
      <c r="H69" s="6" t="str">
        <f t="shared" si="1"/>
        <v/>
      </c>
      <c r="I69" s="6" t="str">
        <f>IF(A69="","",H69-_xlfn.XLOOKUP(A69,Stock!$A:$A,Stock!$D:$D)*Vente!D69)</f>
        <v/>
      </c>
      <c r="J69" s="11" t="str">
        <f>IF(A69="","",I69/(_xlfn.XLOOKUP(A69,Achat!$A:$A,Achat!$F:$F)*D69))</f>
        <v/>
      </c>
    </row>
    <row r="70" spans="8:10" x14ac:dyDescent="0.2">
      <c r="H70" s="6" t="str">
        <f t="shared" si="1"/>
        <v/>
      </c>
      <c r="I70" s="6" t="str">
        <f>IF(A70="","",H70-_xlfn.XLOOKUP(A70,Stock!$A:$A,Stock!$D:$D)*Vente!D70)</f>
        <v/>
      </c>
      <c r="J70" s="11" t="str">
        <f>IF(A70="","",I70/(_xlfn.XLOOKUP(A70,Achat!$A:$A,Achat!$F:$F)*D70))</f>
        <v/>
      </c>
    </row>
    <row r="71" spans="8:10" x14ac:dyDescent="0.2">
      <c r="H71" s="6" t="str">
        <f t="shared" si="1"/>
        <v/>
      </c>
      <c r="I71" s="6" t="str">
        <f>IF(A71="","",H71-_xlfn.XLOOKUP(A71,Stock!$A:$A,Stock!$D:$D)*Vente!D71)</f>
        <v/>
      </c>
      <c r="J71" s="11" t="str">
        <f>IF(A71="","",I71/(_xlfn.XLOOKUP(A71,Achat!$A:$A,Achat!$F:$F)*D71))</f>
        <v/>
      </c>
    </row>
    <row r="72" spans="8:10" x14ac:dyDescent="0.2">
      <c r="H72" s="6" t="str">
        <f t="shared" si="1"/>
        <v/>
      </c>
      <c r="I72" s="6" t="str">
        <f>IF(A72="","",H72-_xlfn.XLOOKUP(A72,Stock!$A:$A,Stock!$D:$D)*Vente!D72)</f>
        <v/>
      </c>
      <c r="J72" s="11" t="str">
        <f>IF(A72="","",I72/(_xlfn.XLOOKUP(A72,Achat!$A:$A,Achat!$F:$F)*D72))</f>
        <v/>
      </c>
    </row>
    <row r="73" spans="8:10" x14ac:dyDescent="0.2">
      <c r="H73" s="6" t="str">
        <f t="shared" si="1"/>
        <v/>
      </c>
      <c r="I73" s="6" t="str">
        <f>IF(A73="","",H73-_xlfn.XLOOKUP(A73,Stock!$A:$A,Stock!$D:$D)*Vente!D73)</f>
        <v/>
      </c>
      <c r="J73" s="11" t="str">
        <f>IF(A73="","",I73/(_xlfn.XLOOKUP(A73,Achat!$A:$A,Achat!$F:$F)*D73))</f>
        <v/>
      </c>
    </row>
    <row r="74" spans="8:10" x14ac:dyDescent="0.2">
      <c r="H74" s="6" t="str">
        <f t="shared" si="1"/>
        <v/>
      </c>
      <c r="I74" s="6" t="str">
        <f>IF(A74="","",H74-_xlfn.XLOOKUP(A74,Stock!$A:$A,Stock!$D:$D)*Vente!D74)</f>
        <v/>
      </c>
      <c r="J74" s="11" t="str">
        <f>IF(A74="","",I74/(_xlfn.XLOOKUP(A74,Achat!$A:$A,Achat!$F:$F)*D74))</f>
        <v/>
      </c>
    </row>
    <row r="75" spans="8:10" x14ac:dyDescent="0.2">
      <c r="H75" s="6" t="str">
        <f t="shared" si="1"/>
        <v/>
      </c>
      <c r="I75" s="6" t="str">
        <f>IF(A75="","",H75-_xlfn.XLOOKUP(A75,Stock!$A:$A,Stock!$D:$D)*Vente!D75)</f>
        <v/>
      </c>
      <c r="J75" s="11" t="str">
        <f>IF(A75="","",I75/(_xlfn.XLOOKUP(A75,Achat!$A:$A,Achat!$F:$F)*D75))</f>
        <v/>
      </c>
    </row>
    <row r="76" spans="8:10" x14ac:dyDescent="0.2">
      <c r="H76" s="6" t="str">
        <f t="shared" si="1"/>
        <v/>
      </c>
      <c r="I76" s="6" t="str">
        <f>IF(A76="","",H76-_xlfn.XLOOKUP(A76,Stock!$A:$A,Stock!$D:$D)*Vente!D76)</f>
        <v/>
      </c>
      <c r="J76" s="11" t="str">
        <f>IF(A76="","",I76/(_xlfn.XLOOKUP(A76,Achat!$A:$A,Achat!$F:$F)*D76))</f>
        <v/>
      </c>
    </row>
    <row r="77" spans="8:10" x14ac:dyDescent="0.2">
      <c r="H77" s="6" t="str">
        <f t="shared" si="1"/>
        <v/>
      </c>
      <c r="I77" s="6" t="str">
        <f>IF(A77="","",H77-_xlfn.XLOOKUP(A77,Stock!$A:$A,Stock!$D:$D)*Vente!D77)</f>
        <v/>
      </c>
      <c r="J77" s="11" t="str">
        <f>IF(A77="","",I77/(_xlfn.XLOOKUP(A77,Achat!$A:$A,Achat!$F:$F)*D77))</f>
        <v/>
      </c>
    </row>
    <row r="78" spans="8:10" x14ac:dyDescent="0.2">
      <c r="H78" s="6" t="str">
        <f t="shared" si="1"/>
        <v/>
      </c>
      <c r="I78" s="6" t="str">
        <f>IF(A78="","",H78-_xlfn.XLOOKUP(A78,Stock!$A:$A,Stock!$D:$D)*Vente!D78)</f>
        <v/>
      </c>
      <c r="J78" s="11" t="str">
        <f>IF(A78="","",I78/(_xlfn.XLOOKUP(A78,Achat!$A:$A,Achat!$F:$F)*D78))</f>
        <v/>
      </c>
    </row>
    <row r="79" spans="8:10" x14ac:dyDescent="0.2">
      <c r="H79" s="6" t="str">
        <f t="shared" si="1"/>
        <v/>
      </c>
      <c r="I79" s="6" t="str">
        <f>IF(A79="","",H79-_xlfn.XLOOKUP(A79,Stock!$A:$A,Stock!$D:$D)*Vente!D79)</f>
        <v/>
      </c>
      <c r="J79" s="11" t="str">
        <f>IF(A79="","",I79/(_xlfn.XLOOKUP(A79,Achat!$A:$A,Achat!$F:$F)*D79))</f>
        <v/>
      </c>
    </row>
    <row r="80" spans="8:10" x14ac:dyDescent="0.2">
      <c r="H80" s="6" t="str">
        <f t="shared" si="1"/>
        <v/>
      </c>
      <c r="I80" s="6" t="str">
        <f>IF(A80="","",H80-_xlfn.XLOOKUP(A80,Stock!$A:$A,Stock!$D:$D)*Vente!D80)</f>
        <v/>
      </c>
      <c r="J80" s="11" t="str">
        <f>IF(A80="","",I80/(_xlfn.XLOOKUP(A80,Achat!$A:$A,Achat!$F:$F)*D80))</f>
        <v/>
      </c>
    </row>
    <row r="81" spans="8:10" x14ac:dyDescent="0.2">
      <c r="H81" s="6" t="str">
        <f t="shared" si="1"/>
        <v/>
      </c>
      <c r="I81" s="6" t="str">
        <f>IF(A81="","",H81-_xlfn.XLOOKUP(A81,Stock!$A:$A,Stock!$D:$D)*Vente!D81)</f>
        <v/>
      </c>
      <c r="J81" s="11" t="str">
        <f>IF(A81="","",I81/(_xlfn.XLOOKUP(A81,Achat!$A:$A,Achat!$F:$F)*D81))</f>
        <v/>
      </c>
    </row>
    <row r="82" spans="8:10" x14ac:dyDescent="0.2">
      <c r="H82" s="6" t="str">
        <f t="shared" si="1"/>
        <v/>
      </c>
      <c r="I82" s="6" t="str">
        <f>IF(A82="","",H82-_xlfn.XLOOKUP(A82,Stock!$A:$A,Stock!$D:$D)*Vente!D82)</f>
        <v/>
      </c>
      <c r="J82" s="11" t="str">
        <f>IF(A82="","",I82/(_xlfn.XLOOKUP(A82,Achat!$A:$A,Achat!$F:$F)*D82))</f>
        <v/>
      </c>
    </row>
    <row r="83" spans="8:10" x14ac:dyDescent="0.2">
      <c r="H83" s="6" t="str">
        <f t="shared" si="1"/>
        <v/>
      </c>
      <c r="I83" s="6" t="str">
        <f>IF(A83="","",H83-_xlfn.XLOOKUP(A83,Stock!$A:$A,Stock!$D:$D)*Vente!D83)</f>
        <v/>
      </c>
      <c r="J83" s="11" t="str">
        <f>IF(A83="","",I83/(_xlfn.XLOOKUP(A83,Achat!$A:$A,Achat!$F:$F)*D83))</f>
        <v/>
      </c>
    </row>
    <row r="84" spans="8:10" x14ac:dyDescent="0.2">
      <c r="H84" s="6" t="str">
        <f t="shared" si="1"/>
        <v/>
      </c>
      <c r="I84" s="6" t="str">
        <f>IF(A84="","",H84-_xlfn.XLOOKUP(A84,Stock!$A:$A,Stock!$D:$D)*Vente!D84)</f>
        <v/>
      </c>
      <c r="J84" s="11" t="str">
        <f>IF(A84="","",I84/(_xlfn.XLOOKUP(A84,Achat!$A:$A,Achat!$F:$F)*D84))</f>
        <v/>
      </c>
    </row>
    <row r="85" spans="8:10" x14ac:dyDescent="0.2">
      <c r="H85" s="6" t="str">
        <f t="shared" si="1"/>
        <v/>
      </c>
      <c r="I85" s="6" t="str">
        <f>IF(A85="","",H85-_xlfn.XLOOKUP(A85,Stock!$A:$A,Stock!$D:$D)*Vente!D85)</f>
        <v/>
      </c>
      <c r="J85" s="11" t="str">
        <f>IF(A85="","",I85/(_xlfn.XLOOKUP(A85,Achat!$A:$A,Achat!$F:$F)*D85))</f>
        <v/>
      </c>
    </row>
    <row r="86" spans="8:10" x14ac:dyDescent="0.2">
      <c r="H86" s="6" t="str">
        <f t="shared" si="1"/>
        <v/>
      </c>
      <c r="I86" s="6" t="str">
        <f>IF(A86="","",H86-_xlfn.XLOOKUP(A86,Stock!$A:$A,Stock!$D:$D)*Vente!D86)</f>
        <v/>
      </c>
      <c r="J86" s="11" t="str">
        <f>IF(A86="","",I86/(_xlfn.XLOOKUP(A86,Achat!$A:$A,Achat!$F:$F)*D86))</f>
        <v/>
      </c>
    </row>
    <row r="87" spans="8:10" x14ac:dyDescent="0.2">
      <c r="H87" s="6" t="str">
        <f t="shared" si="1"/>
        <v/>
      </c>
      <c r="I87" s="6" t="str">
        <f>IF(A87="","",H87-_xlfn.XLOOKUP(A87,Stock!$A:$A,Stock!$D:$D)*Vente!D87)</f>
        <v/>
      </c>
      <c r="J87" s="11" t="str">
        <f>IF(A87="","",I87/(_xlfn.XLOOKUP(A87,Achat!$A:$A,Achat!$F:$F)*D87))</f>
        <v/>
      </c>
    </row>
    <row r="88" spans="8:10" x14ac:dyDescent="0.2">
      <c r="H88" s="6" t="str">
        <f t="shared" si="1"/>
        <v/>
      </c>
      <c r="I88" s="6" t="str">
        <f>IF(A88="","",H88-_xlfn.XLOOKUP(A88,Stock!$A:$A,Stock!$D:$D)*Vente!D88)</f>
        <v/>
      </c>
      <c r="J88" s="11" t="str">
        <f>IF(A88="","",I88/(_xlfn.XLOOKUP(A88,Achat!$A:$A,Achat!$F:$F)*D88))</f>
        <v/>
      </c>
    </row>
    <row r="89" spans="8:10" x14ac:dyDescent="0.2">
      <c r="H89" s="6" t="str">
        <f t="shared" si="1"/>
        <v/>
      </c>
      <c r="I89" s="6" t="str">
        <f>IF(A89="","",H89-_xlfn.XLOOKUP(A89,Stock!$A:$A,Stock!$D:$D)*Vente!D89)</f>
        <v/>
      </c>
      <c r="J89" s="11" t="str">
        <f>IF(A89="","",I89/(_xlfn.XLOOKUP(A89,Achat!$A:$A,Achat!$F:$F)*D89))</f>
        <v/>
      </c>
    </row>
    <row r="90" spans="8:10" x14ac:dyDescent="0.2">
      <c r="H90" s="6" t="str">
        <f t="shared" si="1"/>
        <v/>
      </c>
      <c r="I90" s="6" t="str">
        <f>IF(A90="","",H90-_xlfn.XLOOKUP(A90,Stock!$A:$A,Stock!$D:$D)*Vente!D90)</f>
        <v/>
      </c>
      <c r="J90" s="11" t="str">
        <f>IF(A90="","",I90/(_xlfn.XLOOKUP(A90,Achat!$A:$A,Achat!$F:$F)*D90))</f>
        <v/>
      </c>
    </row>
    <row r="91" spans="8:10" x14ac:dyDescent="0.2">
      <c r="H91" s="6" t="str">
        <f t="shared" si="1"/>
        <v/>
      </c>
      <c r="I91" s="6" t="str">
        <f>IF(A91="","",H91-_xlfn.XLOOKUP(A91,Stock!$A:$A,Stock!$D:$D)*Vente!D91)</f>
        <v/>
      </c>
      <c r="J91" s="11" t="str">
        <f>IF(A91="","",I91/(_xlfn.XLOOKUP(A91,Achat!$A:$A,Achat!$F:$F)*D91))</f>
        <v/>
      </c>
    </row>
    <row r="92" spans="8:10" x14ac:dyDescent="0.2">
      <c r="H92" s="6" t="str">
        <f t="shared" si="1"/>
        <v/>
      </c>
      <c r="I92" s="6" t="str">
        <f>IF(A92="","",H92-_xlfn.XLOOKUP(A92,Stock!$A:$A,Stock!$D:$D)*Vente!D92)</f>
        <v/>
      </c>
      <c r="J92" s="11" t="str">
        <f>IF(A92="","",I92/(_xlfn.XLOOKUP(A92,Achat!$A:$A,Achat!$F:$F)*D92))</f>
        <v/>
      </c>
    </row>
    <row r="93" spans="8:10" x14ac:dyDescent="0.2">
      <c r="H93" s="6" t="str">
        <f t="shared" si="1"/>
        <v/>
      </c>
      <c r="I93" s="6" t="str">
        <f>IF(A93="","",H93-_xlfn.XLOOKUP(A93,Stock!$A:$A,Stock!$D:$D)*Vente!D93)</f>
        <v/>
      </c>
      <c r="J93" s="11" t="str">
        <f>IF(A93="","",I93/(_xlfn.XLOOKUP(A93,Achat!$A:$A,Achat!$F:$F)*D93))</f>
        <v/>
      </c>
    </row>
    <row r="94" spans="8:10" x14ac:dyDescent="0.2">
      <c r="H94" s="6" t="str">
        <f t="shared" si="1"/>
        <v/>
      </c>
      <c r="I94" s="6" t="str">
        <f>IF(A94="","",H94-_xlfn.XLOOKUP(A94,Stock!$A:$A,Stock!$D:$D)*Vente!D94)</f>
        <v/>
      </c>
      <c r="J94" s="11" t="str">
        <f>IF(A94="","",I94/(_xlfn.XLOOKUP(A94,Achat!$A:$A,Achat!$F:$F)*D94))</f>
        <v/>
      </c>
    </row>
    <row r="95" spans="8:10" x14ac:dyDescent="0.2">
      <c r="H95" s="6" t="str">
        <f t="shared" si="1"/>
        <v/>
      </c>
      <c r="I95" s="6" t="str">
        <f>IF(A95="","",H95-_xlfn.XLOOKUP(A95,Stock!$A:$A,Stock!$D:$D)*Vente!D95)</f>
        <v/>
      </c>
      <c r="J95" s="11" t="str">
        <f>IF(A95="","",I95/(_xlfn.XLOOKUP(A95,Achat!$A:$A,Achat!$F:$F)*D95))</f>
        <v/>
      </c>
    </row>
    <row r="96" spans="8:10" x14ac:dyDescent="0.2">
      <c r="H96" s="6" t="str">
        <f t="shared" si="1"/>
        <v/>
      </c>
      <c r="I96" s="6" t="str">
        <f>IF(A96="","",H96-_xlfn.XLOOKUP(A96,Stock!$A:$A,Stock!$D:$D)*Vente!D96)</f>
        <v/>
      </c>
      <c r="J96" s="11" t="str">
        <f>IF(A96="","",I96/(_xlfn.XLOOKUP(A96,Achat!$A:$A,Achat!$F:$F)*D96))</f>
        <v/>
      </c>
    </row>
    <row r="97" spans="8:10" x14ac:dyDescent="0.2">
      <c r="H97" s="6" t="str">
        <f t="shared" si="1"/>
        <v/>
      </c>
      <c r="I97" s="6" t="str">
        <f>IF(A97="","",H97-_xlfn.XLOOKUP(A97,Stock!$A:$A,Stock!$D:$D)*Vente!D97)</f>
        <v/>
      </c>
      <c r="J97" s="11" t="str">
        <f>IF(A97="","",I97/(_xlfn.XLOOKUP(A97,Achat!$A:$A,Achat!$F:$F)*D97))</f>
        <v/>
      </c>
    </row>
    <row r="98" spans="8:10" x14ac:dyDescent="0.2">
      <c r="H98" s="6" t="str">
        <f t="shared" si="1"/>
        <v/>
      </c>
      <c r="I98" s="6" t="str">
        <f>IF(A98="","",H98-_xlfn.XLOOKUP(A98,Stock!$A:$A,Stock!$D:$D)*Vente!D98)</f>
        <v/>
      </c>
      <c r="J98" s="11" t="str">
        <f>IF(A98="","",I98/(_xlfn.XLOOKUP(A98,Achat!$A:$A,Achat!$F:$F)*D98))</f>
        <v/>
      </c>
    </row>
    <row r="99" spans="8:10" x14ac:dyDescent="0.2">
      <c r="H99" s="6" t="str">
        <f t="shared" si="1"/>
        <v/>
      </c>
      <c r="I99" s="6" t="str">
        <f>IF(A99="","",H99-_xlfn.XLOOKUP(A99,Stock!$A:$A,Stock!$D:$D)*Vente!D99)</f>
        <v/>
      </c>
      <c r="J99" s="11" t="str">
        <f>IF(A99="","",I99/(_xlfn.XLOOKUP(A99,Achat!$A:$A,Achat!$F:$F)*D99))</f>
        <v/>
      </c>
    </row>
    <row r="100" spans="8:10" x14ac:dyDescent="0.2">
      <c r="H100" s="6" t="str">
        <f t="shared" si="1"/>
        <v/>
      </c>
      <c r="I100" s="6" t="str">
        <f>IF(A100="","",H100-_xlfn.XLOOKUP(A100,Stock!$A:$A,Stock!$D:$D)*Vente!D100)</f>
        <v/>
      </c>
      <c r="J100" s="11" t="str">
        <f>IF(A100="","",I100/(_xlfn.XLOOKUP(A100,Achat!$A:$A,Achat!$F:$F)*D100))</f>
        <v/>
      </c>
    </row>
    <row r="101" spans="8:10" x14ac:dyDescent="0.2">
      <c r="H101" s="6" t="str">
        <f t="shared" si="1"/>
        <v/>
      </c>
      <c r="I101" s="6" t="str">
        <f>IF(A101="","",H101-_xlfn.XLOOKUP(A101,Stock!$A:$A,Stock!$D:$D)*Vente!D101)</f>
        <v/>
      </c>
      <c r="J101" s="11" t="str">
        <f>IF(A101="","",I101/(_xlfn.XLOOKUP(A101,Achat!$A:$A,Achat!$F:$F)*D101))</f>
        <v/>
      </c>
    </row>
    <row r="102" spans="8:10" x14ac:dyDescent="0.2">
      <c r="H102" s="6" t="str">
        <f t="shared" si="1"/>
        <v/>
      </c>
      <c r="I102" s="6" t="str">
        <f>IF(A102="","",H102-_xlfn.XLOOKUP(A102,Stock!$A:$A,Stock!$D:$D)*Vente!D102)</f>
        <v/>
      </c>
      <c r="J102" s="11" t="str">
        <f>IF(A102="","",I102/(_xlfn.XLOOKUP(A102,Achat!$A:$A,Achat!$F:$F)*D102))</f>
        <v/>
      </c>
    </row>
    <row r="103" spans="8:10" x14ac:dyDescent="0.2">
      <c r="H103" s="6" t="str">
        <f t="shared" si="1"/>
        <v/>
      </c>
      <c r="I103" s="6" t="str">
        <f>IF(A103="","",H103-_xlfn.XLOOKUP(A103,Stock!$A:$A,Stock!$D:$D)*Vente!D103)</f>
        <v/>
      </c>
      <c r="J103" s="11" t="str">
        <f>IF(A103="","",I103/(_xlfn.XLOOKUP(A103,Achat!$A:$A,Achat!$F:$F)*D103))</f>
        <v/>
      </c>
    </row>
    <row r="104" spans="8:10" x14ac:dyDescent="0.2">
      <c r="H104" s="6" t="str">
        <f t="shared" si="1"/>
        <v/>
      </c>
      <c r="I104" s="6" t="str">
        <f>IF(A104="","",H104-_xlfn.XLOOKUP(A104,Stock!$A:$A,Stock!$D:$D)*Vente!D104)</f>
        <v/>
      </c>
      <c r="J104" s="11" t="str">
        <f>IF(A104="","",I104/(_xlfn.XLOOKUP(A104,Achat!$A:$A,Achat!$F:$F)*D104))</f>
        <v/>
      </c>
    </row>
    <row r="105" spans="8:10" x14ac:dyDescent="0.2">
      <c r="H105" s="6" t="str">
        <f t="shared" si="1"/>
        <v/>
      </c>
      <c r="I105" s="6" t="str">
        <f>IF(A105="","",H105-_xlfn.XLOOKUP(A105,Stock!$A:$A,Stock!$D:$D)*Vente!D105)</f>
        <v/>
      </c>
      <c r="J105" s="11" t="str">
        <f>IF(A105="","",I105/(_xlfn.XLOOKUP(A105,Achat!$A:$A,Achat!$F:$F)*D105))</f>
        <v/>
      </c>
    </row>
    <row r="106" spans="8:10" x14ac:dyDescent="0.2">
      <c r="H106" s="6" t="str">
        <f t="shared" si="1"/>
        <v/>
      </c>
      <c r="I106" s="6" t="str">
        <f>IF(A106="","",H106-_xlfn.XLOOKUP(A106,Stock!$A:$A,Stock!$D:$D)*Vente!D106)</f>
        <v/>
      </c>
      <c r="J106" s="11" t="str">
        <f>IF(A106="","",I106/(_xlfn.XLOOKUP(A106,Achat!$A:$A,Achat!$F:$F)*D106))</f>
        <v/>
      </c>
    </row>
    <row r="107" spans="8:10" x14ac:dyDescent="0.2">
      <c r="H107" s="6" t="str">
        <f t="shared" si="1"/>
        <v/>
      </c>
      <c r="I107" s="6" t="str">
        <f>IF(A107="","",H107-_xlfn.XLOOKUP(A107,Stock!$A:$A,Stock!$D:$D)*Vente!D107)</f>
        <v/>
      </c>
      <c r="J107" s="11" t="str">
        <f>IF(A107="","",I107/(_xlfn.XLOOKUP(A107,Achat!$A:$A,Achat!$F:$F)*D107))</f>
        <v/>
      </c>
    </row>
    <row r="108" spans="8:10" x14ac:dyDescent="0.2">
      <c r="H108" s="6" t="str">
        <f t="shared" si="1"/>
        <v/>
      </c>
      <c r="I108" s="6" t="str">
        <f>IF(A108="","",H108-_xlfn.XLOOKUP(A108,Stock!$A:$A,Stock!$D:$D)*Vente!D108)</f>
        <v/>
      </c>
      <c r="J108" s="11" t="str">
        <f>IF(A108="","",I108/(_xlfn.XLOOKUP(A108,Achat!$A:$A,Achat!$F:$F)*D108))</f>
        <v/>
      </c>
    </row>
    <row r="109" spans="8:10" x14ac:dyDescent="0.2">
      <c r="H109" s="6" t="str">
        <f t="shared" si="1"/>
        <v/>
      </c>
      <c r="I109" s="6" t="str">
        <f>IF(A109="","",H109-_xlfn.XLOOKUP(A109,Stock!$A:$A,Stock!$D:$D)*Vente!D109)</f>
        <v/>
      </c>
      <c r="J109" s="11" t="str">
        <f>IF(A109="","",I109/(_xlfn.XLOOKUP(A109,Achat!$A:$A,Achat!$F:$F)*D109))</f>
        <v/>
      </c>
    </row>
    <row r="110" spans="8:10" x14ac:dyDescent="0.2">
      <c r="H110" s="6" t="str">
        <f t="shared" si="1"/>
        <v/>
      </c>
      <c r="I110" s="6" t="str">
        <f>IF(A110="","",H110-_xlfn.XLOOKUP(A110,Stock!$A:$A,Stock!$D:$D)*Vente!D110)</f>
        <v/>
      </c>
      <c r="J110" s="11" t="str">
        <f>IF(A110="","",I110/(_xlfn.XLOOKUP(A110,Achat!$A:$A,Achat!$F:$F)*D110))</f>
        <v/>
      </c>
    </row>
    <row r="111" spans="8:10" x14ac:dyDescent="0.2">
      <c r="H111" s="6" t="str">
        <f t="shared" si="1"/>
        <v/>
      </c>
      <c r="I111" s="6" t="str">
        <f>IF(A111="","",H111-_xlfn.XLOOKUP(A111,Stock!$A:$A,Stock!$D:$D)*Vente!D111)</f>
        <v/>
      </c>
      <c r="J111" s="11" t="str">
        <f>IF(A111="","",I111/(_xlfn.XLOOKUP(A111,Achat!$A:$A,Achat!$F:$F)*D111))</f>
        <v/>
      </c>
    </row>
    <row r="112" spans="8:10" x14ac:dyDescent="0.2">
      <c r="H112" s="6" t="str">
        <f t="shared" si="1"/>
        <v/>
      </c>
      <c r="I112" s="6" t="str">
        <f>IF(A112="","",H112-_xlfn.XLOOKUP(A112,Stock!$A:$A,Stock!$D:$D)*Vente!D112)</f>
        <v/>
      </c>
      <c r="J112" s="11" t="str">
        <f>IF(A112="","",I112/(_xlfn.XLOOKUP(A112,Achat!$A:$A,Achat!$F:$F)*D112))</f>
        <v/>
      </c>
    </row>
    <row r="113" spans="8:10" x14ac:dyDescent="0.2">
      <c r="H113" s="6" t="str">
        <f t="shared" si="1"/>
        <v/>
      </c>
      <c r="I113" s="6" t="str">
        <f>IF(A113="","",H113-_xlfn.XLOOKUP(A113,Stock!$A:$A,Stock!$D:$D)*Vente!D113)</f>
        <v/>
      </c>
      <c r="J113" s="11" t="str">
        <f>IF(A113="","",I113/(_xlfn.XLOOKUP(A113,Achat!$A:$A,Achat!$F:$F)*D113))</f>
        <v/>
      </c>
    </row>
    <row r="114" spans="8:10" x14ac:dyDescent="0.2">
      <c r="H114" s="6" t="str">
        <f t="shared" si="1"/>
        <v/>
      </c>
      <c r="I114" s="6" t="str">
        <f>IF(A114="","",H114-_xlfn.XLOOKUP(A114,Stock!$A:$A,Stock!$D:$D)*Vente!D114)</f>
        <v/>
      </c>
      <c r="J114" s="11" t="str">
        <f>IF(A114="","",I114/(_xlfn.XLOOKUP(A114,Achat!$A:$A,Achat!$F:$F)*D114))</f>
        <v/>
      </c>
    </row>
    <row r="115" spans="8:10" x14ac:dyDescent="0.2">
      <c r="H115" s="6" t="str">
        <f t="shared" si="1"/>
        <v/>
      </c>
      <c r="I115" s="6" t="str">
        <f>IF(A115="","",H115-_xlfn.XLOOKUP(A115,Stock!$A:$A,Stock!$D:$D)*Vente!D115)</f>
        <v/>
      </c>
      <c r="J115" s="11" t="str">
        <f>IF(A115="","",I115/(_xlfn.XLOOKUP(A115,Achat!$A:$A,Achat!$F:$F)*D115))</f>
        <v/>
      </c>
    </row>
    <row r="116" spans="8:10" x14ac:dyDescent="0.2">
      <c r="H116" s="6" t="str">
        <f t="shared" si="1"/>
        <v/>
      </c>
      <c r="I116" s="6" t="str">
        <f>IF(A116="","",H116-_xlfn.XLOOKUP(A116,Stock!$A:$A,Stock!$D:$D)*Vente!D116)</f>
        <v/>
      </c>
      <c r="J116" s="11" t="str">
        <f>IF(A116="","",I116/(_xlfn.XLOOKUP(A116,Achat!$A:$A,Achat!$F:$F)*D116))</f>
        <v/>
      </c>
    </row>
    <row r="117" spans="8:10" x14ac:dyDescent="0.2">
      <c r="H117" s="6" t="str">
        <f t="shared" si="1"/>
        <v/>
      </c>
      <c r="I117" s="6" t="str">
        <f>IF(A117="","",H117-_xlfn.XLOOKUP(A117,Stock!$A:$A,Stock!$D:$D)*Vente!D117)</f>
        <v/>
      </c>
      <c r="J117" s="11" t="str">
        <f>IF(A117="","",I117/(_xlfn.XLOOKUP(A117,Achat!$A:$A,Achat!$F:$F)*D117))</f>
        <v/>
      </c>
    </row>
    <row r="118" spans="8:10" x14ac:dyDescent="0.2">
      <c r="H118" s="6" t="str">
        <f t="shared" si="1"/>
        <v/>
      </c>
      <c r="I118" s="6" t="str">
        <f>IF(A118="","",H118-_xlfn.XLOOKUP(A118,Stock!$A:$A,Stock!$D:$D)*Vente!D118)</f>
        <v/>
      </c>
      <c r="J118" s="11" t="str">
        <f>IF(A118="","",I118/(_xlfn.XLOOKUP(A118,Achat!$A:$A,Achat!$F:$F)*D118))</f>
        <v/>
      </c>
    </row>
    <row r="119" spans="8:10" x14ac:dyDescent="0.2">
      <c r="H119" s="6" t="str">
        <f t="shared" si="1"/>
        <v/>
      </c>
      <c r="I119" s="6" t="str">
        <f>IF(A119="","",H119-_xlfn.XLOOKUP(A119,Stock!$A:$A,Stock!$D:$D)*Vente!D119)</f>
        <v/>
      </c>
      <c r="J119" s="11" t="str">
        <f>IF(A119="","",I119/(_xlfn.XLOOKUP(A119,Achat!$A:$A,Achat!$F:$F)*D119))</f>
        <v/>
      </c>
    </row>
    <row r="120" spans="8:10" x14ac:dyDescent="0.2">
      <c r="H120" s="6" t="str">
        <f t="shared" si="1"/>
        <v/>
      </c>
      <c r="I120" s="6" t="str">
        <f>IF(A120="","",H120-_xlfn.XLOOKUP(A120,Stock!$A:$A,Stock!$D:$D)*Vente!D120)</f>
        <v/>
      </c>
      <c r="J120" s="11" t="str">
        <f>IF(A120="","",I120/(_xlfn.XLOOKUP(A120,Achat!$A:$A,Achat!$F:$F)*D120))</f>
        <v/>
      </c>
    </row>
    <row r="121" spans="8:10" x14ac:dyDescent="0.2">
      <c r="H121" s="6" t="str">
        <f t="shared" si="1"/>
        <v/>
      </c>
      <c r="I121" s="6" t="str">
        <f>IF(A121="","",H121-_xlfn.XLOOKUP(A121,Stock!$A:$A,Stock!$D:$D)*Vente!D121)</f>
        <v/>
      </c>
      <c r="J121" s="11" t="str">
        <f>IF(A121="","",I121/(_xlfn.XLOOKUP(A121,Achat!$A:$A,Achat!$F:$F)*D121))</f>
        <v/>
      </c>
    </row>
    <row r="122" spans="8:10" x14ac:dyDescent="0.2">
      <c r="H122" s="6" t="str">
        <f t="shared" si="1"/>
        <v/>
      </c>
      <c r="I122" s="6" t="str">
        <f>IF(A122="","",H122-_xlfn.XLOOKUP(A122,Stock!$A:$A,Stock!$D:$D)*Vente!D122)</f>
        <v/>
      </c>
      <c r="J122" s="11" t="str">
        <f>IF(A122="","",I122/(_xlfn.XLOOKUP(A122,Achat!$A:$A,Achat!$F:$F)*D122))</f>
        <v/>
      </c>
    </row>
    <row r="123" spans="8:10" x14ac:dyDescent="0.2">
      <c r="H123" s="6" t="str">
        <f t="shared" si="1"/>
        <v/>
      </c>
      <c r="I123" s="6" t="str">
        <f>IF(A123="","",H123-_xlfn.XLOOKUP(A123,Stock!$A:$A,Stock!$D:$D)*Vente!D123)</f>
        <v/>
      </c>
      <c r="J123" s="11" t="str">
        <f>IF(A123="","",I123/(_xlfn.XLOOKUP(A123,Achat!$A:$A,Achat!$F:$F)*D123))</f>
        <v/>
      </c>
    </row>
    <row r="124" spans="8:10" x14ac:dyDescent="0.2">
      <c r="H124" s="6" t="str">
        <f t="shared" si="1"/>
        <v/>
      </c>
      <c r="I124" s="6" t="str">
        <f>IF(A124="","",H124-_xlfn.XLOOKUP(A124,Stock!$A:$A,Stock!$D:$D)*Vente!D124)</f>
        <v/>
      </c>
      <c r="J124" s="11" t="str">
        <f>IF(A124="","",I124/(_xlfn.XLOOKUP(A124,Achat!$A:$A,Achat!$F:$F)*D124))</f>
        <v/>
      </c>
    </row>
    <row r="125" spans="8:10" x14ac:dyDescent="0.2">
      <c r="H125" s="6" t="str">
        <f t="shared" si="1"/>
        <v/>
      </c>
      <c r="I125" s="6" t="str">
        <f>IF(A125="","",H125-_xlfn.XLOOKUP(A125,Stock!$A:$A,Stock!$D:$D)*Vente!D125)</f>
        <v/>
      </c>
      <c r="J125" s="11" t="str">
        <f>IF(A125="","",I125/(_xlfn.XLOOKUP(A125,Achat!$A:$A,Achat!$F:$F)*D125))</f>
        <v/>
      </c>
    </row>
    <row r="126" spans="8:10" x14ac:dyDescent="0.2">
      <c r="H126" s="6" t="str">
        <f t="shared" si="1"/>
        <v/>
      </c>
      <c r="I126" s="6" t="str">
        <f>IF(A126="","",H126-_xlfn.XLOOKUP(A126,Stock!$A:$A,Stock!$D:$D)*Vente!D126)</f>
        <v/>
      </c>
      <c r="J126" s="11" t="str">
        <f>IF(A126="","",I126/(_xlfn.XLOOKUP(A126,Achat!$A:$A,Achat!$F:$F)*D126))</f>
        <v/>
      </c>
    </row>
    <row r="127" spans="8:10" x14ac:dyDescent="0.2">
      <c r="H127" s="6" t="str">
        <f t="shared" si="1"/>
        <v/>
      </c>
      <c r="I127" s="6" t="str">
        <f>IF(A127="","",H127-_xlfn.XLOOKUP(A127,Stock!$A:$A,Stock!$D:$D)*Vente!D127)</f>
        <v/>
      </c>
      <c r="J127" s="11" t="str">
        <f>IF(A127="","",I127/(_xlfn.XLOOKUP(A127,Achat!$A:$A,Achat!$F:$F)*D127))</f>
        <v/>
      </c>
    </row>
    <row r="128" spans="8:10" x14ac:dyDescent="0.2">
      <c r="H128" s="6" t="str">
        <f t="shared" si="1"/>
        <v/>
      </c>
      <c r="I128" s="6" t="str">
        <f>IF(A128="","",H128-_xlfn.XLOOKUP(A128,Stock!$A:$A,Stock!$D:$D)*Vente!D128)</f>
        <v/>
      </c>
      <c r="J128" s="11" t="str">
        <f>IF(A128="","",I128/(_xlfn.XLOOKUP(A128,Achat!$A:$A,Achat!$F:$F)*D128))</f>
        <v/>
      </c>
    </row>
    <row r="129" spans="8:10" x14ac:dyDescent="0.2">
      <c r="H129" s="6" t="str">
        <f t="shared" si="1"/>
        <v/>
      </c>
      <c r="I129" s="6" t="str">
        <f>IF(A129="","",H129-_xlfn.XLOOKUP(A129,Stock!$A:$A,Stock!$D:$D)*Vente!D129)</f>
        <v/>
      </c>
      <c r="J129" s="11" t="str">
        <f>IF(A129="","",I129/(_xlfn.XLOOKUP(A129,Achat!$A:$A,Achat!$F:$F)*D129))</f>
        <v/>
      </c>
    </row>
    <row r="130" spans="8:10" x14ac:dyDescent="0.2">
      <c r="H130" s="6" t="str">
        <f t="shared" si="1"/>
        <v/>
      </c>
      <c r="I130" s="6" t="str">
        <f>IF(A130="","",H130-_xlfn.XLOOKUP(A130,Stock!$A:$A,Stock!$D:$D)*Vente!D130)</f>
        <v/>
      </c>
      <c r="J130" s="11" t="str">
        <f>IF(A130="","",I130/(_xlfn.XLOOKUP(A130,Achat!$A:$A,Achat!$F:$F)*D130))</f>
        <v/>
      </c>
    </row>
    <row r="131" spans="8:10" x14ac:dyDescent="0.2">
      <c r="H131" s="6" t="str">
        <f t="shared" ref="H131:H194" si="2">IF(A131="","",D131*E131-F131)</f>
        <v/>
      </c>
      <c r="I131" s="6" t="str">
        <f>IF(A131="","",H131-_xlfn.XLOOKUP(A131,Stock!$A:$A,Stock!$D:$D)*Vente!D131)</f>
        <v/>
      </c>
      <c r="J131" s="11" t="str">
        <f>IF(A131="","",I131/(_xlfn.XLOOKUP(A131,Achat!$A:$A,Achat!$F:$F)*D131))</f>
        <v/>
      </c>
    </row>
    <row r="132" spans="8:10" x14ac:dyDescent="0.2">
      <c r="H132" s="6" t="str">
        <f t="shared" si="2"/>
        <v/>
      </c>
      <c r="I132" s="6" t="str">
        <f>IF(A132="","",H132-_xlfn.XLOOKUP(A132,Stock!$A:$A,Stock!$D:$D)*Vente!D132)</f>
        <v/>
      </c>
      <c r="J132" s="11" t="str">
        <f>IF(A132="","",I132/(_xlfn.XLOOKUP(A132,Achat!$A:$A,Achat!$F:$F)*D132))</f>
        <v/>
      </c>
    </row>
    <row r="133" spans="8:10" x14ac:dyDescent="0.2">
      <c r="H133" s="6" t="str">
        <f t="shared" si="2"/>
        <v/>
      </c>
      <c r="I133" s="6" t="str">
        <f>IF(A133="","",H133-_xlfn.XLOOKUP(A133,Stock!$A:$A,Stock!$D:$D)*Vente!D133)</f>
        <v/>
      </c>
      <c r="J133" s="11" t="str">
        <f>IF(A133="","",I133/(_xlfn.XLOOKUP(A133,Achat!$A:$A,Achat!$F:$F)*D133))</f>
        <v/>
      </c>
    </row>
    <row r="134" spans="8:10" x14ac:dyDescent="0.2">
      <c r="H134" s="6" t="str">
        <f t="shared" si="2"/>
        <v/>
      </c>
      <c r="I134" s="6" t="str">
        <f>IF(A134="","",H134-_xlfn.XLOOKUP(A134,Stock!$A:$A,Stock!$D:$D)*Vente!D134)</f>
        <v/>
      </c>
      <c r="J134" s="11" t="str">
        <f>IF(A134="","",I134/(_xlfn.XLOOKUP(A134,Achat!$A:$A,Achat!$F:$F)*D134))</f>
        <v/>
      </c>
    </row>
    <row r="135" spans="8:10" x14ac:dyDescent="0.2">
      <c r="H135" s="6" t="str">
        <f t="shared" si="2"/>
        <v/>
      </c>
      <c r="I135" s="6" t="str">
        <f>IF(A135="","",H135-_xlfn.XLOOKUP(A135,Stock!$A:$A,Stock!$D:$D)*Vente!D135)</f>
        <v/>
      </c>
      <c r="J135" s="11" t="str">
        <f>IF(A135="","",I135/(_xlfn.XLOOKUP(A135,Achat!$A:$A,Achat!$F:$F)*D135))</f>
        <v/>
      </c>
    </row>
    <row r="136" spans="8:10" x14ac:dyDescent="0.2">
      <c r="H136" s="6" t="str">
        <f t="shared" si="2"/>
        <v/>
      </c>
      <c r="I136" s="6" t="str">
        <f>IF(A136="","",H136-_xlfn.XLOOKUP(A136,Stock!$A:$A,Stock!$D:$D)*Vente!D136)</f>
        <v/>
      </c>
      <c r="J136" s="11" t="str">
        <f>IF(A136="","",I136/(_xlfn.XLOOKUP(A136,Achat!$A:$A,Achat!$F:$F)*D136))</f>
        <v/>
      </c>
    </row>
    <row r="137" spans="8:10" x14ac:dyDescent="0.2">
      <c r="H137" s="6" t="str">
        <f t="shared" si="2"/>
        <v/>
      </c>
      <c r="I137" s="6" t="str">
        <f>IF(A137="","",H137-_xlfn.XLOOKUP(A137,Stock!$A:$A,Stock!$D:$D)*Vente!D137)</f>
        <v/>
      </c>
      <c r="J137" s="11" t="str">
        <f>IF(A137="","",I137/(_xlfn.XLOOKUP(A137,Achat!$A:$A,Achat!$F:$F)*D137))</f>
        <v/>
      </c>
    </row>
    <row r="138" spans="8:10" x14ac:dyDescent="0.2">
      <c r="H138" s="6" t="str">
        <f t="shared" si="2"/>
        <v/>
      </c>
      <c r="I138" s="6" t="str">
        <f>IF(A138="","",H138-_xlfn.XLOOKUP(A138,Stock!$A:$A,Stock!$D:$D)*Vente!D138)</f>
        <v/>
      </c>
      <c r="J138" s="11" t="str">
        <f>IF(A138="","",I138/(_xlfn.XLOOKUP(A138,Achat!$A:$A,Achat!$F:$F)*D138))</f>
        <v/>
      </c>
    </row>
    <row r="139" spans="8:10" x14ac:dyDescent="0.2">
      <c r="H139" s="6" t="str">
        <f t="shared" si="2"/>
        <v/>
      </c>
      <c r="I139" s="6" t="str">
        <f>IF(A139="","",H139-_xlfn.XLOOKUP(A139,Stock!$A:$A,Stock!$D:$D)*Vente!D139)</f>
        <v/>
      </c>
      <c r="J139" s="11" t="str">
        <f>IF(A139="","",I139/(_xlfn.XLOOKUP(A139,Achat!$A:$A,Achat!$F:$F)*D139))</f>
        <v/>
      </c>
    </row>
    <row r="140" spans="8:10" x14ac:dyDescent="0.2">
      <c r="H140" s="6" t="str">
        <f t="shared" si="2"/>
        <v/>
      </c>
      <c r="I140" s="6" t="str">
        <f>IF(A140="","",H140-_xlfn.XLOOKUP(A140,Stock!$A:$A,Stock!$D:$D)*Vente!D140)</f>
        <v/>
      </c>
      <c r="J140" s="11" t="str">
        <f>IF(A140="","",I140/(_xlfn.XLOOKUP(A140,Achat!$A:$A,Achat!$F:$F)*D140))</f>
        <v/>
      </c>
    </row>
    <row r="141" spans="8:10" x14ac:dyDescent="0.2">
      <c r="H141" s="6" t="str">
        <f t="shared" si="2"/>
        <v/>
      </c>
      <c r="I141" s="6" t="str">
        <f>IF(A141="","",H141-_xlfn.XLOOKUP(A141,Stock!$A:$A,Stock!$D:$D)*Vente!D141)</f>
        <v/>
      </c>
      <c r="J141" s="11" t="str">
        <f>IF(A141="","",I141/(_xlfn.XLOOKUP(A141,Achat!$A:$A,Achat!$F:$F)*D141))</f>
        <v/>
      </c>
    </row>
    <row r="142" spans="8:10" x14ac:dyDescent="0.2">
      <c r="H142" s="6" t="str">
        <f t="shared" si="2"/>
        <v/>
      </c>
      <c r="I142" s="6" t="str">
        <f>IF(A142="","",H142-_xlfn.XLOOKUP(A142,Stock!$A:$A,Stock!$D:$D)*Vente!D142)</f>
        <v/>
      </c>
      <c r="J142" s="11" t="str">
        <f>IF(A142="","",I142/(_xlfn.XLOOKUP(A142,Achat!$A:$A,Achat!$F:$F)*D142))</f>
        <v/>
      </c>
    </row>
    <row r="143" spans="8:10" x14ac:dyDescent="0.2">
      <c r="H143" s="6" t="str">
        <f t="shared" si="2"/>
        <v/>
      </c>
      <c r="I143" s="6" t="str">
        <f>IF(A143="","",H143-_xlfn.XLOOKUP(A143,Stock!$A:$A,Stock!$D:$D)*Vente!D143)</f>
        <v/>
      </c>
      <c r="J143" s="11" t="str">
        <f>IF(A143="","",I143/(_xlfn.XLOOKUP(A143,Achat!$A:$A,Achat!$F:$F)*D143))</f>
        <v/>
      </c>
    </row>
    <row r="144" spans="8:10" x14ac:dyDescent="0.2">
      <c r="H144" s="6" t="str">
        <f t="shared" si="2"/>
        <v/>
      </c>
      <c r="I144" s="6" t="str">
        <f>IF(A144="","",H144-_xlfn.XLOOKUP(A144,Stock!$A:$A,Stock!$D:$D)*Vente!D144)</f>
        <v/>
      </c>
      <c r="J144" s="11" t="str">
        <f>IF(A144="","",I144/(_xlfn.XLOOKUP(A144,Achat!$A:$A,Achat!$F:$F)*D144))</f>
        <v/>
      </c>
    </row>
    <row r="145" spans="8:10" x14ac:dyDescent="0.2">
      <c r="H145" s="6" t="str">
        <f t="shared" si="2"/>
        <v/>
      </c>
      <c r="I145" s="6" t="str">
        <f>IF(A145="","",H145-_xlfn.XLOOKUP(A145,Stock!$A:$A,Stock!$D:$D)*Vente!D145)</f>
        <v/>
      </c>
      <c r="J145" s="11" t="str">
        <f>IF(A145="","",I145/(_xlfn.XLOOKUP(A145,Achat!$A:$A,Achat!$F:$F)*D145))</f>
        <v/>
      </c>
    </row>
    <row r="146" spans="8:10" x14ac:dyDescent="0.2">
      <c r="H146" s="6" t="str">
        <f t="shared" si="2"/>
        <v/>
      </c>
      <c r="I146" s="6" t="str">
        <f>IF(A146="","",H146-_xlfn.XLOOKUP(A146,Stock!$A:$A,Stock!$D:$D)*Vente!D146)</f>
        <v/>
      </c>
      <c r="J146" s="11" t="str">
        <f>IF(A146="","",I146/(_xlfn.XLOOKUP(A146,Achat!$A:$A,Achat!$F:$F)*D146))</f>
        <v/>
      </c>
    </row>
    <row r="147" spans="8:10" x14ac:dyDescent="0.2">
      <c r="H147" s="6" t="str">
        <f t="shared" si="2"/>
        <v/>
      </c>
      <c r="I147" s="6" t="str">
        <f>IF(A147="","",H147-_xlfn.XLOOKUP(A147,Stock!$A:$A,Stock!$D:$D)*Vente!D147)</f>
        <v/>
      </c>
      <c r="J147" s="11" t="str">
        <f>IF(A147="","",I147/(_xlfn.XLOOKUP(A147,Achat!$A:$A,Achat!$F:$F)*D147))</f>
        <v/>
      </c>
    </row>
    <row r="148" spans="8:10" x14ac:dyDescent="0.2">
      <c r="H148" s="6" t="str">
        <f t="shared" si="2"/>
        <v/>
      </c>
      <c r="I148" s="6" t="str">
        <f>IF(A148="","",H148-_xlfn.XLOOKUP(A148,Stock!$A:$A,Stock!$D:$D)*Vente!D148)</f>
        <v/>
      </c>
      <c r="J148" s="11" t="str">
        <f>IF(A148="","",I148/(_xlfn.XLOOKUP(A148,Achat!$A:$A,Achat!$F:$F)*D148))</f>
        <v/>
      </c>
    </row>
    <row r="149" spans="8:10" x14ac:dyDescent="0.2">
      <c r="H149" s="6" t="str">
        <f t="shared" si="2"/>
        <v/>
      </c>
      <c r="I149" s="6" t="str">
        <f>IF(A149="","",H149-_xlfn.XLOOKUP(A149,Stock!$A:$A,Stock!$D:$D)*Vente!D149)</f>
        <v/>
      </c>
      <c r="J149" s="11" t="str">
        <f>IF(A149="","",I149/(_xlfn.XLOOKUP(A149,Achat!$A:$A,Achat!$F:$F)*D149))</f>
        <v/>
      </c>
    </row>
    <row r="150" spans="8:10" x14ac:dyDescent="0.2">
      <c r="H150" s="6" t="str">
        <f t="shared" si="2"/>
        <v/>
      </c>
      <c r="I150" s="6" t="str">
        <f>IF(A150="","",H150-_xlfn.XLOOKUP(A150,Stock!$A:$A,Stock!$D:$D)*Vente!D150)</f>
        <v/>
      </c>
      <c r="J150" s="11" t="str">
        <f>IF(A150="","",I150/(_xlfn.XLOOKUP(A150,Achat!$A:$A,Achat!$F:$F)*D150))</f>
        <v/>
      </c>
    </row>
    <row r="151" spans="8:10" x14ac:dyDescent="0.2">
      <c r="H151" s="6" t="str">
        <f t="shared" si="2"/>
        <v/>
      </c>
      <c r="I151" s="6" t="str">
        <f>IF(A151="","",H151-_xlfn.XLOOKUP(A151,Stock!$A:$A,Stock!$D:$D)*Vente!D151)</f>
        <v/>
      </c>
      <c r="J151" s="11" t="str">
        <f>IF(A151="","",I151/(_xlfn.XLOOKUP(A151,Achat!$A:$A,Achat!$F:$F)*D151))</f>
        <v/>
      </c>
    </row>
    <row r="152" spans="8:10" x14ac:dyDescent="0.2">
      <c r="H152" s="6" t="str">
        <f t="shared" si="2"/>
        <v/>
      </c>
      <c r="I152" s="6" t="str">
        <f>IF(A152="","",H152-_xlfn.XLOOKUP(A152,Stock!$A:$A,Stock!$D:$D)*Vente!D152)</f>
        <v/>
      </c>
      <c r="J152" s="11" t="str">
        <f>IF(A152="","",I152/(_xlfn.XLOOKUP(A152,Achat!$A:$A,Achat!$F:$F)*D152))</f>
        <v/>
      </c>
    </row>
    <row r="153" spans="8:10" x14ac:dyDescent="0.2">
      <c r="H153" s="6" t="str">
        <f t="shared" si="2"/>
        <v/>
      </c>
      <c r="I153" s="6" t="str">
        <f>IF(A153="","",H153-_xlfn.XLOOKUP(A153,Stock!$A:$A,Stock!$D:$D)*Vente!D153)</f>
        <v/>
      </c>
      <c r="J153" s="11" t="str">
        <f>IF(A153="","",I153/(_xlfn.XLOOKUP(A153,Achat!$A:$A,Achat!$F:$F)*D153))</f>
        <v/>
      </c>
    </row>
    <row r="154" spans="8:10" x14ac:dyDescent="0.2">
      <c r="H154" s="6" t="str">
        <f t="shared" si="2"/>
        <v/>
      </c>
      <c r="I154" s="6" t="str">
        <f>IF(A154="","",H154-_xlfn.XLOOKUP(A154,Stock!$A:$A,Stock!$D:$D)*Vente!D154)</f>
        <v/>
      </c>
      <c r="J154" s="11" t="str">
        <f>IF(A154="","",I154/(_xlfn.XLOOKUP(A154,Achat!$A:$A,Achat!$F:$F)*D154))</f>
        <v/>
      </c>
    </row>
    <row r="155" spans="8:10" x14ac:dyDescent="0.2">
      <c r="H155" s="6" t="str">
        <f t="shared" si="2"/>
        <v/>
      </c>
      <c r="I155" s="6" t="str">
        <f>IF(A155="","",H155-_xlfn.XLOOKUP(A155,Stock!$A:$A,Stock!$D:$D)*Vente!D155)</f>
        <v/>
      </c>
      <c r="J155" s="11" t="str">
        <f>IF(A155="","",I155/(_xlfn.XLOOKUP(A155,Achat!$A:$A,Achat!$F:$F)*D155))</f>
        <v/>
      </c>
    </row>
    <row r="156" spans="8:10" x14ac:dyDescent="0.2">
      <c r="H156" s="6" t="str">
        <f t="shared" si="2"/>
        <v/>
      </c>
      <c r="I156" s="6" t="str">
        <f>IF(A156="","",H156-_xlfn.XLOOKUP(A156,Stock!$A:$A,Stock!$D:$D)*Vente!D156)</f>
        <v/>
      </c>
      <c r="J156" s="11" t="str">
        <f>IF(A156="","",I156/(_xlfn.XLOOKUP(A156,Achat!$A:$A,Achat!$F:$F)*D156))</f>
        <v/>
      </c>
    </row>
    <row r="157" spans="8:10" x14ac:dyDescent="0.2">
      <c r="H157" s="6" t="str">
        <f t="shared" si="2"/>
        <v/>
      </c>
      <c r="I157" s="6" t="str">
        <f>IF(A157="","",H157-_xlfn.XLOOKUP(A157,Stock!$A:$A,Stock!$D:$D)*Vente!D157)</f>
        <v/>
      </c>
      <c r="J157" s="11" t="str">
        <f>IF(A157="","",I157/(_xlfn.XLOOKUP(A157,Achat!$A:$A,Achat!$F:$F)*D157))</f>
        <v/>
      </c>
    </row>
    <row r="158" spans="8:10" x14ac:dyDescent="0.2">
      <c r="H158" s="6" t="str">
        <f t="shared" si="2"/>
        <v/>
      </c>
      <c r="I158" s="6" t="str">
        <f>IF(A158="","",H158-_xlfn.XLOOKUP(A158,Stock!$A:$A,Stock!$D:$D)*Vente!D158)</f>
        <v/>
      </c>
      <c r="J158" s="11" t="str">
        <f>IF(A158="","",I158/(_xlfn.XLOOKUP(A158,Achat!$A:$A,Achat!$F:$F)*D158))</f>
        <v/>
      </c>
    </row>
    <row r="159" spans="8:10" x14ac:dyDescent="0.2">
      <c r="H159" s="6" t="str">
        <f t="shared" si="2"/>
        <v/>
      </c>
      <c r="I159" s="6" t="str">
        <f>IF(A159="","",H159-_xlfn.XLOOKUP(A159,Stock!$A:$A,Stock!$D:$D)*Vente!D159)</f>
        <v/>
      </c>
      <c r="J159" s="11" t="str">
        <f>IF(A159="","",I159/(_xlfn.XLOOKUP(A159,Achat!$A:$A,Achat!$F:$F)*D159))</f>
        <v/>
      </c>
    </row>
    <row r="160" spans="8:10" x14ac:dyDescent="0.2">
      <c r="H160" s="6" t="str">
        <f t="shared" si="2"/>
        <v/>
      </c>
      <c r="I160" s="6" t="str">
        <f>IF(A160="","",H160-_xlfn.XLOOKUP(A160,Stock!$A:$A,Stock!$D:$D)*Vente!D160)</f>
        <v/>
      </c>
      <c r="J160" s="11" t="str">
        <f>IF(A160="","",I160/(_xlfn.XLOOKUP(A160,Achat!$A:$A,Achat!$F:$F)*D160))</f>
        <v/>
      </c>
    </row>
    <row r="161" spans="8:10" x14ac:dyDescent="0.2">
      <c r="H161" s="6" t="str">
        <f t="shared" si="2"/>
        <v/>
      </c>
      <c r="I161" s="6" t="str">
        <f>IF(A161="","",H161-_xlfn.XLOOKUP(A161,Stock!$A:$A,Stock!$D:$D)*Vente!D161)</f>
        <v/>
      </c>
      <c r="J161" s="11" t="str">
        <f>IF(A161="","",I161/(_xlfn.XLOOKUP(A161,Achat!$A:$A,Achat!$F:$F)*D161))</f>
        <v/>
      </c>
    </row>
    <row r="162" spans="8:10" x14ac:dyDescent="0.2">
      <c r="H162" s="6" t="str">
        <f t="shared" si="2"/>
        <v/>
      </c>
      <c r="I162" s="6" t="str">
        <f>IF(A162="","",H162-_xlfn.XLOOKUP(A162,Stock!$A:$A,Stock!$D:$D)*Vente!D162)</f>
        <v/>
      </c>
      <c r="J162" s="11" t="str">
        <f>IF(A162="","",I162/(_xlfn.XLOOKUP(A162,Achat!$A:$A,Achat!$F:$F)*D162))</f>
        <v/>
      </c>
    </row>
    <row r="163" spans="8:10" x14ac:dyDescent="0.2">
      <c r="H163" s="6" t="str">
        <f t="shared" si="2"/>
        <v/>
      </c>
      <c r="I163" s="6" t="str">
        <f>IF(A163="","",H163-_xlfn.XLOOKUP(A163,Stock!$A:$A,Stock!$D:$D)*Vente!D163)</f>
        <v/>
      </c>
      <c r="J163" s="11" t="str">
        <f>IF(A163="","",I163/(_xlfn.XLOOKUP(A163,Achat!$A:$A,Achat!$F:$F)*D163))</f>
        <v/>
      </c>
    </row>
    <row r="164" spans="8:10" x14ac:dyDescent="0.2">
      <c r="H164" s="6" t="str">
        <f t="shared" si="2"/>
        <v/>
      </c>
      <c r="I164" s="6" t="str">
        <f>IF(A164="","",H164-_xlfn.XLOOKUP(A164,Stock!$A:$A,Stock!$D:$D)*Vente!D164)</f>
        <v/>
      </c>
      <c r="J164" s="11" t="str">
        <f>IF(A164="","",I164/(_xlfn.XLOOKUP(A164,Achat!$A:$A,Achat!$F:$F)*D164))</f>
        <v/>
      </c>
    </row>
    <row r="165" spans="8:10" x14ac:dyDescent="0.2">
      <c r="H165" s="6" t="str">
        <f t="shared" si="2"/>
        <v/>
      </c>
      <c r="I165" s="6" t="str">
        <f>IF(A165="","",H165-_xlfn.XLOOKUP(A165,Stock!$A:$A,Stock!$D:$D)*Vente!D165)</f>
        <v/>
      </c>
      <c r="J165" s="11" t="str">
        <f>IF(A165="","",I165/(_xlfn.XLOOKUP(A165,Achat!$A:$A,Achat!$F:$F)*D165))</f>
        <v/>
      </c>
    </row>
    <row r="166" spans="8:10" x14ac:dyDescent="0.2">
      <c r="H166" s="6" t="str">
        <f t="shared" si="2"/>
        <v/>
      </c>
      <c r="I166" s="6" t="str">
        <f>IF(A166="","",H166-_xlfn.XLOOKUP(A166,Stock!$A:$A,Stock!$D:$D)*Vente!D166)</f>
        <v/>
      </c>
      <c r="J166" s="11" t="str">
        <f>IF(A166="","",I166/(_xlfn.XLOOKUP(A166,Achat!$A:$A,Achat!$F:$F)*D166))</f>
        <v/>
      </c>
    </row>
    <row r="167" spans="8:10" x14ac:dyDescent="0.2">
      <c r="H167" s="6" t="str">
        <f t="shared" si="2"/>
        <v/>
      </c>
      <c r="I167" s="6" t="str">
        <f>IF(A167="","",H167-_xlfn.XLOOKUP(A167,Stock!$A:$A,Stock!$D:$D)*Vente!D167)</f>
        <v/>
      </c>
      <c r="J167" s="11" t="str">
        <f>IF(A167="","",I167/(_xlfn.XLOOKUP(A167,Achat!$A:$A,Achat!$F:$F)*D167))</f>
        <v/>
      </c>
    </row>
    <row r="168" spans="8:10" x14ac:dyDescent="0.2">
      <c r="H168" s="6" t="str">
        <f t="shared" si="2"/>
        <v/>
      </c>
      <c r="I168" s="6" t="str">
        <f>IF(A168="","",H168-_xlfn.XLOOKUP(A168,Stock!$A:$A,Stock!$D:$D)*Vente!D168)</f>
        <v/>
      </c>
      <c r="J168" s="11" t="str">
        <f>IF(A168="","",I168/(_xlfn.XLOOKUP(A168,Achat!$A:$A,Achat!$F:$F)*D168))</f>
        <v/>
      </c>
    </row>
    <row r="169" spans="8:10" x14ac:dyDescent="0.2">
      <c r="H169" s="6" t="str">
        <f t="shared" si="2"/>
        <v/>
      </c>
      <c r="I169" s="6" t="str">
        <f>IF(A169="","",H169-_xlfn.XLOOKUP(A169,Stock!$A:$A,Stock!$D:$D)*Vente!D169)</f>
        <v/>
      </c>
      <c r="J169" s="11" t="str">
        <f>IF(A169="","",I169/(_xlfn.XLOOKUP(A169,Achat!$A:$A,Achat!$F:$F)*D169))</f>
        <v/>
      </c>
    </row>
    <row r="170" spans="8:10" x14ac:dyDescent="0.2">
      <c r="H170" s="6" t="str">
        <f t="shared" si="2"/>
        <v/>
      </c>
      <c r="I170" s="6" t="str">
        <f>IF(A170="","",H170-_xlfn.XLOOKUP(A170,Stock!$A:$A,Stock!$D:$D)*Vente!D170)</f>
        <v/>
      </c>
      <c r="J170" s="11" t="str">
        <f>IF(A170="","",I170/(_xlfn.XLOOKUP(A170,Achat!$A:$A,Achat!$F:$F)*D170))</f>
        <v/>
      </c>
    </row>
    <row r="171" spans="8:10" x14ac:dyDescent="0.2">
      <c r="H171" s="6" t="str">
        <f t="shared" si="2"/>
        <v/>
      </c>
      <c r="I171" s="6" t="str">
        <f>IF(A171="","",H171-_xlfn.XLOOKUP(A171,Stock!$A:$A,Stock!$D:$D)*Vente!D171)</f>
        <v/>
      </c>
      <c r="J171" s="11" t="str">
        <f>IF(A171="","",I171/(_xlfn.XLOOKUP(A171,Achat!$A:$A,Achat!$F:$F)*D171))</f>
        <v/>
      </c>
    </row>
    <row r="172" spans="8:10" x14ac:dyDescent="0.2">
      <c r="H172" s="6" t="str">
        <f t="shared" si="2"/>
        <v/>
      </c>
      <c r="I172" s="6" t="str">
        <f>IF(A172="","",H172-_xlfn.XLOOKUP(A172,Stock!$A:$A,Stock!$D:$D)*Vente!D172)</f>
        <v/>
      </c>
      <c r="J172" s="11" t="str">
        <f>IF(A172="","",I172/(_xlfn.XLOOKUP(A172,Achat!$A:$A,Achat!$F:$F)*D172))</f>
        <v/>
      </c>
    </row>
    <row r="173" spans="8:10" x14ac:dyDescent="0.2">
      <c r="H173" s="6" t="str">
        <f t="shared" si="2"/>
        <v/>
      </c>
      <c r="I173" s="6" t="str">
        <f>IF(A173="","",H173-_xlfn.XLOOKUP(A173,Stock!$A:$A,Stock!$D:$D)*Vente!D173)</f>
        <v/>
      </c>
      <c r="J173" s="11" t="str">
        <f>IF(A173="","",I173/(_xlfn.XLOOKUP(A173,Achat!$A:$A,Achat!$F:$F)*D173))</f>
        <v/>
      </c>
    </row>
    <row r="174" spans="8:10" x14ac:dyDescent="0.2">
      <c r="H174" s="6" t="str">
        <f t="shared" si="2"/>
        <v/>
      </c>
      <c r="I174" s="6" t="str">
        <f>IF(A174="","",H174-_xlfn.XLOOKUP(A174,Stock!$A:$A,Stock!$D:$D)*Vente!D174)</f>
        <v/>
      </c>
      <c r="J174" s="11" t="str">
        <f>IF(A174="","",I174/(_xlfn.XLOOKUP(A174,Achat!$A:$A,Achat!$F:$F)*D174))</f>
        <v/>
      </c>
    </row>
    <row r="175" spans="8:10" x14ac:dyDescent="0.2">
      <c r="H175" s="6" t="str">
        <f t="shared" si="2"/>
        <v/>
      </c>
      <c r="I175" s="6" t="str">
        <f>IF(A175="","",H175-_xlfn.XLOOKUP(A175,Stock!$A:$A,Stock!$D:$D)*Vente!D175)</f>
        <v/>
      </c>
      <c r="J175" s="11" t="str">
        <f>IF(A175="","",I175/(_xlfn.XLOOKUP(A175,Achat!$A:$A,Achat!$F:$F)*D175))</f>
        <v/>
      </c>
    </row>
    <row r="176" spans="8:10" x14ac:dyDescent="0.2">
      <c r="H176" s="6" t="str">
        <f t="shared" si="2"/>
        <v/>
      </c>
      <c r="I176" s="6" t="str">
        <f>IF(A176="","",H176-_xlfn.XLOOKUP(A176,Stock!$A:$A,Stock!$D:$D)*Vente!D176)</f>
        <v/>
      </c>
      <c r="J176" s="11" t="str">
        <f>IF(A176="","",I176/(_xlfn.XLOOKUP(A176,Achat!$A:$A,Achat!$F:$F)*D176))</f>
        <v/>
      </c>
    </row>
    <row r="177" spans="8:10" x14ac:dyDescent="0.2">
      <c r="H177" s="6" t="str">
        <f t="shared" si="2"/>
        <v/>
      </c>
      <c r="I177" s="6" t="str">
        <f>IF(A177="","",H177-_xlfn.XLOOKUP(A177,Stock!$A:$A,Stock!$D:$D)*Vente!D177)</f>
        <v/>
      </c>
      <c r="J177" s="11" t="str">
        <f>IF(A177="","",I177/(_xlfn.XLOOKUP(A177,Achat!$A:$A,Achat!$F:$F)*D177))</f>
        <v/>
      </c>
    </row>
    <row r="178" spans="8:10" x14ac:dyDescent="0.2">
      <c r="H178" s="6" t="str">
        <f t="shared" si="2"/>
        <v/>
      </c>
      <c r="I178" s="6" t="str">
        <f>IF(A178="","",H178-_xlfn.XLOOKUP(A178,Stock!$A:$A,Stock!$D:$D)*Vente!D178)</f>
        <v/>
      </c>
      <c r="J178" s="11" t="str">
        <f>IF(A178="","",I178/(_xlfn.XLOOKUP(A178,Achat!$A:$A,Achat!$F:$F)*D178))</f>
        <v/>
      </c>
    </row>
    <row r="179" spans="8:10" x14ac:dyDescent="0.2">
      <c r="H179" s="6" t="str">
        <f t="shared" si="2"/>
        <v/>
      </c>
      <c r="I179" s="6" t="str">
        <f>IF(A179="","",H179-_xlfn.XLOOKUP(A179,Stock!$A:$A,Stock!$D:$D)*Vente!D179)</f>
        <v/>
      </c>
      <c r="J179" s="11" t="str">
        <f>IF(A179="","",I179/(_xlfn.XLOOKUP(A179,Achat!$A:$A,Achat!$F:$F)*D179))</f>
        <v/>
      </c>
    </row>
    <row r="180" spans="8:10" x14ac:dyDescent="0.2">
      <c r="H180" s="6" t="str">
        <f t="shared" si="2"/>
        <v/>
      </c>
      <c r="I180" s="6" t="str">
        <f>IF(A180="","",H180-_xlfn.XLOOKUP(A180,Stock!$A:$A,Stock!$D:$D)*Vente!D180)</f>
        <v/>
      </c>
      <c r="J180" s="11" t="str">
        <f>IF(A180="","",I180/(_xlfn.XLOOKUP(A180,Achat!$A:$A,Achat!$F:$F)*D180))</f>
        <v/>
      </c>
    </row>
    <row r="181" spans="8:10" x14ac:dyDescent="0.2">
      <c r="H181" s="6" t="str">
        <f t="shared" si="2"/>
        <v/>
      </c>
      <c r="I181" s="6" t="str">
        <f>IF(A181="","",H181-_xlfn.XLOOKUP(A181,Stock!$A:$A,Stock!$D:$D)*Vente!D181)</f>
        <v/>
      </c>
      <c r="J181" s="11" t="str">
        <f>IF(A181="","",I181/(_xlfn.XLOOKUP(A181,Achat!$A:$A,Achat!$F:$F)*D181))</f>
        <v/>
      </c>
    </row>
    <row r="182" spans="8:10" x14ac:dyDescent="0.2">
      <c r="H182" s="6" t="str">
        <f t="shared" si="2"/>
        <v/>
      </c>
      <c r="I182" s="6" t="str">
        <f>IF(A182="","",H182-_xlfn.XLOOKUP(A182,Stock!$A:$A,Stock!$D:$D)*Vente!D182)</f>
        <v/>
      </c>
      <c r="J182" s="11" t="str">
        <f>IF(A182="","",I182/(_xlfn.XLOOKUP(A182,Achat!$A:$A,Achat!$F:$F)*D182))</f>
        <v/>
      </c>
    </row>
    <row r="183" spans="8:10" x14ac:dyDescent="0.2">
      <c r="H183" s="6" t="str">
        <f t="shared" si="2"/>
        <v/>
      </c>
      <c r="I183" s="6" t="str">
        <f>IF(A183="","",H183-_xlfn.XLOOKUP(A183,Stock!$A:$A,Stock!$D:$D)*Vente!D183)</f>
        <v/>
      </c>
      <c r="J183" s="11" t="str">
        <f>IF(A183="","",I183/(_xlfn.XLOOKUP(A183,Achat!$A:$A,Achat!$F:$F)*D183))</f>
        <v/>
      </c>
    </row>
    <row r="184" spans="8:10" x14ac:dyDescent="0.2">
      <c r="H184" s="6" t="str">
        <f t="shared" si="2"/>
        <v/>
      </c>
      <c r="I184" s="6" t="str">
        <f>IF(A184="","",H184-_xlfn.XLOOKUP(A184,Stock!$A:$A,Stock!$D:$D)*Vente!D184)</f>
        <v/>
      </c>
      <c r="J184" s="11" t="str">
        <f>IF(A184="","",I184/(_xlfn.XLOOKUP(A184,Achat!$A:$A,Achat!$F:$F)*D184))</f>
        <v/>
      </c>
    </row>
    <row r="185" spans="8:10" x14ac:dyDescent="0.2">
      <c r="H185" s="6" t="str">
        <f t="shared" si="2"/>
        <v/>
      </c>
      <c r="I185" s="6" t="str">
        <f>IF(A185="","",H185-_xlfn.XLOOKUP(A185,Stock!$A:$A,Stock!$D:$D)*Vente!D185)</f>
        <v/>
      </c>
      <c r="J185" s="11" t="str">
        <f>IF(A185="","",I185/(_xlfn.XLOOKUP(A185,Achat!$A:$A,Achat!$F:$F)*D185))</f>
        <v/>
      </c>
    </row>
    <row r="186" spans="8:10" x14ac:dyDescent="0.2">
      <c r="H186" s="6" t="str">
        <f t="shared" si="2"/>
        <v/>
      </c>
      <c r="I186" s="6" t="str">
        <f>IF(A186="","",H186-_xlfn.XLOOKUP(A186,Stock!$A:$A,Stock!$D:$D)*Vente!D186)</f>
        <v/>
      </c>
      <c r="J186" s="11" t="str">
        <f>IF(A186="","",I186/(_xlfn.XLOOKUP(A186,Achat!$A:$A,Achat!$F:$F)*D186))</f>
        <v/>
      </c>
    </row>
    <row r="187" spans="8:10" x14ac:dyDescent="0.2">
      <c r="H187" s="6" t="str">
        <f t="shared" si="2"/>
        <v/>
      </c>
      <c r="I187" s="6" t="str">
        <f>IF(A187="","",H187-_xlfn.XLOOKUP(A187,Stock!$A:$A,Stock!$D:$D)*Vente!D187)</f>
        <v/>
      </c>
      <c r="J187" s="11" t="str">
        <f>IF(A187="","",I187/(_xlfn.XLOOKUP(A187,Achat!$A:$A,Achat!$F:$F)*D187))</f>
        <v/>
      </c>
    </row>
    <row r="188" spans="8:10" x14ac:dyDescent="0.2">
      <c r="H188" s="6" t="str">
        <f t="shared" si="2"/>
        <v/>
      </c>
      <c r="I188" s="6" t="str">
        <f>IF(A188="","",H188-_xlfn.XLOOKUP(A188,Stock!$A:$A,Stock!$D:$D)*Vente!D188)</f>
        <v/>
      </c>
      <c r="J188" s="11" t="str">
        <f>IF(A188="","",I188/(_xlfn.XLOOKUP(A188,Achat!$A:$A,Achat!$F:$F)*D188))</f>
        <v/>
      </c>
    </row>
    <row r="189" spans="8:10" x14ac:dyDescent="0.2">
      <c r="H189" s="6" t="str">
        <f t="shared" si="2"/>
        <v/>
      </c>
      <c r="I189" s="6" t="str">
        <f>IF(A189="","",H189-_xlfn.XLOOKUP(A189,Stock!$A:$A,Stock!$D:$D)*Vente!D189)</f>
        <v/>
      </c>
      <c r="J189" s="11" t="str">
        <f>IF(A189="","",I189/(_xlfn.XLOOKUP(A189,Achat!$A:$A,Achat!$F:$F)*D189))</f>
        <v/>
      </c>
    </row>
    <row r="190" spans="8:10" x14ac:dyDescent="0.2">
      <c r="H190" s="6" t="str">
        <f t="shared" si="2"/>
        <v/>
      </c>
      <c r="I190" s="6" t="str">
        <f>IF(A190="","",H190-_xlfn.XLOOKUP(A190,Stock!$A:$A,Stock!$D:$D)*Vente!D190)</f>
        <v/>
      </c>
      <c r="J190" s="11" t="str">
        <f>IF(A190="","",I190/(_xlfn.XLOOKUP(A190,Achat!$A:$A,Achat!$F:$F)*D190))</f>
        <v/>
      </c>
    </row>
    <row r="191" spans="8:10" x14ac:dyDescent="0.2">
      <c r="H191" s="6" t="str">
        <f t="shared" si="2"/>
        <v/>
      </c>
      <c r="I191" s="6" t="str">
        <f>IF(A191="","",H191-_xlfn.XLOOKUP(A191,Stock!$A:$A,Stock!$D:$D)*Vente!D191)</f>
        <v/>
      </c>
      <c r="J191" s="11" t="str">
        <f>IF(A191="","",I191/(_xlfn.XLOOKUP(A191,Achat!$A:$A,Achat!$F:$F)*D191))</f>
        <v/>
      </c>
    </row>
    <row r="192" spans="8:10" x14ac:dyDescent="0.2">
      <c r="H192" s="6" t="str">
        <f t="shared" si="2"/>
        <v/>
      </c>
      <c r="I192" s="6" t="str">
        <f>IF(A192="","",H192-_xlfn.XLOOKUP(A192,Stock!$A:$A,Stock!$D:$D)*Vente!D192)</f>
        <v/>
      </c>
      <c r="J192" s="11" t="str">
        <f>IF(A192="","",I192/(_xlfn.XLOOKUP(A192,Achat!$A:$A,Achat!$F:$F)*D192))</f>
        <v/>
      </c>
    </row>
    <row r="193" spans="8:10" x14ac:dyDescent="0.2">
      <c r="H193" s="6" t="str">
        <f t="shared" si="2"/>
        <v/>
      </c>
      <c r="I193" s="6" t="str">
        <f>IF(A193="","",H193-_xlfn.XLOOKUP(A193,Stock!$A:$A,Stock!$D:$D)*Vente!D193)</f>
        <v/>
      </c>
      <c r="J193" s="11" t="str">
        <f>IF(A193="","",I193/(_xlfn.XLOOKUP(A193,Achat!$A:$A,Achat!$F:$F)*D193))</f>
        <v/>
      </c>
    </row>
    <row r="194" spans="8:10" x14ac:dyDescent="0.2">
      <c r="H194" s="6" t="str">
        <f t="shared" si="2"/>
        <v/>
      </c>
      <c r="I194" s="6" t="str">
        <f>IF(A194="","",H194-_xlfn.XLOOKUP(A194,Stock!$A:$A,Stock!$D:$D)*Vente!D194)</f>
        <v/>
      </c>
      <c r="J194" s="11" t="str">
        <f>IF(A194="","",I194/(_xlfn.XLOOKUP(A194,Achat!$A:$A,Achat!$F:$F)*D194))</f>
        <v/>
      </c>
    </row>
    <row r="195" spans="8:10" x14ac:dyDescent="0.2">
      <c r="H195" s="6" t="str">
        <f t="shared" ref="H195:H258" si="3">IF(A195="","",D195*E195-F195)</f>
        <v/>
      </c>
      <c r="I195" s="6" t="str">
        <f>IF(A195="","",H195-_xlfn.XLOOKUP(A195,Stock!$A:$A,Stock!$D:$D)*Vente!D195)</f>
        <v/>
      </c>
      <c r="J195" s="11" t="str">
        <f>IF(A195="","",I195/(_xlfn.XLOOKUP(A195,Achat!$A:$A,Achat!$F:$F)*D195))</f>
        <v/>
      </c>
    </row>
    <row r="196" spans="8:10" x14ac:dyDescent="0.2">
      <c r="H196" s="6" t="str">
        <f t="shared" si="3"/>
        <v/>
      </c>
      <c r="I196" s="6" t="str">
        <f>IF(A196="","",H196-_xlfn.XLOOKUP(A196,Stock!$A:$A,Stock!$D:$D)*Vente!D196)</f>
        <v/>
      </c>
      <c r="J196" s="11" t="str">
        <f>IF(A196="","",I196/(_xlfn.XLOOKUP(A196,Achat!$A:$A,Achat!$F:$F)*D196))</f>
        <v/>
      </c>
    </row>
    <row r="197" spans="8:10" x14ac:dyDescent="0.2">
      <c r="H197" s="6" t="str">
        <f t="shared" si="3"/>
        <v/>
      </c>
      <c r="I197" s="6" t="str">
        <f>IF(A197="","",H197-_xlfn.XLOOKUP(A197,Stock!$A:$A,Stock!$D:$D)*Vente!D197)</f>
        <v/>
      </c>
      <c r="J197" s="11" t="str">
        <f>IF(A197="","",I197/(_xlfn.XLOOKUP(A197,Achat!$A:$A,Achat!$F:$F)*D197))</f>
        <v/>
      </c>
    </row>
    <row r="198" spans="8:10" x14ac:dyDescent="0.2">
      <c r="H198" s="6" t="str">
        <f t="shared" si="3"/>
        <v/>
      </c>
      <c r="I198" s="6" t="str">
        <f>IF(A198="","",H198-_xlfn.XLOOKUP(A198,Stock!$A:$A,Stock!$D:$D)*Vente!D198)</f>
        <v/>
      </c>
      <c r="J198" s="11" t="str">
        <f>IF(A198="","",I198/(_xlfn.XLOOKUP(A198,Achat!$A:$A,Achat!$F:$F)*D198))</f>
        <v/>
      </c>
    </row>
    <row r="199" spans="8:10" x14ac:dyDescent="0.2">
      <c r="H199" s="6" t="str">
        <f t="shared" si="3"/>
        <v/>
      </c>
      <c r="I199" s="6" t="str">
        <f>IF(A199="","",H199-_xlfn.XLOOKUP(A199,Stock!$A:$A,Stock!$D:$D)*Vente!D199)</f>
        <v/>
      </c>
      <c r="J199" s="11" t="str">
        <f>IF(A199="","",I199/(_xlfn.XLOOKUP(A199,Achat!$A:$A,Achat!$F:$F)*D199))</f>
        <v/>
      </c>
    </row>
    <row r="200" spans="8:10" x14ac:dyDescent="0.2">
      <c r="H200" s="6" t="str">
        <f t="shared" si="3"/>
        <v/>
      </c>
      <c r="I200" s="6" t="str">
        <f>IF(A200="","",H200-_xlfn.XLOOKUP(A200,Stock!$A:$A,Stock!$D:$D)*Vente!D200)</f>
        <v/>
      </c>
      <c r="J200" s="11" t="str">
        <f>IF(A200="","",I200/(_xlfn.XLOOKUP(A200,Achat!$A:$A,Achat!$F:$F)*D200))</f>
        <v/>
      </c>
    </row>
    <row r="201" spans="8:10" x14ac:dyDescent="0.2">
      <c r="H201" s="6" t="str">
        <f t="shared" si="3"/>
        <v/>
      </c>
      <c r="I201" s="6" t="str">
        <f>IF(A201="","",H201-_xlfn.XLOOKUP(A201,Stock!$A:$A,Stock!$D:$D)*Vente!D201)</f>
        <v/>
      </c>
      <c r="J201" s="11" t="str">
        <f>IF(A201="","",I201/(_xlfn.XLOOKUP(A201,Achat!$A:$A,Achat!$F:$F)*D201))</f>
        <v/>
      </c>
    </row>
    <row r="202" spans="8:10" x14ac:dyDescent="0.2">
      <c r="H202" s="6" t="str">
        <f t="shared" si="3"/>
        <v/>
      </c>
      <c r="I202" s="6" t="str">
        <f>IF(A202="","",H202-_xlfn.XLOOKUP(A202,Stock!$A:$A,Stock!$D:$D)*Vente!D202)</f>
        <v/>
      </c>
      <c r="J202" s="11" t="str">
        <f>IF(A202="","",I202/(_xlfn.XLOOKUP(A202,Achat!$A:$A,Achat!$F:$F)*D202))</f>
        <v/>
      </c>
    </row>
    <row r="203" spans="8:10" x14ac:dyDescent="0.2">
      <c r="H203" s="6" t="str">
        <f t="shared" si="3"/>
        <v/>
      </c>
      <c r="I203" s="6" t="str">
        <f>IF(A203="","",H203-_xlfn.XLOOKUP(A203,Stock!$A:$A,Stock!$D:$D)*Vente!D203)</f>
        <v/>
      </c>
      <c r="J203" s="11" t="str">
        <f>IF(A203="","",I203/(_xlfn.XLOOKUP(A203,Achat!$A:$A,Achat!$F:$F)*D203))</f>
        <v/>
      </c>
    </row>
    <row r="204" spans="8:10" x14ac:dyDescent="0.2">
      <c r="H204" s="6" t="str">
        <f t="shared" si="3"/>
        <v/>
      </c>
      <c r="I204" s="6" t="str">
        <f>IF(A204="","",H204-_xlfn.XLOOKUP(A204,Stock!$A:$A,Stock!$D:$D)*Vente!D204)</f>
        <v/>
      </c>
      <c r="J204" s="11" t="str">
        <f>IF(A204="","",I204/(_xlfn.XLOOKUP(A204,Achat!$A:$A,Achat!$F:$F)*D204))</f>
        <v/>
      </c>
    </row>
    <row r="205" spans="8:10" x14ac:dyDescent="0.2">
      <c r="H205" s="6" t="str">
        <f t="shared" si="3"/>
        <v/>
      </c>
      <c r="I205" s="6" t="str">
        <f>IF(A205="","",H205-_xlfn.XLOOKUP(A205,Stock!$A:$A,Stock!$D:$D)*Vente!D205)</f>
        <v/>
      </c>
      <c r="J205" s="11" t="str">
        <f>IF(A205="","",I205/(_xlfn.XLOOKUP(A205,Achat!$A:$A,Achat!$F:$F)*D205))</f>
        <v/>
      </c>
    </row>
    <row r="206" spans="8:10" x14ac:dyDescent="0.2">
      <c r="H206" s="6" t="str">
        <f t="shared" si="3"/>
        <v/>
      </c>
      <c r="I206" s="6" t="str">
        <f>IF(A206="","",H206-_xlfn.XLOOKUP(A206,Stock!$A:$A,Stock!$D:$D)*Vente!D206)</f>
        <v/>
      </c>
      <c r="J206" s="11" t="str">
        <f>IF(A206="","",I206/(_xlfn.XLOOKUP(A206,Achat!$A:$A,Achat!$F:$F)*D206))</f>
        <v/>
      </c>
    </row>
    <row r="207" spans="8:10" x14ac:dyDescent="0.2">
      <c r="H207" s="6" t="str">
        <f t="shared" si="3"/>
        <v/>
      </c>
      <c r="I207" s="6" t="str">
        <f>IF(A207="","",H207-_xlfn.XLOOKUP(A207,Stock!$A:$A,Stock!$D:$D)*Vente!D207)</f>
        <v/>
      </c>
      <c r="J207" s="11" t="str">
        <f>IF(A207="","",I207/(_xlfn.XLOOKUP(A207,Achat!$A:$A,Achat!$F:$F)*D207))</f>
        <v/>
      </c>
    </row>
    <row r="208" spans="8:10" x14ac:dyDescent="0.2">
      <c r="H208" s="6" t="str">
        <f t="shared" si="3"/>
        <v/>
      </c>
      <c r="I208" s="6" t="str">
        <f>IF(A208="","",H208-_xlfn.XLOOKUP(A208,Stock!$A:$A,Stock!$D:$D)*Vente!D208)</f>
        <v/>
      </c>
      <c r="J208" s="11" t="str">
        <f>IF(A208="","",I208/(_xlfn.XLOOKUP(A208,Achat!$A:$A,Achat!$F:$F)*D208))</f>
        <v/>
      </c>
    </row>
    <row r="209" spans="8:10" x14ac:dyDescent="0.2">
      <c r="H209" s="6" t="str">
        <f t="shared" si="3"/>
        <v/>
      </c>
      <c r="I209" s="6" t="str">
        <f>IF(A209="","",H209-_xlfn.XLOOKUP(A209,Stock!$A:$A,Stock!$D:$D)*Vente!D209)</f>
        <v/>
      </c>
      <c r="J209" s="11" t="str">
        <f>IF(A209="","",I209/(_xlfn.XLOOKUP(A209,Achat!$A:$A,Achat!$F:$F)*D209))</f>
        <v/>
      </c>
    </row>
    <row r="210" spans="8:10" x14ac:dyDescent="0.2">
      <c r="H210" s="6" t="str">
        <f t="shared" si="3"/>
        <v/>
      </c>
      <c r="I210" s="6" t="str">
        <f>IF(A210="","",H210-_xlfn.XLOOKUP(A210,Stock!$A:$A,Stock!$D:$D)*Vente!D210)</f>
        <v/>
      </c>
      <c r="J210" s="11" t="str">
        <f>IF(A210="","",I210/(_xlfn.XLOOKUP(A210,Achat!$A:$A,Achat!$F:$F)*D210))</f>
        <v/>
      </c>
    </row>
    <row r="211" spans="8:10" x14ac:dyDescent="0.2">
      <c r="H211" s="6" t="str">
        <f t="shared" si="3"/>
        <v/>
      </c>
      <c r="I211" s="6" t="str">
        <f>IF(A211="","",H211-_xlfn.XLOOKUP(A211,Stock!$A:$A,Stock!$D:$D)*Vente!D211)</f>
        <v/>
      </c>
      <c r="J211" s="11" t="str">
        <f>IF(A211="","",I211/(_xlfn.XLOOKUP(A211,Achat!$A:$A,Achat!$F:$F)*D211))</f>
        <v/>
      </c>
    </row>
    <row r="212" spans="8:10" x14ac:dyDescent="0.2">
      <c r="H212" s="6" t="str">
        <f t="shared" si="3"/>
        <v/>
      </c>
      <c r="I212" s="6" t="str">
        <f>IF(A212="","",H212-_xlfn.XLOOKUP(A212,Stock!$A:$A,Stock!$D:$D)*Vente!D212)</f>
        <v/>
      </c>
      <c r="J212" s="11" t="str">
        <f>IF(A212="","",I212/(_xlfn.XLOOKUP(A212,Achat!$A:$A,Achat!$F:$F)*D212))</f>
        <v/>
      </c>
    </row>
    <row r="213" spans="8:10" x14ac:dyDescent="0.2">
      <c r="H213" s="6" t="str">
        <f t="shared" si="3"/>
        <v/>
      </c>
      <c r="I213" s="6" t="str">
        <f>IF(A213="","",H213-_xlfn.XLOOKUP(A213,Stock!$A:$A,Stock!$D:$D)*Vente!D213)</f>
        <v/>
      </c>
      <c r="J213" s="11" t="str">
        <f>IF(A213="","",I213/(_xlfn.XLOOKUP(A213,Achat!$A:$A,Achat!$F:$F)*D213))</f>
        <v/>
      </c>
    </row>
    <row r="214" spans="8:10" x14ac:dyDescent="0.2">
      <c r="H214" s="6" t="str">
        <f t="shared" si="3"/>
        <v/>
      </c>
      <c r="I214" s="6" t="str">
        <f>IF(A214="","",H214-_xlfn.XLOOKUP(A214,Stock!$A:$A,Stock!$D:$D)*Vente!D214)</f>
        <v/>
      </c>
      <c r="J214" s="11" t="str">
        <f>IF(A214="","",I214/(_xlfn.XLOOKUP(A214,Achat!$A:$A,Achat!$F:$F)*D214))</f>
        <v/>
      </c>
    </row>
    <row r="215" spans="8:10" x14ac:dyDescent="0.2">
      <c r="H215" s="6" t="str">
        <f t="shared" si="3"/>
        <v/>
      </c>
      <c r="I215" s="6" t="str">
        <f>IF(A215="","",H215-_xlfn.XLOOKUP(A215,Stock!$A:$A,Stock!$D:$D)*Vente!D215)</f>
        <v/>
      </c>
      <c r="J215" s="11" t="str">
        <f>IF(A215="","",I215/(_xlfn.XLOOKUP(A215,Achat!$A:$A,Achat!$F:$F)*D215))</f>
        <v/>
      </c>
    </row>
    <row r="216" spans="8:10" x14ac:dyDescent="0.2">
      <c r="H216" s="6" t="str">
        <f t="shared" si="3"/>
        <v/>
      </c>
      <c r="I216" s="6" t="str">
        <f>IF(A216="","",H216-_xlfn.XLOOKUP(A216,Stock!$A:$A,Stock!$D:$D)*Vente!D216)</f>
        <v/>
      </c>
      <c r="J216" s="11" t="str">
        <f>IF(A216="","",I216/(_xlfn.XLOOKUP(A216,Achat!$A:$A,Achat!$F:$F)*D216))</f>
        <v/>
      </c>
    </row>
    <row r="217" spans="8:10" x14ac:dyDescent="0.2">
      <c r="H217" s="6" t="str">
        <f t="shared" si="3"/>
        <v/>
      </c>
      <c r="I217" s="6" t="str">
        <f>IF(A217="","",H217-_xlfn.XLOOKUP(A217,Stock!$A:$A,Stock!$D:$D)*Vente!D217)</f>
        <v/>
      </c>
      <c r="J217" s="11" t="str">
        <f>IF(A217="","",I217/(_xlfn.XLOOKUP(A217,Achat!$A:$A,Achat!$F:$F)*D217))</f>
        <v/>
      </c>
    </row>
    <row r="218" spans="8:10" x14ac:dyDescent="0.2">
      <c r="H218" s="6" t="str">
        <f t="shared" si="3"/>
        <v/>
      </c>
      <c r="I218" s="6" t="str">
        <f>IF(A218="","",H218-_xlfn.XLOOKUP(A218,Stock!$A:$A,Stock!$D:$D)*Vente!D218)</f>
        <v/>
      </c>
      <c r="J218" s="11" t="str">
        <f>IF(A218="","",I218/(_xlfn.XLOOKUP(A218,Achat!$A:$A,Achat!$F:$F)*D218))</f>
        <v/>
      </c>
    </row>
    <row r="219" spans="8:10" x14ac:dyDescent="0.2">
      <c r="H219" s="6" t="str">
        <f t="shared" si="3"/>
        <v/>
      </c>
      <c r="I219" s="6" t="str">
        <f>IF(A219="","",H219-_xlfn.XLOOKUP(A219,Stock!$A:$A,Stock!$D:$D)*Vente!D219)</f>
        <v/>
      </c>
      <c r="J219" s="11" t="str">
        <f>IF(A219="","",I219/(_xlfn.XLOOKUP(A219,Achat!$A:$A,Achat!$F:$F)*D219))</f>
        <v/>
      </c>
    </row>
    <row r="220" spans="8:10" x14ac:dyDescent="0.2">
      <c r="H220" s="6" t="str">
        <f t="shared" si="3"/>
        <v/>
      </c>
      <c r="I220" s="6" t="str">
        <f>IF(A220="","",H220-_xlfn.XLOOKUP(A220,Stock!$A:$A,Stock!$D:$D)*Vente!D220)</f>
        <v/>
      </c>
      <c r="J220" s="11" t="str">
        <f>IF(A220="","",I220/(_xlfn.XLOOKUP(A220,Achat!$A:$A,Achat!$F:$F)*D220))</f>
        <v/>
      </c>
    </row>
    <row r="221" spans="8:10" x14ac:dyDescent="0.2">
      <c r="H221" s="6" t="str">
        <f t="shared" si="3"/>
        <v/>
      </c>
      <c r="I221" s="6" t="str">
        <f>IF(A221="","",H221-_xlfn.XLOOKUP(A221,Stock!$A:$A,Stock!$D:$D)*Vente!D221)</f>
        <v/>
      </c>
      <c r="J221" s="11" t="str">
        <f>IF(A221="","",I221/(_xlfn.XLOOKUP(A221,Achat!$A:$A,Achat!$F:$F)*D221))</f>
        <v/>
      </c>
    </row>
    <row r="222" spans="8:10" x14ac:dyDescent="0.2">
      <c r="H222" s="6" t="str">
        <f t="shared" si="3"/>
        <v/>
      </c>
      <c r="I222" s="6" t="str">
        <f>IF(A222="","",H222-_xlfn.XLOOKUP(A222,Stock!$A:$A,Stock!$D:$D)*Vente!D222)</f>
        <v/>
      </c>
      <c r="J222" s="11" t="str">
        <f>IF(A222="","",I222/(_xlfn.XLOOKUP(A222,Achat!$A:$A,Achat!$F:$F)*D222))</f>
        <v/>
      </c>
    </row>
    <row r="223" spans="8:10" x14ac:dyDescent="0.2">
      <c r="H223" s="6" t="str">
        <f t="shared" si="3"/>
        <v/>
      </c>
      <c r="I223" s="6" t="str">
        <f>IF(A223="","",H223-_xlfn.XLOOKUP(A223,Stock!$A:$A,Stock!$D:$D)*Vente!D223)</f>
        <v/>
      </c>
      <c r="J223" s="11" t="str">
        <f>IF(A223="","",I223/(_xlfn.XLOOKUP(A223,Achat!$A:$A,Achat!$F:$F)*D223))</f>
        <v/>
      </c>
    </row>
    <row r="224" spans="8:10" x14ac:dyDescent="0.2">
      <c r="H224" s="6" t="str">
        <f t="shared" si="3"/>
        <v/>
      </c>
      <c r="I224" s="6" t="str">
        <f>IF(A224="","",H224-_xlfn.XLOOKUP(A224,Stock!$A:$A,Stock!$D:$D)*Vente!D224)</f>
        <v/>
      </c>
      <c r="J224" s="11" t="str">
        <f>IF(A224="","",I224/(_xlfn.XLOOKUP(A224,Achat!$A:$A,Achat!$F:$F)*D224))</f>
        <v/>
      </c>
    </row>
    <row r="225" spans="8:10" x14ac:dyDescent="0.2">
      <c r="H225" s="6" t="str">
        <f t="shared" si="3"/>
        <v/>
      </c>
      <c r="I225" s="6" t="str">
        <f>IF(A225="","",H225-_xlfn.XLOOKUP(A225,Stock!$A:$A,Stock!$D:$D)*Vente!D225)</f>
        <v/>
      </c>
      <c r="J225" s="11" t="str">
        <f>IF(A225="","",I225/(_xlfn.XLOOKUP(A225,Achat!$A:$A,Achat!$F:$F)*D225))</f>
        <v/>
      </c>
    </row>
    <row r="226" spans="8:10" x14ac:dyDescent="0.2">
      <c r="H226" s="6" t="str">
        <f t="shared" si="3"/>
        <v/>
      </c>
      <c r="I226" s="6" t="str">
        <f>IF(A226="","",H226-_xlfn.XLOOKUP(A226,Stock!$A:$A,Stock!$D:$D)*Vente!D226)</f>
        <v/>
      </c>
      <c r="J226" s="11" t="str">
        <f>IF(A226="","",I226/(_xlfn.XLOOKUP(A226,Achat!$A:$A,Achat!$F:$F)*D226))</f>
        <v/>
      </c>
    </row>
    <row r="227" spans="8:10" x14ac:dyDescent="0.2">
      <c r="H227" s="6" t="str">
        <f t="shared" si="3"/>
        <v/>
      </c>
      <c r="I227" s="6" t="str">
        <f>IF(A227="","",H227-_xlfn.XLOOKUP(A227,Stock!$A:$A,Stock!$D:$D)*Vente!D227)</f>
        <v/>
      </c>
      <c r="J227" s="11" t="str">
        <f>IF(A227="","",I227/(_xlfn.XLOOKUP(A227,Achat!$A:$A,Achat!$F:$F)*D227))</f>
        <v/>
      </c>
    </row>
    <row r="228" spans="8:10" x14ac:dyDescent="0.2">
      <c r="H228" s="6" t="str">
        <f t="shared" si="3"/>
        <v/>
      </c>
      <c r="I228" s="6" t="str">
        <f>IF(A228="","",H228-_xlfn.XLOOKUP(A228,Stock!$A:$A,Stock!$D:$D)*Vente!D228)</f>
        <v/>
      </c>
      <c r="J228" s="11" t="str">
        <f>IF(A228="","",I228/(_xlfn.XLOOKUP(A228,Achat!$A:$A,Achat!$F:$F)*D228))</f>
        <v/>
      </c>
    </row>
    <row r="229" spans="8:10" x14ac:dyDescent="0.2">
      <c r="H229" s="6" t="str">
        <f t="shared" si="3"/>
        <v/>
      </c>
      <c r="I229" s="6" t="str">
        <f>IF(A229="","",H229-_xlfn.XLOOKUP(A229,Stock!$A:$A,Stock!$D:$D)*Vente!D229)</f>
        <v/>
      </c>
      <c r="J229" s="11" t="str">
        <f>IF(A229="","",I229/(_xlfn.XLOOKUP(A229,Achat!$A:$A,Achat!$F:$F)*D229))</f>
        <v/>
      </c>
    </row>
    <row r="230" spans="8:10" x14ac:dyDescent="0.2">
      <c r="H230" s="6" t="str">
        <f t="shared" si="3"/>
        <v/>
      </c>
      <c r="I230" s="6" t="str">
        <f>IF(A230="","",H230-_xlfn.XLOOKUP(A230,Stock!$A:$A,Stock!$D:$D)*Vente!D230)</f>
        <v/>
      </c>
      <c r="J230" s="11" t="str">
        <f>IF(A230="","",I230/(_xlfn.XLOOKUP(A230,Achat!$A:$A,Achat!$F:$F)*D230))</f>
        <v/>
      </c>
    </row>
    <row r="231" spans="8:10" x14ac:dyDescent="0.2">
      <c r="H231" s="6" t="str">
        <f t="shared" si="3"/>
        <v/>
      </c>
      <c r="I231" s="6" t="str">
        <f>IF(A231="","",H231-_xlfn.XLOOKUP(A231,Stock!$A:$A,Stock!$D:$D)*Vente!D231)</f>
        <v/>
      </c>
      <c r="J231" s="11" t="str">
        <f>IF(A231="","",I231/(_xlfn.XLOOKUP(A231,Achat!$A:$A,Achat!$F:$F)*D231))</f>
        <v/>
      </c>
    </row>
    <row r="232" spans="8:10" x14ac:dyDescent="0.2">
      <c r="H232" s="6" t="str">
        <f t="shared" si="3"/>
        <v/>
      </c>
      <c r="I232" s="6" t="str">
        <f>IF(A232="","",H232-_xlfn.XLOOKUP(A232,Stock!$A:$A,Stock!$D:$D)*Vente!D232)</f>
        <v/>
      </c>
      <c r="J232" s="11" t="str">
        <f>IF(A232="","",I232/(_xlfn.XLOOKUP(A232,Achat!$A:$A,Achat!$F:$F)*D232))</f>
        <v/>
      </c>
    </row>
    <row r="233" spans="8:10" x14ac:dyDescent="0.2">
      <c r="H233" s="6" t="str">
        <f t="shared" si="3"/>
        <v/>
      </c>
      <c r="I233" s="6" t="str">
        <f>IF(A233="","",H233-_xlfn.XLOOKUP(A233,Stock!$A:$A,Stock!$D:$D)*Vente!D233)</f>
        <v/>
      </c>
      <c r="J233" s="11" t="str">
        <f>IF(A233="","",I233/(_xlfn.XLOOKUP(A233,Achat!$A:$A,Achat!$F:$F)*D233))</f>
        <v/>
      </c>
    </row>
    <row r="234" spans="8:10" x14ac:dyDescent="0.2">
      <c r="H234" s="6" t="str">
        <f t="shared" si="3"/>
        <v/>
      </c>
      <c r="I234" s="6" t="str">
        <f>IF(A234="","",H234-_xlfn.XLOOKUP(A234,Stock!$A:$A,Stock!$D:$D)*Vente!D234)</f>
        <v/>
      </c>
      <c r="J234" s="11" t="str">
        <f>IF(A234="","",I234/(_xlfn.XLOOKUP(A234,Achat!$A:$A,Achat!$F:$F)*D234))</f>
        <v/>
      </c>
    </row>
    <row r="235" spans="8:10" x14ac:dyDescent="0.2">
      <c r="H235" s="6" t="str">
        <f t="shared" si="3"/>
        <v/>
      </c>
      <c r="I235" s="6" t="str">
        <f>IF(A235="","",H235-_xlfn.XLOOKUP(A235,Stock!$A:$A,Stock!$D:$D)*Vente!D235)</f>
        <v/>
      </c>
      <c r="J235" s="11" t="str">
        <f>IF(A235="","",I235/(_xlfn.XLOOKUP(A235,Achat!$A:$A,Achat!$F:$F)*D235))</f>
        <v/>
      </c>
    </row>
    <row r="236" spans="8:10" x14ac:dyDescent="0.2">
      <c r="H236" s="6" t="str">
        <f t="shared" si="3"/>
        <v/>
      </c>
      <c r="I236" s="6" t="str">
        <f>IF(A236="","",H236-_xlfn.XLOOKUP(A236,Stock!$A:$A,Stock!$D:$D)*Vente!D236)</f>
        <v/>
      </c>
      <c r="J236" s="11" t="str">
        <f>IF(A236="","",I236/(_xlfn.XLOOKUP(A236,Achat!$A:$A,Achat!$F:$F)*D236))</f>
        <v/>
      </c>
    </row>
    <row r="237" spans="8:10" x14ac:dyDescent="0.2">
      <c r="H237" s="6" t="str">
        <f t="shared" si="3"/>
        <v/>
      </c>
      <c r="I237" s="6" t="str">
        <f>IF(A237="","",H237-_xlfn.XLOOKUP(A237,Stock!$A:$A,Stock!$D:$D)*Vente!D237)</f>
        <v/>
      </c>
      <c r="J237" s="11" t="str">
        <f>IF(A237="","",I237/(_xlfn.XLOOKUP(A237,Achat!$A:$A,Achat!$F:$F)*D237))</f>
        <v/>
      </c>
    </row>
    <row r="238" spans="8:10" x14ac:dyDescent="0.2">
      <c r="H238" s="6" t="str">
        <f t="shared" si="3"/>
        <v/>
      </c>
      <c r="I238" s="6" t="str">
        <f>IF(A238="","",H238-_xlfn.XLOOKUP(A238,Stock!$A:$A,Stock!$D:$D)*Vente!D238)</f>
        <v/>
      </c>
      <c r="J238" s="11" t="str">
        <f>IF(A238="","",I238/(_xlfn.XLOOKUP(A238,Achat!$A:$A,Achat!$F:$F)*D238))</f>
        <v/>
      </c>
    </row>
    <row r="239" spans="8:10" x14ac:dyDescent="0.2">
      <c r="H239" s="6" t="str">
        <f t="shared" si="3"/>
        <v/>
      </c>
      <c r="I239" s="6" t="str">
        <f>IF(A239="","",H239-_xlfn.XLOOKUP(A239,Stock!$A:$A,Stock!$D:$D)*Vente!D239)</f>
        <v/>
      </c>
      <c r="J239" s="11" t="str">
        <f>IF(A239="","",I239/(_xlfn.XLOOKUP(A239,Achat!$A:$A,Achat!$F:$F)*D239))</f>
        <v/>
      </c>
    </row>
    <row r="240" spans="8:10" x14ac:dyDescent="0.2">
      <c r="H240" s="6" t="str">
        <f t="shared" si="3"/>
        <v/>
      </c>
      <c r="I240" s="6" t="str">
        <f>IF(A240="","",H240-_xlfn.XLOOKUP(A240,Stock!$A:$A,Stock!$D:$D)*Vente!D240)</f>
        <v/>
      </c>
      <c r="J240" s="11" t="str">
        <f>IF(A240="","",I240/(_xlfn.XLOOKUP(A240,Achat!$A:$A,Achat!$F:$F)*D240))</f>
        <v/>
      </c>
    </row>
    <row r="241" spans="8:10" x14ac:dyDescent="0.2">
      <c r="H241" s="6" t="str">
        <f t="shared" si="3"/>
        <v/>
      </c>
      <c r="I241" s="6" t="str">
        <f>IF(A241="","",H241-_xlfn.XLOOKUP(A241,Stock!$A:$A,Stock!$D:$D)*Vente!D241)</f>
        <v/>
      </c>
      <c r="J241" s="11" t="str">
        <f>IF(A241="","",I241/(_xlfn.XLOOKUP(A241,Achat!$A:$A,Achat!$F:$F)*D241))</f>
        <v/>
      </c>
    </row>
    <row r="242" spans="8:10" x14ac:dyDescent="0.2">
      <c r="H242" s="6" t="str">
        <f t="shared" si="3"/>
        <v/>
      </c>
      <c r="I242" s="6" t="str">
        <f>IF(A242="","",H242-_xlfn.XLOOKUP(A242,Stock!$A:$A,Stock!$D:$D)*Vente!D242)</f>
        <v/>
      </c>
      <c r="J242" s="11" t="str">
        <f>IF(A242="","",I242/(_xlfn.XLOOKUP(A242,Achat!$A:$A,Achat!$F:$F)*D242))</f>
        <v/>
      </c>
    </row>
    <row r="243" spans="8:10" x14ac:dyDescent="0.2">
      <c r="H243" s="6" t="str">
        <f t="shared" si="3"/>
        <v/>
      </c>
      <c r="I243" s="6" t="str">
        <f>IF(A243="","",H243-_xlfn.XLOOKUP(A243,Stock!$A:$A,Stock!$D:$D)*Vente!D243)</f>
        <v/>
      </c>
      <c r="J243" s="11" t="str">
        <f>IF(A243="","",I243/(_xlfn.XLOOKUP(A243,Achat!$A:$A,Achat!$F:$F)*D243))</f>
        <v/>
      </c>
    </row>
    <row r="244" spans="8:10" x14ac:dyDescent="0.2">
      <c r="H244" s="6" t="str">
        <f t="shared" si="3"/>
        <v/>
      </c>
      <c r="I244" s="6" t="str">
        <f>IF(A244="","",H244-_xlfn.XLOOKUP(A244,Stock!$A:$A,Stock!$D:$D)*Vente!D244)</f>
        <v/>
      </c>
      <c r="J244" s="11" t="str">
        <f>IF(A244="","",I244/(_xlfn.XLOOKUP(A244,Achat!$A:$A,Achat!$F:$F)*D244))</f>
        <v/>
      </c>
    </row>
    <row r="245" spans="8:10" x14ac:dyDescent="0.2">
      <c r="H245" s="6" t="str">
        <f t="shared" si="3"/>
        <v/>
      </c>
      <c r="I245" s="6" t="str">
        <f>IF(A245="","",H245-_xlfn.XLOOKUP(A245,Stock!$A:$A,Stock!$D:$D)*Vente!D245)</f>
        <v/>
      </c>
      <c r="J245" s="11" t="str">
        <f>IF(A245="","",I245/(_xlfn.XLOOKUP(A245,Achat!$A:$A,Achat!$F:$F)*D245))</f>
        <v/>
      </c>
    </row>
    <row r="246" spans="8:10" x14ac:dyDescent="0.2">
      <c r="H246" s="6" t="str">
        <f t="shared" si="3"/>
        <v/>
      </c>
      <c r="I246" s="6" t="str">
        <f>IF(A246="","",H246-_xlfn.XLOOKUP(A246,Stock!$A:$A,Stock!$D:$D)*Vente!D246)</f>
        <v/>
      </c>
      <c r="J246" s="11" t="str">
        <f>IF(A246="","",I246/(_xlfn.XLOOKUP(A246,Achat!$A:$A,Achat!$F:$F)*D246))</f>
        <v/>
      </c>
    </row>
    <row r="247" spans="8:10" x14ac:dyDescent="0.2">
      <c r="H247" s="6" t="str">
        <f t="shared" si="3"/>
        <v/>
      </c>
      <c r="I247" s="6" t="str">
        <f>IF(A247="","",H247-_xlfn.XLOOKUP(A247,Stock!$A:$A,Stock!$D:$D)*Vente!D247)</f>
        <v/>
      </c>
      <c r="J247" s="11" t="str">
        <f>IF(A247="","",I247/(_xlfn.XLOOKUP(A247,Achat!$A:$A,Achat!$F:$F)*D247))</f>
        <v/>
      </c>
    </row>
    <row r="248" spans="8:10" x14ac:dyDescent="0.2">
      <c r="H248" s="6" t="str">
        <f t="shared" si="3"/>
        <v/>
      </c>
      <c r="I248" s="6" t="str">
        <f>IF(A248="","",H248-_xlfn.XLOOKUP(A248,Stock!$A:$A,Stock!$D:$D)*Vente!D248)</f>
        <v/>
      </c>
      <c r="J248" s="11" t="str">
        <f>IF(A248="","",I248/(_xlfn.XLOOKUP(A248,Achat!$A:$A,Achat!$F:$F)*D248))</f>
        <v/>
      </c>
    </row>
    <row r="249" spans="8:10" x14ac:dyDescent="0.2">
      <c r="H249" s="6" t="str">
        <f t="shared" si="3"/>
        <v/>
      </c>
      <c r="I249" s="6" t="str">
        <f>IF(A249="","",H249-_xlfn.XLOOKUP(A249,Stock!$A:$A,Stock!$D:$D)*Vente!D249)</f>
        <v/>
      </c>
      <c r="J249" s="11" t="str">
        <f>IF(A249="","",I249/(_xlfn.XLOOKUP(A249,Achat!$A:$A,Achat!$F:$F)*D249))</f>
        <v/>
      </c>
    </row>
    <row r="250" spans="8:10" x14ac:dyDescent="0.2">
      <c r="H250" s="6" t="str">
        <f t="shared" si="3"/>
        <v/>
      </c>
      <c r="I250" s="6" t="str">
        <f>IF(A250="","",H250-_xlfn.XLOOKUP(A250,Stock!$A:$A,Stock!$D:$D)*Vente!D250)</f>
        <v/>
      </c>
      <c r="J250" s="11" t="str">
        <f>IF(A250="","",I250/(_xlfn.XLOOKUP(A250,Achat!$A:$A,Achat!$F:$F)*D250))</f>
        <v/>
      </c>
    </row>
    <row r="251" spans="8:10" x14ac:dyDescent="0.2">
      <c r="H251" s="6" t="str">
        <f t="shared" si="3"/>
        <v/>
      </c>
      <c r="I251" s="6" t="str">
        <f>IF(A251="","",H251-_xlfn.XLOOKUP(A251,Stock!$A:$A,Stock!$D:$D)*Vente!D251)</f>
        <v/>
      </c>
      <c r="J251" s="11" t="str">
        <f>IF(A251="","",I251/(_xlfn.XLOOKUP(A251,Achat!$A:$A,Achat!$F:$F)*D251))</f>
        <v/>
      </c>
    </row>
    <row r="252" spans="8:10" x14ac:dyDescent="0.2">
      <c r="H252" s="6" t="str">
        <f t="shared" si="3"/>
        <v/>
      </c>
      <c r="I252" s="6" t="str">
        <f>IF(A252="","",H252-_xlfn.XLOOKUP(A252,Stock!$A:$A,Stock!$D:$D)*Vente!D252)</f>
        <v/>
      </c>
      <c r="J252" s="11" t="str">
        <f>IF(A252="","",I252/(_xlfn.XLOOKUP(A252,Achat!$A:$A,Achat!$F:$F)*D252))</f>
        <v/>
      </c>
    </row>
    <row r="253" spans="8:10" x14ac:dyDescent="0.2">
      <c r="H253" s="6" t="str">
        <f t="shared" si="3"/>
        <v/>
      </c>
      <c r="I253" s="6" t="str">
        <f>IF(A253="","",H253-_xlfn.XLOOKUP(A253,Stock!$A:$A,Stock!$D:$D)*Vente!D253)</f>
        <v/>
      </c>
      <c r="J253" s="11" t="str">
        <f>IF(A253="","",I253/(_xlfn.XLOOKUP(A253,Achat!$A:$A,Achat!$F:$F)*D253))</f>
        <v/>
      </c>
    </row>
    <row r="254" spans="8:10" x14ac:dyDescent="0.2">
      <c r="H254" s="6" t="str">
        <f t="shared" si="3"/>
        <v/>
      </c>
      <c r="I254" s="6" t="str">
        <f>IF(A254="","",H254-_xlfn.XLOOKUP(A254,Stock!$A:$A,Stock!$D:$D)*Vente!D254)</f>
        <v/>
      </c>
      <c r="J254" s="11" t="str">
        <f>IF(A254="","",I254/(_xlfn.XLOOKUP(A254,Achat!$A:$A,Achat!$F:$F)*D254))</f>
        <v/>
      </c>
    </row>
    <row r="255" spans="8:10" x14ac:dyDescent="0.2">
      <c r="H255" s="6" t="str">
        <f t="shared" si="3"/>
        <v/>
      </c>
      <c r="I255" s="6" t="str">
        <f>IF(A255="","",H255-_xlfn.XLOOKUP(A255,Stock!$A:$A,Stock!$D:$D)*Vente!D255)</f>
        <v/>
      </c>
      <c r="J255" s="11" t="str">
        <f>IF(A255="","",I255/(_xlfn.XLOOKUP(A255,Achat!$A:$A,Achat!$F:$F)*D255))</f>
        <v/>
      </c>
    </row>
    <row r="256" spans="8:10" x14ac:dyDescent="0.2">
      <c r="H256" s="6" t="str">
        <f t="shared" si="3"/>
        <v/>
      </c>
      <c r="I256" s="6" t="str">
        <f>IF(A256="","",H256-_xlfn.XLOOKUP(A256,Stock!$A:$A,Stock!$D:$D)*Vente!D256)</f>
        <v/>
      </c>
      <c r="J256" s="11" t="str">
        <f>IF(A256="","",I256/(_xlfn.XLOOKUP(A256,Achat!$A:$A,Achat!$F:$F)*D256))</f>
        <v/>
      </c>
    </row>
    <row r="257" spans="8:10" x14ac:dyDescent="0.2">
      <c r="H257" s="6" t="str">
        <f t="shared" si="3"/>
        <v/>
      </c>
      <c r="I257" s="6" t="str">
        <f>IF(A257="","",H257-_xlfn.XLOOKUP(A257,Stock!$A:$A,Stock!$D:$D)*Vente!D257)</f>
        <v/>
      </c>
      <c r="J257" s="11" t="str">
        <f>IF(A257="","",I257/(_xlfn.XLOOKUP(A257,Achat!$A:$A,Achat!$F:$F)*D257))</f>
        <v/>
      </c>
    </row>
    <row r="258" spans="8:10" x14ac:dyDescent="0.2">
      <c r="H258" s="6" t="str">
        <f t="shared" si="3"/>
        <v/>
      </c>
      <c r="I258" s="6" t="str">
        <f>IF(A258="","",H258-_xlfn.XLOOKUP(A258,Stock!$A:$A,Stock!$D:$D)*Vente!D258)</f>
        <v/>
      </c>
      <c r="J258" s="11" t="str">
        <f>IF(A258="","",I258/(_xlfn.XLOOKUP(A258,Achat!$A:$A,Achat!$F:$F)*D258))</f>
        <v/>
      </c>
    </row>
    <row r="259" spans="8:10" x14ac:dyDescent="0.2">
      <c r="H259" s="6" t="str">
        <f t="shared" ref="H259:H322" si="4">IF(A259="","",D259*E259-F259)</f>
        <v/>
      </c>
      <c r="I259" s="6" t="str">
        <f>IF(A259="","",H259-_xlfn.XLOOKUP(A259,Stock!$A:$A,Stock!$D:$D)*Vente!D259)</f>
        <v/>
      </c>
      <c r="J259" s="11" t="str">
        <f>IF(A259="","",I259/(_xlfn.XLOOKUP(A259,Achat!$A:$A,Achat!$F:$F)*D259))</f>
        <v/>
      </c>
    </row>
    <row r="260" spans="8:10" x14ac:dyDescent="0.2">
      <c r="H260" s="6" t="str">
        <f t="shared" si="4"/>
        <v/>
      </c>
      <c r="I260" s="6" t="str">
        <f>IF(A260="","",H260-_xlfn.XLOOKUP(A260,Stock!$A:$A,Stock!$D:$D)*Vente!D260)</f>
        <v/>
      </c>
      <c r="J260" s="11" t="str">
        <f>IF(A260="","",I260/(_xlfn.XLOOKUP(A260,Achat!$A:$A,Achat!$F:$F)*D260))</f>
        <v/>
      </c>
    </row>
    <row r="261" spans="8:10" x14ac:dyDescent="0.2">
      <c r="H261" s="6" t="str">
        <f t="shared" si="4"/>
        <v/>
      </c>
      <c r="I261" s="6" t="str">
        <f>IF(A261="","",H261-_xlfn.XLOOKUP(A261,Stock!$A:$A,Stock!$D:$D)*Vente!D261)</f>
        <v/>
      </c>
      <c r="J261" s="11" t="str">
        <f>IF(A261="","",I261/(_xlfn.XLOOKUP(A261,Achat!$A:$A,Achat!$F:$F)*D261))</f>
        <v/>
      </c>
    </row>
    <row r="262" spans="8:10" x14ac:dyDescent="0.2">
      <c r="H262" s="6" t="str">
        <f t="shared" si="4"/>
        <v/>
      </c>
      <c r="I262" s="6" t="str">
        <f>IF(A262="","",H262-_xlfn.XLOOKUP(A262,Stock!$A:$A,Stock!$D:$D)*Vente!D262)</f>
        <v/>
      </c>
      <c r="J262" s="11" t="str">
        <f>IF(A262="","",I262/(_xlfn.XLOOKUP(A262,Achat!$A:$A,Achat!$F:$F)*D262))</f>
        <v/>
      </c>
    </row>
    <row r="263" spans="8:10" x14ac:dyDescent="0.2">
      <c r="H263" s="6" t="str">
        <f t="shared" si="4"/>
        <v/>
      </c>
      <c r="I263" s="6" t="str">
        <f>IF(A263="","",H263-_xlfn.XLOOKUP(A263,Stock!$A:$A,Stock!$D:$D)*Vente!D263)</f>
        <v/>
      </c>
      <c r="J263" s="11" t="str">
        <f>IF(A263="","",I263/(_xlfn.XLOOKUP(A263,Achat!$A:$A,Achat!$F:$F)*D263))</f>
        <v/>
      </c>
    </row>
    <row r="264" spans="8:10" x14ac:dyDescent="0.2">
      <c r="H264" s="6" t="str">
        <f t="shared" si="4"/>
        <v/>
      </c>
      <c r="I264" s="6" t="str">
        <f>IF(A264="","",H264-_xlfn.XLOOKUP(A264,Stock!$A:$A,Stock!$D:$D)*Vente!D264)</f>
        <v/>
      </c>
      <c r="J264" s="11" t="str">
        <f>IF(A264="","",I264/(_xlfn.XLOOKUP(A264,Achat!$A:$A,Achat!$F:$F)*D264))</f>
        <v/>
      </c>
    </row>
    <row r="265" spans="8:10" x14ac:dyDescent="0.2">
      <c r="H265" s="6" t="str">
        <f t="shared" si="4"/>
        <v/>
      </c>
      <c r="I265" s="6" t="str">
        <f>IF(A265="","",H265-_xlfn.XLOOKUP(A265,Stock!$A:$A,Stock!$D:$D)*Vente!D265)</f>
        <v/>
      </c>
      <c r="J265" s="11" t="str">
        <f>IF(A265="","",I265/(_xlfn.XLOOKUP(A265,Achat!$A:$A,Achat!$F:$F)*D265))</f>
        <v/>
      </c>
    </row>
    <row r="266" spans="8:10" x14ac:dyDescent="0.2">
      <c r="H266" s="6" t="str">
        <f t="shared" si="4"/>
        <v/>
      </c>
      <c r="I266" s="6" t="str">
        <f>IF(A266="","",H266-_xlfn.XLOOKUP(A266,Stock!$A:$A,Stock!$D:$D)*Vente!D266)</f>
        <v/>
      </c>
      <c r="J266" s="11" t="str">
        <f>IF(A266="","",I266/(_xlfn.XLOOKUP(A266,Achat!$A:$A,Achat!$F:$F)*D266))</f>
        <v/>
      </c>
    </row>
    <row r="267" spans="8:10" x14ac:dyDescent="0.2">
      <c r="H267" s="6" t="str">
        <f t="shared" si="4"/>
        <v/>
      </c>
      <c r="I267" s="6" t="str">
        <f>IF(A267="","",H267-_xlfn.XLOOKUP(A267,Stock!$A:$A,Stock!$D:$D)*Vente!D267)</f>
        <v/>
      </c>
      <c r="J267" s="11" t="str">
        <f>IF(A267="","",I267/(_xlfn.XLOOKUP(A267,Achat!$A:$A,Achat!$F:$F)*D267))</f>
        <v/>
      </c>
    </row>
    <row r="268" spans="8:10" x14ac:dyDescent="0.2">
      <c r="H268" s="6" t="str">
        <f t="shared" si="4"/>
        <v/>
      </c>
      <c r="I268" s="6" t="str">
        <f>IF(A268="","",H268-_xlfn.XLOOKUP(A268,Stock!$A:$A,Stock!$D:$D)*Vente!D268)</f>
        <v/>
      </c>
      <c r="J268" s="11" t="str">
        <f>IF(A268="","",I268/(_xlfn.XLOOKUP(A268,Achat!$A:$A,Achat!$F:$F)*D268))</f>
        <v/>
      </c>
    </row>
    <row r="269" spans="8:10" x14ac:dyDescent="0.2">
      <c r="H269" s="6" t="str">
        <f t="shared" si="4"/>
        <v/>
      </c>
      <c r="I269" s="6" t="str">
        <f>IF(A269="","",H269-_xlfn.XLOOKUP(A269,Stock!$A:$A,Stock!$D:$D)*Vente!D269)</f>
        <v/>
      </c>
      <c r="J269" s="11" t="str">
        <f>IF(A269="","",I269/(_xlfn.XLOOKUP(A269,Achat!$A:$A,Achat!$F:$F)*D269))</f>
        <v/>
      </c>
    </row>
    <row r="270" spans="8:10" x14ac:dyDescent="0.2">
      <c r="H270" s="6" t="str">
        <f t="shared" si="4"/>
        <v/>
      </c>
      <c r="I270" s="6" t="str">
        <f>IF(A270="","",H270-_xlfn.XLOOKUP(A270,Stock!$A:$A,Stock!$D:$D)*Vente!D270)</f>
        <v/>
      </c>
      <c r="J270" s="11" t="str">
        <f>IF(A270="","",I270/(_xlfn.XLOOKUP(A270,Achat!$A:$A,Achat!$F:$F)*D270))</f>
        <v/>
      </c>
    </row>
    <row r="271" spans="8:10" x14ac:dyDescent="0.2">
      <c r="H271" s="6" t="str">
        <f t="shared" si="4"/>
        <v/>
      </c>
      <c r="I271" s="6" t="str">
        <f>IF(A271="","",H271-_xlfn.XLOOKUP(A271,Stock!$A:$A,Stock!$D:$D)*Vente!D271)</f>
        <v/>
      </c>
      <c r="J271" s="11" t="str">
        <f>IF(A271="","",I271/(_xlfn.XLOOKUP(A271,Achat!$A:$A,Achat!$F:$F)*D271))</f>
        <v/>
      </c>
    </row>
    <row r="272" spans="8:10" x14ac:dyDescent="0.2">
      <c r="H272" s="6" t="str">
        <f t="shared" si="4"/>
        <v/>
      </c>
      <c r="I272" s="6" t="str">
        <f>IF(A272="","",H272-_xlfn.XLOOKUP(A272,Stock!$A:$A,Stock!$D:$D)*Vente!D272)</f>
        <v/>
      </c>
      <c r="J272" s="11" t="str">
        <f>IF(A272="","",I272/(_xlfn.XLOOKUP(A272,Achat!$A:$A,Achat!$F:$F)*D272))</f>
        <v/>
      </c>
    </row>
    <row r="273" spans="8:10" x14ac:dyDescent="0.2">
      <c r="H273" s="6" t="str">
        <f t="shared" si="4"/>
        <v/>
      </c>
      <c r="I273" s="6" t="str">
        <f>IF(A273="","",H273-_xlfn.XLOOKUP(A273,Stock!$A:$A,Stock!$D:$D)*Vente!D273)</f>
        <v/>
      </c>
      <c r="J273" s="11" t="str">
        <f>IF(A273="","",I273/(_xlfn.XLOOKUP(A273,Achat!$A:$A,Achat!$F:$F)*D273))</f>
        <v/>
      </c>
    </row>
    <row r="274" spans="8:10" x14ac:dyDescent="0.2">
      <c r="H274" s="6" t="str">
        <f t="shared" si="4"/>
        <v/>
      </c>
      <c r="I274" s="6" t="str">
        <f>IF(A274="","",H274-_xlfn.XLOOKUP(A274,Stock!$A:$A,Stock!$D:$D)*Vente!D274)</f>
        <v/>
      </c>
      <c r="J274" s="11" t="str">
        <f>IF(A274="","",I274/(_xlfn.XLOOKUP(A274,Achat!$A:$A,Achat!$F:$F)*D274))</f>
        <v/>
      </c>
    </row>
    <row r="275" spans="8:10" x14ac:dyDescent="0.2">
      <c r="H275" s="6" t="str">
        <f t="shared" si="4"/>
        <v/>
      </c>
      <c r="I275" s="6" t="str">
        <f>IF(A275="","",H275-_xlfn.XLOOKUP(A275,Stock!$A:$A,Stock!$D:$D)*Vente!D275)</f>
        <v/>
      </c>
      <c r="J275" s="11" t="str">
        <f>IF(A275="","",I275/(_xlfn.XLOOKUP(A275,Achat!$A:$A,Achat!$F:$F)*D275))</f>
        <v/>
      </c>
    </row>
    <row r="276" spans="8:10" x14ac:dyDescent="0.2">
      <c r="H276" s="6" t="str">
        <f t="shared" si="4"/>
        <v/>
      </c>
      <c r="I276" s="6" t="str">
        <f>IF(A276="","",H276-_xlfn.XLOOKUP(A276,Stock!$A:$A,Stock!$D:$D)*Vente!D276)</f>
        <v/>
      </c>
      <c r="J276" s="11" t="str">
        <f>IF(A276="","",I276/(_xlfn.XLOOKUP(A276,Achat!$A:$A,Achat!$F:$F)*D276))</f>
        <v/>
      </c>
    </row>
    <row r="277" spans="8:10" x14ac:dyDescent="0.2">
      <c r="H277" s="6" t="str">
        <f t="shared" si="4"/>
        <v/>
      </c>
      <c r="I277" s="6" t="str">
        <f>IF(A277="","",H277-_xlfn.XLOOKUP(A277,Stock!$A:$A,Stock!$D:$D)*Vente!D277)</f>
        <v/>
      </c>
      <c r="J277" s="11" t="str">
        <f>IF(A277="","",I277/(_xlfn.XLOOKUP(A277,Achat!$A:$A,Achat!$F:$F)*D277))</f>
        <v/>
      </c>
    </row>
    <row r="278" spans="8:10" x14ac:dyDescent="0.2">
      <c r="H278" s="6" t="str">
        <f t="shared" si="4"/>
        <v/>
      </c>
      <c r="I278" s="6" t="str">
        <f>IF(A278="","",H278-_xlfn.XLOOKUP(A278,Stock!$A:$A,Stock!$D:$D)*Vente!D278)</f>
        <v/>
      </c>
      <c r="J278" s="11" t="str">
        <f>IF(A278="","",I278/(_xlfn.XLOOKUP(A278,Achat!$A:$A,Achat!$F:$F)*D278))</f>
        <v/>
      </c>
    </row>
    <row r="279" spans="8:10" x14ac:dyDescent="0.2">
      <c r="H279" s="6" t="str">
        <f t="shared" si="4"/>
        <v/>
      </c>
      <c r="I279" s="6" t="str">
        <f>IF(A279="","",H279-_xlfn.XLOOKUP(A279,Stock!$A:$A,Stock!$D:$D)*Vente!D279)</f>
        <v/>
      </c>
      <c r="J279" s="11" t="str">
        <f>IF(A279="","",I279/(_xlfn.XLOOKUP(A279,Achat!$A:$A,Achat!$F:$F)*D279))</f>
        <v/>
      </c>
    </row>
    <row r="280" spans="8:10" x14ac:dyDescent="0.2">
      <c r="H280" s="6" t="str">
        <f t="shared" si="4"/>
        <v/>
      </c>
      <c r="I280" s="6" t="str">
        <f>IF(A280="","",H280-_xlfn.XLOOKUP(A280,Stock!$A:$A,Stock!$D:$D)*Vente!D280)</f>
        <v/>
      </c>
      <c r="J280" s="11" t="str">
        <f>IF(A280="","",I280/(_xlfn.XLOOKUP(A280,Achat!$A:$A,Achat!$F:$F)*D280))</f>
        <v/>
      </c>
    </row>
    <row r="281" spans="8:10" x14ac:dyDescent="0.2">
      <c r="H281" s="6" t="str">
        <f t="shared" si="4"/>
        <v/>
      </c>
      <c r="I281" s="6" t="str">
        <f>IF(A281="","",H281-_xlfn.XLOOKUP(A281,Stock!$A:$A,Stock!$D:$D)*Vente!D281)</f>
        <v/>
      </c>
      <c r="J281" s="11" t="str">
        <f>IF(A281="","",I281/(_xlfn.XLOOKUP(A281,Achat!$A:$A,Achat!$F:$F)*D281))</f>
        <v/>
      </c>
    </row>
    <row r="282" spans="8:10" x14ac:dyDescent="0.2">
      <c r="H282" s="6" t="str">
        <f t="shared" si="4"/>
        <v/>
      </c>
      <c r="I282" s="6" t="str">
        <f>IF(A282="","",H282-_xlfn.XLOOKUP(A282,Stock!$A:$A,Stock!$D:$D)*Vente!D282)</f>
        <v/>
      </c>
      <c r="J282" s="11" t="str">
        <f>IF(A282="","",I282/(_xlfn.XLOOKUP(A282,Achat!$A:$A,Achat!$F:$F)*D282))</f>
        <v/>
      </c>
    </row>
    <row r="283" spans="8:10" x14ac:dyDescent="0.2">
      <c r="H283" s="6" t="str">
        <f t="shared" si="4"/>
        <v/>
      </c>
      <c r="I283" s="6" t="str">
        <f>IF(A283="","",H283-_xlfn.XLOOKUP(A283,Stock!$A:$A,Stock!$D:$D)*Vente!D283)</f>
        <v/>
      </c>
      <c r="J283" s="11" t="str">
        <f>IF(A283="","",I283/(_xlfn.XLOOKUP(A283,Achat!$A:$A,Achat!$F:$F)*D283))</f>
        <v/>
      </c>
    </row>
    <row r="284" spans="8:10" x14ac:dyDescent="0.2">
      <c r="H284" s="6" t="str">
        <f t="shared" si="4"/>
        <v/>
      </c>
      <c r="I284" s="6" t="str">
        <f>IF(A284="","",H284-_xlfn.XLOOKUP(A284,Stock!$A:$A,Stock!$D:$D)*Vente!D284)</f>
        <v/>
      </c>
      <c r="J284" s="11" t="str">
        <f>IF(A284="","",I284/(_xlfn.XLOOKUP(A284,Achat!$A:$A,Achat!$F:$F)*D284))</f>
        <v/>
      </c>
    </row>
    <row r="285" spans="8:10" x14ac:dyDescent="0.2">
      <c r="H285" s="6" t="str">
        <f t="shared" si="4"/>
        <v/>
      </c>
      <c r="I285" s="6" t="str">
        <f>IF(A285="","",H285-_xlfn.XLOOKUP(A285,Stock!$A:$A,Stock!$D:$D)*Vente!D285)</f>
        <v/>
      </c>
      <c r="J285" s="11" t="str">
        <f>IF(A285="","",I285/(_xlfn.XLOOKUP(A285,Achat!$A:$A,Achat!$F:$F)*D285))</f>
        <v/>
      </c>
    </row>
    <row r="286" spans="8:10" x14ac:dyDescent="0.2">
      <c r="H286" s="6" t="str">
        <f t="shared" si="4"/>
        <v/>
      </c>
      <c r="I286" s="6" t="str">
        <f>IF(A286="","",H286-_xlfn.XLOOKUP(A286,Stock!$A:$A,Stock!$D:$D)*Vente!D286)</f>
        <v/>
      </c>
      <c r="J286" s="11" t="str">
        <f>IF(A286="","",I286/(_xlfn.XLOOKUP(A286,Achat!$A:$A,Achat!$F:$F)*D286))</f>
        <v/>
      </c>
    </row>
    <row r="287" spans="8:10" x14ac:dyDescent="0.2">
      <c r="H287" s="6" t="str">
        <f t="shared" si="4"/>
        <v/>
      </c>
      <c r="I287" s="6" t="str">
        <f>IF(A287="","",H287-_xlfn.XLOOKUP(A287,Stock!$A:$A,Stock!$D:$D)*Vente!D287)</f>
        <v/>
      </c>
      <c r="J287" s="11" t="str">
        <f>IF(A287="","",I287/(_xlfn.XLOOKUP(A287,Achat!$A:$A,Achat!$F:$F)*D287))</f>
        <v/>
      </c>
    </row>
    <row r="288" spans="8:10" x14ac:dyDescent="0.2">
      <c r="H288" s="6" t="str">
        <f t="shared" si="4"/>
        <v/>
      </c>
      <c r="I288" s="6" t="str">
        <f>IF(A288="","",H288-_xlfn.XLOOKUP(A288,Stock!$A:$A,Stock!$D:$D)*Vente!D288)</f>
        <v/>
      </c>
      <c r="J288" s="11" t="str">
        <f>IF(A288="","",I288/(_xlfn.XLOOKUP(A288,Achat!$A:$A,Achat!$F:$F)*D288))</f>
        <v/>
      </c>
    </row>
    <row r="289" spans="8:10" x14ac:dyDescent="0.2">
      <c r="H289" s="6" t="str">
        <f t="shared" si="4"/>
        <v/>
      </c>
      <c r="I289" s="6" t="str">
        <f>IF(A289="","",H289-_xlfn.XLOOKUP(A289,Stock!$A:$A,Stock!$D:$D)*Vente!D289)</f>
        <v/>
      </c>
      <c r="J289" s="11" t="str">
        <f>IF(A289="","",I289/(_xlfn.XLOOKUP(A289,Achat!$A:$A,Achat!$F:$F)*D289))</f>
        <v/>
      </c>
    </row>
    <row r="290" spans="8:10" x14ac:dyDescent="0.2">
      <c r="H290" s="6" t="str">
        <f t="shared" si="4"/>
        <v/>
      </c>
      <c r="I290" s="6" t="str">
        <f>IF(A290="","",H290-_xlfn.XLOOKUP(A290,Stock!$A:$A,Stock!$D:$D)*Vente!D290)</f>
        <v/>
      </c>
      <c r="J290" s="11" t="str">
        <f>IF(A290="","",I290/(_xlfn.XLOOKUP(A290,Achat!$A:$A,Achat!$F:$F)*D290))</f>
        <v/>
      </c>
    </row>
    <row r="291" spans="8:10" x14ac:dyDescent="0.2">
      <c r="H291" s="6" t="str">
        <f t="shared" si="4"/>
        <v/>
      </c>
      <c r="I291" s="6" t="str">
        <f>IF(A291="","",H291-_xlfn.XLOOKUP(A291,Stock!$A:$A,Stock!$D:$D)*Vente!D291)</f>
        <v/>
      </c>
      <c r="J291" s="11" t="str">
        <f>IF(A291="","",I291/(_xlfn.XLOOKUP(A291,Achat!$A:$A,Achat!$F:$F)*D291))</f>
        <v/>
      </c>
    </row>
    <row r="292" spans="8:10" x14ac:dyDescent="0.2">
      <c r="H292" s="6" t="str">
        <f t="shared" si="4"/>
        <v/>
      </c>
      <c r="I292" s="6" t="str">
        <f>IF(A292="","",H292-_xlfn.XLOOKUP(A292,Stock!$A:$A,Stock!$D:$D)*Vente!D292)</f>
        <v/>
      </c>
      <c r="J292" s="11" t="str">
        <f>IF(A292="","",I292/(_xlfn.XLOOKUP(A292,Achat!$A:$A,Achat!$F:$F)*D292))</f>
        <v/>
      </c>
    </row>
    <row r="293" spans="8:10" x14ac:dyDescent="0.2">
      <c r="H293" s="6" t="str">
        <f t="shared" si="4"/>
        <v/>
      </c>
      <c r="I293" s="6" t="str">
        <f>IF(A293="","",H293-_xlfn.XLOOKUP(A293,Stock!$A:$A,Stock!$D:$D)*Vente!D293)</f>
        <v/>
      </c>
      <c r="J293" s="11" t="str">
        <f>IF(A293="","",I293/(_xlfn.XLOOKUP(A293,Achat!$A:$A,Achat!$F:$F)*D293))</f>
        <v/>
      </c>
    </row>
    <row r="294" spans="8:10" x14ac:dyDescent="0.2">
      <c r="H294" s="6" t="str">
        <f t="shared" si="4"/>
        <v/>
      </c>
      <c r="I294" s="6" t="str">
        <f>IF(A294="","",H294-_xlfn.XLOOKUP(A294,Stock!$A:$A,Stock!$D:$D)*Vente!D294)</f>
        <v/>
      </c>
      <c r="J294" s="11" t="str">
        <f>IF(A294="","",I294/(_xlfn.XLOOKUP(A294,Achat!$A:$A,Achat!$F:$F)*D294))</f>
        <v/>
      </c>
    </row>
    <row r="295" spans="8:10" x14ac:dyDescent="0.2">
      <c r="H295" s="6" t="str">
        <f t="shared" si="4"/>
        <v/>
      </c>
      <c r="I295" s="6" t="str">
        <f>IF(A295="","",H295-_xlfn.XLOOKUP(A295,Stock!$A:$A,Stock!$D:$D)*Vente!D295)</f>
        <v/>
      </c>
      <c r="J295" s="11" t="str">
        <f>IF(A295="","",I295/(_xlfn.XLOOKUP(A295,Achat!$A:$A,Achat!$F:$F)*D295))</f>
        <v/>
      </c>
    </row>
    <row r="296" spans="8:10" x14ac:dyDescent="0.2">
      <c r="H296" s="6" t="str">
        <f t="shared" si="4"/>
        <v/>
      </c>
      <c r="I296" s="6" t="str">
        <f>IF(A296="","",H296-_xlfn.XLOOKUP(A296,Stock!$A:$A,Stock!$D:$D)*Vente!D296)</f>
        <v/>
      </c>
      <c r="J296" s="11" t="str">
        <f>IF(A296="","",I296/(_xlfn.XLOOKUP(A296,Achat!$A:$A,Achat!$F:$F)*D296))</f>
        <v/>
      </c>
    </row>
    <row r="297" spans="8:10" x14ac:dyDescent="0.2">
      <c r="H297" s="6" t="str">
        <f t="shared" si="4"/>
        <v/>
      </c>
      <c r="I297" s="6" t="str">
        <f>IF(A297="","",H297-_xlfn.XLOOKUP(A297,Stock!$A:$A,Stock!$D:$D)*Vente!D297)</f>
        <v/>
      </c>
      <c r="J297" s="11" t="str">
        <f>IF(A297="","",I297/(_xlfn.XLOOKUP(A297,Achat!$A:$A,Achat!$F:$F)*D297))</f>
        <v/>
      </c>
    </row>
    <row r="298" spans="8:10" x14ac:dyDescent="0.2">
      <c r="H298" s="6" t="str">
        <f t="shared" si="4"/>
        <v/>
      </c>
      <c r="I298" s="6" t="str">
        <f>IF(A298="","",H298-_xlfn.XLOOKUP(A298,Stock!$A:$A,Stock!$D:$D)*Vente!D298)</f>
        <v/>
      </c>
      <c r="J298" s="11" t="str">
        <f>IF(A298="","",I298/(_xlfn.XLOOKUP(A298,Achat!$A:$A,Achat!$F:$F)*D298))</f>
        <v/>
      </c>
    </row>
    <row r="299" spans="8:10" x14ac:dyDescent="0.2">
      <c r="H299" s="6" t="str">
        <f t="shared" si="4"/>
        <v/>
      </c>
      <c r="I299" s="6" t="str">
        <f>IF(A299="","",H299-_xlfn.XLOOKUP(A299,Stock!$A:$A,Stock!$D:$D)*Vente!D299)</f>
        <v/>
      </c>
      <c r="J299" s="11" t="str">
        <f>IF(A299="","",I299/(_xlfn.XLOOKUP(A299,Achat!$A:$A,Achat!$F:$F)*D299))</f>
        <v/>
      </c>
    </row>
    <row r="300" spans="8:10" x14ac:dyDescent="0.2">
      <c r="H300" s="6" t="str">
        <f t="shared" si="4"/>
        <v/>
      </c>
      <c r="I300" s="6" t="str">
        <f>IF(A300="","",H300-_xlfn.XLOOKUP(A300,Stock!$A:$A,Stock!$D:$D)*Vente!D300)</f>
        <v/>
      </c>
      <c r="J300" s="11" t="str">
        <f>IF(A300="","",I300/(_xlfn.XLOOKUP(A300,Achat!$A:$A,Achat!$F:$F)*D300))</f>
        <v/>
      </c>
    </row>
    <row r="301" spans="8:10" x14ac:dyDescent="0.2">
      <c r="H301" s="6" t="str">
        <f t="shared" si="4"/>
        <v/>
      </c>
      <c r="I301" s="6" t="str">
        <f>IF(A301="","",H301-_xlfn.XLOOKUP(A301,Stock!$A:$A,Stock!$D:$D)*Vente!D301)</f>
        <v/>
      </c>
      <c r="J301" s="11" t="str">
        <f>IF(A301="","",I301/(_xlfn.XLOOKUP(A301,Achat!$A:$A,Achat!$F:$F)*D301))</f>
        <v/>
      </c>
    </row>
    <row r="302" spans="8:10" x14ac:dyDescent="0.2">
      <c r="H302" s="6" t="str">
        <f t="shared" si="4"/>
        <v/>
      </c>
      <c r="I302" s="6" t="str">
        <f>IF(A302="","",H302-_xlfn.XLOOKUP(A302,Stock!$A:$A,Stock!$D:$D)*Vente!D302)</f>
        <v/>
      </c>
      <c r="J302" s="11" t="str">
        <f>IF(A302="","",I302/(_xlfn.XLOOKUP(A302,Achat!$A:$A,Achat!$F:$F)*D302))</f>
        <v/>
      </c>
    </row>
    <row r="303" spans="8:10" x14ac:dyDescent="0.2">
      <c r="H303" s="6" t="str">
        <f t="shared" si="4"/>
        <v/>
      </c>
      <c r="I303" s="6" t="str">
        <f>IF(A303="","",H303-_xlfn.XLOOKUP(A303,Stock!$A:$A,Stock!$D:$D)*Vente!D303)</f>
        <v/>
      </c>
      <c r="J303" s="11" t="str">
        <f>IF(A303="","",I303/(_xlfn.XLOOKUP(A303,Achat!$A:$A,Achat!$F:$F)*D303))</f>
        <v/>
      </c>
    </row>
    <row r="304" spans="8:10" x14ac:dyDescent="0.2">
      <c r="H304" s="6" t="str">
        <f t="shared" si="4"/>
        <v/>
      </c>
      <c r="I304" s="6" t="str">
        <f>IF(A304="","",H304-_xlfn.XLOOKUP(A304,Stock!$A:$A,Stock!$D:$D)*Vente!D304)</f>
        <v/>
      </c>
      <c r="J304" s="11" t="str">
        <f>IF(A304="","",I304/(_xlfn.XLOOKUP(A304,Achat!$A:$A,Achat!$F:$F)*D304))</f>
        <v/>
      </c>
    </row>
    <row r="305" spans="8:10" x14ac:dyDescent="0.2">
      <c r="H305" s="6" t="str">
        <f t="shared" si="4"/>
        <v/>
      </c>
      <c r="I305" s="6" t="str">
        <f>IF(A305="","",H305-_xlfn.XLOOKUP(A305,Stock!$A:$A,Stock!$D:$D)*Vente!D305)</f>
        <v/>
      </c>
      <c r="J305" s="11" t="str">
        <f>IF(A305="","",I305/(_xlfn.XLOOKUP(A305,Achat!$A:$A,Achat!$F:$F)*D305))</f>
        <v/>
      </c>
    </row>
    <row r="306" spans="8:10" x14ac:dyDescent="0.2">
      <c r="H306" s="6" t="str">
        <f t="shared" si="4"/>
        <v/>
      </c>
      <c r="I306" s="6" t="str">
        <f>IF(A306="","",H306-_xlfn.XLOOKUP(A306,Stock!$A:$A,Stock!$D:$D)*Vente!D306)</f>
        <v/>
      </c>
      <c r="J306" s="11" t="str">
        <f>IF(A306="","",I306/(_xlfn.XLOOKUP(A306,Achat!$A:$A,Achat!$F:$F)*D306))</f>
        <v/>
      </c>
    </row>
    <row r="307" spans="8:10" x14ac:dyDescent="0.2">
      <c r="H307" s="6" t="str">
        <f t="shared" si="4"/>
        <v/>
      </c>
      <c r="I307" s="6" t="str">
        <f>IF(A307="","",H307-_xlfn.XLOOKUP(A307,Stock!$A:$A,Stock!$D:$D)*Vente!D307)</f>
        <v/>
      </c>
      <c r="J307" s="11" t="str">
        <f>IF(A307="","",I307/(_xlfn.XLOOKUP(A307,Achat!$A:$A,Achat!$F:$F)*D307))</f>
        <v/>
      </c>
    </row>
    <row r="308" spans="8:10" x14ac:dyDescent="0.2">
      <c r="H308" s="6" t="str">
        <f t="shared" si="4"/>
        <v/>
      </c>
      <c r="I308" s="6" t="str">
        <f>IF(A308="","",H308-_xlfn.XLOOKUP(A308,Stock!$A:$A,Stock!$D:$D)*Vente!D308)</f>
        <v/>
      </c>
      <c r="J308" s="11" t="str">
        <f>IF(A308="","",I308/(_xlfn.XLOOKUP(A308,Achat!$A:$A,Achat!$F:$F)*D308))</f>
        <v/>
      </c>
    </row>
    <row r="309" spans="8:10" x14ac:dyDescent="0.2">
      <c r="H309" s="6" t="str">
        <f t="shared" si="4"/>
        <v/>
      </c>
      <c r="I309" s="6" t="str">
        <f>IF(A309="","",H309-_xlfn.XLOOKUP(A309,Stock!$A:$A,Stock!$D:$D)*Vente!D309)</f>
        <v/>
      </c>
      <c r="J309" s="11" t="str">
        <f>IF(A309="","",I309/(_xlfn.XLOOKUP(A309,Achat!$A:$A,Achat!$F:$F)*D309))</f>
        <v/>
      </c>
    </row>
    <row r="310" spans="8:10" x14ac:dyDescent="0.2">
      <c r="H310" s="6" t="str">
        <f t="shared" si="4"/>
        <v/>
      </c>
      <c r="I310" s="6" t="str">
        <f>IF(A310="","",H310-_xlfn.XLOOKUP(A310,Stock!$A:$A,Stock!$D:$D)*Vente!D310)</f>
        <v/>
      </c>
      <c r="J310" s="11" t="str">
        <f>IF(A310="","",I310/(_xlfn.XLOOKUP(A310,Achat!$A:$A,Achat!$F:$F)*D310))</f>
        <v/>
      </c>
    </row>
    <row r="311" spans="8:10" x14ac:dyDescent="0.2">
      <c r="H311" s="6" t="str">
        <f t="shared" si="4"/>
        <v/>
      </c>
      <c r="I311" s="6" t="str">
        <f>IF(A311="","",H311-_xlfn.XLOOKUP(A311,Stock!$A:$A,Stock!$D:$D)*Vente!D311)</f>
        <v/>
      </c>
      <c r="J311" s="11" t="str">
        <f>IF(A311="","",I311/(_xlfn.XLOOKUP(A311,Achat!$A:$A,Achat!$F:$F)*D311))</f>
        <v/>
      </c>
    </row>
    <row r="312" spans="8:10" x14ac:dyDescent="0.2">
      <c r="H312" s="6" t="str">
        <f t="shared" si="4"/>
        <v/>
      </c>
      <c r="I312" s="6" t="str">
        <f>IF(A312="","",H312-_xlfn.XLOOKUP(A312,Stock!$A:$A,Stock!$D:$D)*Vente!D312)</f>
        <v/>
      </c>
      <c r="J312" s="11" t="str">
        <f>IF(A312="","",I312/(_xlfn.XLOOKUP(A312,Achat!$A:$A,Achat!$F:$F)*D312))</f>
        <v/>
      </c>
    </row>
    <row r="313" spans="8:10" x14ac:dyDescent="0.2">
      <c r="H313" s="6" t="str">
        <f t="shared" si="4"/>
        <v/>
      </c>
      <c r="I313" s="6" t="str">
        <f>IF(A313="","",H313-_xlfn.XLOOKUP(A313,Stock!$A:$A,Stock!$D:$D)*Vente!D313)</f>
        <v/>
      </c>
      <c r="J313" s="11" t="str">
        <f>IF(A313="","",I313/(_xlfn.XLOOKUP(A313,Achat!$A:$A,Achat!$F:$F)*D313))</f>
        <v/>
      </c>
    </row>
    <row r="314" spans="8:10" x14ac:dyDescent="0.2">
      <c r="H314" s="6" t="str">
        <f t="shared" si="4"/>
        <v/>
      </c>
      <c r="I314" s="6" t="str">
        <f>IF(A314="","",H314-_xlfn.XLOOKUP(A314,Stock!$A:$A,Stock!$D:$D)*Vente!D314)</f>
        <v/>
      </c>
      <c r="J314" s="11" t="str">
        <f>IF(A314="","",I314/(_xlfn.XLOOKUP(A314,Achat!$A:$A,Achat!$F:$F)*D314))</f>
        <v/>
      </c>
    </row>
    <row r="315" spans="8:10" x14ac:dyDescent="0.2">
      <c r="H315" s="6" t="str">
        <f t="shared" si="4"/>
        <v/>
      </c>
      <c r="I315" s="6" t="str">
        <f>IF(A315="","",H315-_xlfn.XLOOKUP(A315,Stock!$A:$A,Stock!$D:$D)*Vente!D315)</f>
        <v/>
      </c>
      <c r="J315" s="11" t="str">
        <f>IF(A315="","",I315/(_xlfn.XLOOKUP(A315,Achat!$A:$A,Achat!$F:$F)*D315))</f>
        <v/>
      </c>
    </row>
    <row r="316" spans="8:10" x14ac:dyDescent="0.2">
      <c r="H316" s="6" t="str">
        <f t="shared" si="4"/>
        <v/>
      </c>
      <c r="I316" s="6" t="str">
        <f>IF(A316="","",H316-_xlfn.XLOOKUP(A316,Stock!$A:$A,Stock!$D:$D)*Vente!D316)</f>
        <v/>
      </c>
      <c r="J316" s="11" t="str">
        <f>IF(A316="","",I316/(_xlfn.XLOOKUP(A316,Achat!$A:$A,Achat!$F:$F)*D316))</f>
        <v/>
      </c>
    </row>
    <row r="317" spans="8:10" x14ac:dyDescent="0.2">
      <c r="H317" s="6" t="str">
        <f t="shared" si="4"/>
        <v/>
      </c>
      <c r="I317" s="6" t="str">
        <f>IF(A317="","",H317-_xlfn.XLOOKUP(A317,Stock!$A:$A,Stock!$D:$D)*Vente!D317)</f>
        <v/>
      </c>
      <c r="J317" s="11" t="str">
        <f>IF(A317="","",I317/(_xlfn.XLOOKUP(A317,Achat!$A:$A,Achat!$F:$F)*D317))</f>
        <v/>
      </c>
    </row>
    <row r="318" spans="8:10" x14ac:dyDescent="0.2">
      <c r="H318" s="6" t="str">
        <f t="shared" si="4"/>
        <v/>
      </c>
      <c r="I318" s="6" t="str">
        <f>IF(A318="","",H318-_xlfn.XLOOKUP(A318,Stock!$A:$A,Stock!$D:$D)*Vente!D318)</f>
        <v/>
      </c>
      <c r="J318" s="11" t="str">
        <f>IF(A318="","",I318/(_xlfn.XLOOKUP(A318,Achat!$A:$A,Achat!$F:$F)*D318))</f>
        <v/>
      </c>
    </row>
    <row r="319" spans="8:10" x14ac:dyDescent="0.2">
      <c r="H319" s="6" t="str">
        <f t="shared" si="4"/>
        <v/>
      </c>
      <c r="I319" s="6" t="str">
        <f>IF(A319="","",H319-_xlfn.XLOOKUP(A319,Stock!$A:$A,Stock!$D:$D)*Vente!D319)</f>
        <v/>
      </c>
      <c r="J319" s="11" t="str">
        <f>IF(A319="","",I319/(_xlfn.XLOOKUP(A319,Achat!$A:$A,Achat!$F:$F)*D319))</f>
        <v/>
      </c>
    </row>
    <row r="320" spans="8:10" x14ac:dyDescent="0.2">
      <c r="H320" s="6" t="str">
        <f t="shared" si="4"/>
        <v/>
      </c>
      <c r="I320" s="6" t="str">
        <f>IF(A320="","",H320-_xlfn.XLOOKUP(A320,Stock!$A:$A,Stock!$D:$D)*Vente!D320)</f>
        <v/>
      </c>
      <c r="J320" s="11" t="str">
        <f>IF(A320="","",I320/(_xlfn.XLOOKUP(A320,Achat!$A:$A,Achat!$F:$F)*D320))</f>
        <v/>
      </c>
    </row>
    <row r="321" spans="8:10" x14ac:dyDescent="0.2">
      <c r="H321" s="6" t="str">
        <f t="shared" si="4"/>
        <v/>
      </c>
      <c r="I321" s="6" t="str">
        <f>IF(A321="","",H321-_xlfn.XLOOKUP(A321,Stock!$A:$A,Stock!$D:$D)*Vente!D321)</f>
        <v/>
      </c>
      <c r="J321" s="11" t="str">
        <f>IF(A321="","",I321/(_xlfn.XLOOKUP(A321,Achat!$A:$A,Achat!$F:$F)*D321))</f>
        <v/>
      </c>
    </row>
    <row r="322" spans="8:10" x14ac:dyDescent="0.2">
      <c r="H322" s="6" t="str">
        <f t="shared" si="4"/>
        <v/>
      </c>
      <c r="I322" s="6" t="str">
        <f>IF(A322="","",H322-_xlfn.XLOOKUP(A322,Stock!$A:$A,Stock!$D:$D)*Vente!D322)</f>
        <v/>
      </c>
      <c r="J322" s="11" t="str">
        <f>IF(A322="","",I322/(_xlfn.XLOOKUP(A322,Achat!$A:$A,Achat!$F:$F)*D322))</f>
        <v/>
      </c>
    </row>
    <row r="323" spans="8:10" x14ac:dyDescent="0.2">
      <c r="H323" s="6" t="str">
        <f t="shared" ref="H323:H386" si="5">IF(A323="","",D323*E323-F323)</f>
        <v/>
      </c>
      <c r="I323" s="6" t="str">
        <f>IF(A323="","",H323-_xlfn.XLOOKUP(A323,Stock!$A:$A,Stock!$D:$D)*Vente!D323)</f>
        <v/>
      </c>
      <c r="J323" s="11" t="str">
        <f>IF(A323="","",I323/(_xlfn.XLOOKUP(A323,Achat!$A:$A,Achat!$F:$F)*D323))</f>
        <v/>
      </c>
    </row>
    <row r="324" spans="8:10" x14ac:dyDescent="0.2">
      <c r="H324" s="6" t="str">
        <f t="shared" si="5"/>
        <v/>
      </c>
      <c r="I324" s="6" t="str">
        <f>IF(A324="","",H324-_xlfn.XLOOKUP(A324,Stock!$A:$A,Stock!$D:$D)*Vente!D324)</f>
        <v/>
      </c>
      <c r="J324" s="11" t="str">
        <f>IF(A324="","",I324/(_xlfn.XLOOKUP(A324,Achat!$A:$A,Achat!$F:$F)*D324))</f>
        <v/>
      </c>
    </row>
    <row r="325" spans="8:10" x14ac:dyDescent="0.2">
      <c r="H325" s="6" t="str">
        <f t="shared" si="5"/>
        <v/>
      </c>
      <c r="I325" s="6" t="str">
        <f>IF(A325="","",H325-_xlfn.XLOOKUP(A325,Stock!$A:$A,Stock!$D:$D)*Vente!D325)</f>
        <v/>
      </c>
      <c r="J325" s="11" t="str">
        <f>IF(A325="","",I325/(_xlfn.XLOOKUP(A325,Achat!$A:$A,Achat!$F:$F)*D325))</f>
        <v/>
      </c>
    </row>
    <row r="326" spans="8:10" x14ac:dyDescent="0.2">
      <c r="H326" s="6" t="str">
        <f t="shared" si="5"/>
        <v/>
      </c>
      <c r="I326" s="6" t="str">
        <f>IF(A326="","",H326-_xlfn.XLOOKUP(A326,Stock!$A:$A,Stock!$D:$D)*Vente!D326)</f>
        <v/>
      </c>
      <c r="J326" s="11" t="str">
        <f>IF(A326="","",I326/(_xlfn.XLOOKUP(A326,Achat!$A:$A,Achat!$F:$F)*D326))</f>
        <v/>
      </c>
    </row>
    <row r="327" spans="8:10" x14ac:dyDescent="0.2">
      <c r="H327" s="6" t="str">
        <f t="shared" si="5"/>
        <v/>
      </c>
      <c r="I327" s="6" t="str">
        <f>IF(A327="","",H327-_xlfn.XLOOKUP(A327,Stock!$A:$A,Stock!$D:$D)*Vente!D327)</f>
        <v/>
      </c>
      <c r="J327" s="11" t="str">
        <f>IF(A327="","",I327/(_xlfn.XLOOKUP(A327,Achat!$A:$A,Achat!$F:$F)*D327))</f>
        <v/>
      </c>
    </row>
    <row r="328" spans="8:10" x14ac:dyDescent="0.2">
      <c r="H328" s="6" t="str">
        <f t="shared" si="5"/>
        <v/>
      </c>
      <c r="I328" s="6" t="str">
        <f>IF(A328="","",H328-_xlfn.XLOOKUP(A328,Stock!$A:$A,Stock!$D:$D)*Vente!D328)</f>
        <v/>
      </c>
      <c r="J328" s="11" t="str">
        <f>IF(A328="","",I328/(_xlfn.XLOOKUP(A328,Achat!$A:$A,Achat!$F:$F)*D328))</f>
        <v/>
      </c>
    </row>
    <row r="329" spans="8:10" x14ac:dyDescent="0.2">
      <c r="H329" s="6" t="str">
        <f t="shared" si="5"/>
        <v/>
      </c>
      <c r="I329" s="6" t="str">
        <f>IF(A329="","",H329-_xlfn.XLOOKUP(A329,Stock!$A:$A,Stock!$D:$D)*Vente!D329)</f>
        <v/>
      </c>
      <c r="J329" s="11" t="str">
        <f>IF(A329="","",I329/(_xlfn.XLOOKUP(A329,Achat!$A:$A,Achat!$F:$F)*D329))</f>
        <v/>
      </c>
    </row>
    <row r="330" spans="8:10" x14ac:dyDescent="0.2">
      <c r="H330" s="6" t="str">
        <f t="shared" si="5"/>
        <v/>
      </c>
      <c r="I330" s="6" t="str">
        <f>IF(A330="","",H330-_xlfn.XLOOKUP(A330,Stock!$A:$A,Stock!$D:$D)*Vente!D330)</f>
        <v/>
      </c>
      <c r="J330" s="11" t="str">
        <f>IF(A330="","",I330/(_xlfn.XLOOKUP(A330,Achat!$A:$A,Achat!$F:$F)*D330))</f>
        <v/>
      </c>
    </row>
    <row r="331" spans="8:10" x14ac:dyDescent="0.2">
      <c r="H331" s="6" t="str">
        <f t="shared" si="5"/>
        <v/>
      </c>
      <c r="I331" s="6" t="str">
        <f>IF(A331="","",H331-_xlfn.XLOOKUP(A331,Stock!$A:$A,Stock!$D:$D)*Vente!D331)</f>
        <v/>
      </c>
      <c r="J331" s="11" t="str">
        <f>IF(A331="","",I331/(_xlfn.XLOOKUP(A331,Achat!$A:$A,Achat!$F:$F)*D331))</f>
        <v/>
      </c>
    </row>
    <row r="332" spans="8:10" x14ac:dyDescent="0.2">
      <c r="H332" s="6" t="str">
        <f t="shared" si="5"/>
        <v/>
      </c>
      <c r="I332" s="6" t="str">
        <f>IF(A332="","",H332-_xlfn.XLOOKUP(A332,Stock!$A:$A,Stock!$D:$D)*Vente!D332)</f>
        <v/>
      </c>
      <c r="J332" s="11" t="str">
        <f>IF(A332="","",I332/(_xlfn.XLOOKUP(A332,Achat!$A:$A,Achat!$F:$F)*D332))</f>
        <v/>
      </c>
    </row>
    <row r="333" spans="8:10" x14ac:dyDescent="0.2">
      <c r="H333" s="6" t="str">
        <f t="shared" si="5"/>
        <v/>
      </c>
      <c r="I333" s="6" t="str">
        <f>IF(A333="","",H333-_xlfn.XLOOKUP(A333,Stock!$A:$A,Stock!$D:$D)*Vente!D333)</f>
        <v/>
      </c>
      <c r="J333" s="11" t="str">
        <f>IF(A333="","",I333/(_xlfn.XLOOKUP(A333,Achat!$A:$A,Achat!$F:$F)*D333))</f>
        <v/>
      </c>
    </row>
    <row r="334" spans="8:10" x14ac:dyDescent="0.2">
      <c r="H334" s="6" t="str">
        <f t="shared" si="5"/>
        <v/>
      </c>
      <c r="I334" s="6" t="str">
        <f>IF(A334="","",H334-_xlfn.XLOOKUP(A334,Stock!$A:$A,Stock!$D:$D)*Vente!D334)</f>
        <v/>
      </c>
      <c r="J334" s="11" t="str">
        <f>IF(A334="","",I334/(_xlfn.XLOOKUP(A334,Achat!$A:$A,Achat!$F:$F)*D334))</f>
        <v/>
      </c>
    </row>
    <row r="335" spans="8:10" x14ac:dyDescent="0.2">
      <c r="H335" s="6" t="str">
        <f t="shared" si="5"/>
        <v/>
      </c>
      <c r="I335" s="6" t="str">
        <f>IF(A335="","",H335-_xlfn.XLOOKUP(A335,Stock!$A:$A,Stock!$D:$D)*Vente!D335)</f>
        <v/>
      </c>
      <c r="J335" s="11" t="str">
        <f>IF(A335="","",I335/(_xlfn.XLOOKUP(A335,Achat!$A:$A,Achat!$F:$F)*D335))</f>
        <v/>
      </c>
    </row>
    <row r="336" spans="8:10" x14ac:dyDescent="0.2">
      <c r="H336" s="6" t="str">
        <f t="shared" si="5"/>
        <v/>
      </c>
      <c r="I336" s="6" t="str">
        <f>IF(A336="","",H336-_xlfn.XLOOKUP(A336,Stock!$A:$A,Stock!$D:$D)*Vente!D336)</f>
        <v/>
      </c>
      <c r="J336" s="11" t="str">
        <f>IF(A336="","",I336/(_xlfn.XLOOKUP(A336,Achat!$A:$A,Achat!$F:$F)*D336))</f>
        <v/>
      </c>
    </row>
    <row r="337" spans="8:10" x14ac:dyDescent="0.2">
      <c r="H337" s="6" t="str">
        <f t="shared" si="5"/>
        <v/>
      </c>
      <c r="I337" s="6" t="str">
        <f>IF(A337="","",H337-_xlfn.XLOOKUP(A337,Stock!$A:$A,Stock!$D:$D)*Vente!D337)</f>
        <v/>
      </c>
      <c r="J337" s="11" t="str">
        <f>IF(A337="","",I337/(_xlfn.XLOOKUP(A337,Achat!$A:$A,Achat!$F:$F)*D337))</f>
        <v/>
      </c>
    </row>
    <row r="338" spans="8:10" x14ac:dyDescent="0.2">
      <c r="H338" s="6" t="str">
        <f t="shared" si="5"/>
        <v/>
      </c>
      <c r="I338" s="6" t="str">
        <f>IF(A338="","",H338-_xlfn.XLOOKUP(A338,Stock!$A:$A,Stock!$D:$D)*Vente!D338)</f>
        <v/>
      </c>
      <c r="J338" s="11" t="str">
        <f>IF(A338="","",I338/(_xlfn.XLOOKUP(A338,Achat!$A:$A,Achat!$F:$F)*D338))</f>
        <v/>
      </c>
    </row>
    <row r="339" spans="8:10" x14ac:dyDescent="0.2">
      <c r="H339" s="6" t="str">
        <f t="shared" si="5"/>
        <v/>
      </c>
      <c r="I339" s="6" t="str">
        <f>IF(A339="","",H339-_xlfn.XLOOKUP(A339,Stock!$A:$A,Stock!$D:$D)*Vente!D339)</f>
        <v/>
      </c>
      <c r="J339" s="11" t="str">
        <f>IF(A339="","",I339/(_xlfn.XLOOKUP(A339,Achat!$A:$A,Achat!$F:$F)*D339))</f>
        <v/>
      </c>
    </row>
    <row r="340" spans="8:10" x14ac:dyDescent="0.2">
      <c r="H340" s="6" t="str">
        <f t="shared" si="5"/>
        <v/>
      </c>
      <c r="I340" s="6" t="str">
        <f>IF(A340="","",H340-_xlfn.XLOOKUP(A340,Stock!$A:$A,Stock!$D:$D)*Vente!D340)</f>
        <v/>
      </c>
      <c r="J340" s="11" t="str">
        <f>IF(A340="","",I340/(_xlfn.XLOOKUP(A340,Achat!$A:$A,Achat!$F:$F)*D340))</f>
        <v/>
      </c>
    </row>
    <row r="341" spans="8:10" x14ac:dyDescent="0.2">
      <c r="H341" s="6" t="str">
        <f t="shared" si="5"/>
        <v/>
      </c>
      <c r="I341" s="6" t="str">
        <f>IF(A341="","",H341-_xlfn.XLOOKUP(A341,Stock!$A:$A,Stock!$D:$D)*Vente!D341)</f>
        <v/>
      </c>
      <c r="J341" s="11" t="str">
        <f>IF(A341="","",I341/(_xlfn.XLOOKUP(A341,Achat!$A:$A,Achat!$F:$F)*D341))</f>
        <v/>
      </c>
    </row>
    <row r="342" spans="8:10" x14ac:dyDescent="0.2">
      <c r="H342" s="6" t="str">
        <f t="shared" si="5"/>
        <v/>
      </c>
      <c r="I342" s="6" t="str">
        <f>IF(A342="","",H342-_xlfn.XLOOKUP(A342,Stock!$A:$A,Stock!$D:$D)*Vente!D342)</f>
        <v/>
      </c>
      <c r="J342" s="11" t="str">
        <f>IF(A342="","",I342/(_xlfn.XLOOKUP(A342,Achat!$A:$A,Achat!$F:$F)*D342))</f>
        <v/>
      </c>
    </row>
    <row r="343" spans="8:10" x14ac:dyDescent="0.2">
      <c r="H343" s="6" t="str">
        <f t="shared" si="5"/>
        <v/>
      </c>
      <c r="I343" s="6" t="str">
        <f>IF(A343="","",H343-_xlfn.XLOOKUP(A343,Stock!$A:$A,Stock!$D:$D)*Vente!D343)</f>
        <v/>
      </c>
      <c r="J343" s="11" t="str">
        <f>IF(A343="","",I343/(_xlfn.XLOOKUP(A343,Achat!$A:$A,Achat!$F:$F)*D343))</f>
        <v/>
      </c>
    </row>
    <row r="344" spans="8:10" x14ac:dyDescent="0.2">
      <c r="H344" s="6" t="str">
        <f t="shared" si="5"/>
        <v/>
      </c>
      <c r="I344" s="6" t="str">
        <f>IF(A344="","",H344-_xlfn.XLOOKUP(A344,Stock!$A:$A,Stock!$D:$D)*Vente!D344)</f>
        <v/>
      </c>
      <c r="J344" s="11" t="str">
        <f>IF(A344="","",I344/(_xlfn.XLOOKUP(A344,Achat!$A:$A,Achat!$F:$F)*D344))</f>
        <v/>
      </c>
    </row>
    <row r="345" spans="8:10" x14ac:dyDescent="0.2">
      <c r="H345" s="6" t="str">
        <f t="shared" si="5"/>
        <v/>
      </c>
      <c r="I345" s="6" t="str">
        <f>IF(A345="","",H345-_xlfn.XLOOKUP(A345,Stock!$A:$A,Stock!$D:$D)*Vente!D345)</f>
        <v/>
      </c>
      <c r="J345" s="11" t="str">
        <f>IF(A345="","",I345/(_xlfn.XLOOKUP(A345,Achat!$A:$A,Achat!$F:$F)*D345))</f>
        <v/>
      </c>
    </row>
    <row r="346" spans="8:10" x14ac:dyDescent="0.2">
      <c r="H346" s="6" t="str">
        <f t="shared" si="5"/>
        <v/>
      </c>
      <c r="I346" s="6" t="str">
        <f>IF(A346="","",H346-_xlfn.XLOOKUP(A346,Stock!$A:$A,Stock!$D:$D)*Vente!D346)</f>
        <v/>
      </c>
      <c r="J346" s="11" t="str">
        <f>IF(A346="","",I346/(_xlfn.XLOOKUP(A346,Achat!$A:$A,Achat!$F:$F)*D346))</f>
        <v/>
      </c>
    </row>
    <row r="347" spans="8:10" x14ac:dyDescent="0.2">
      <c r="H347" s="6" t="str">
        <f t="shared" si="5"/>
        <v/>
      </c>
      <c r="I347" s="6" t="str">
        <f>IF(A347="","",H347-_xlfn.XLOOKUP(A347,Stock!$A:$A,Stock!$D:$D)*Vente!D347)</f>
        <v/>
      </c>
      <c r="J347" s="11" t="str">
        <f>IF(A347="","",I347/(_xlfn.XLOOKUP(A347,Achat!$A:$A,Achat!$F:$F)*D347))</f>
        <v/>
      </c>
    </row>
    <row r="348" spans="8:10" x14ac:dyDescent="0.2">
      <c r="H348" s="6" t="str">
        <f t="shared" si="5"/>
        <v/>
      </c>
      <c r="I348" s="6" t="str">
        <f>IF(A348="","",H348-_xlfn.XLOOKUP(A348,Stock!$A:$A,Stock!$D:$D)*Vente!D348)</f>
        <v/>
      </c>
      <c r="J348" s="11" t="str">
        <f>IF(A348="","",I348/(_xlfn.XLOOKUP(A348,Achat!$A:$A,Achat!$F:$F)*D348))</f>
        <v/>
      </c>
    </row>
    <row r="349" spans="8:10" x14ac:dyDescent="0.2">
      <c r="H349" s="6" t="str">
        <f t="shared" si="5"/>
        <v/>
      </c>
      <c r="I349" s="6" t="str">
        <f>IF(A349="","",H349-_xlfn.XLOOKUP(A349,Stock!$A:$A,Stock!$D:$D)*Vente!D349)</f>
        <v/>
      </c>
      <c r="J349" s="11" t="str">
        <f>IF(A349="","",I349/(_xlfn.XLOOKUP(A349,Achat!$A:$A,Achat!$F:$F)*D349))</f>
        <v/>
      </c>
    </row>
    <row r="350" spans="8:10" x14ac:dyDescent="0.2">
      <c r="H350" s="6" t="str">
        <f t="shared" si="5"/>
        <v/>
      </c>
      <c r="I350" s="6" t="str">
        <f>IF(A350="","",H350-_xlfn.XLOOKUP(A350,Stock!$A:$A,Stock!$D:$D)*Vente!D350)</f>
        <v/>
      </c>
      <c r="J350" s="11" t="str">
        <f>IF(A350="","",I350/(_xlfn.XLOOKUP(A350,Achat!$A:$A,Achat!$F:$F)*D350))</f>
        <v/>
      </c>
    </row>
    <row r="351" spans="8:10" x14ac:dyDescent="0.2">
      <c r="H351" s="6" t="str">
        <f t="shared" si="5"/>
        <v/>
      </c>
      <c r="I351" s="6" t="str">
        <f>IF(A351="","",H351-_xlfn.XLOOKUP(A351,Stock!$A:$A,Stock!$D:$D)*Vente!D351)</f>
        <v/>
      </c>
      <c r="J351" s="11" t="str">
        <f>IF(A351="","",I351/(_xlfn.XLOOKUP(A351,Achat!$A:$A,Achat!$F:$F)*D351))</f>
        <v/>
      </c>
    </row>
    <row r="352" spans="8:10" x14ac:dyDescent="0.2">
      <c r="H352" s="6" t="str">
        <f t="shared" si="5"/>
        <v/>
      </c>
      <c r="I352" s="6" t="str">
        <f>IF(A352="","",H352-_xlfn.XLOOKUP(A352,Stock!$A:$A,Stock!$D:$D)*Vente!D352)</f>
        <v/>
      </c>
      <c r="J352" s="11" t="str">
        <f>IF(A352="","",I352/(_xlfn.XLOOKUP(A352,Achat!$A:$A,Achat!$F:$F)*D352))</f>
        <v/>
      </c>
    </row>
    <row r="353" spans="8:10" x14ac:dyDescent="0.2">
      <c r="H353" s="6" t="str">
        <f t="shared" si="5"/>
        <v/>
      </c>
      <c r="I353" s="6" t="str">
        <f>IF(A353="","",H353-_xlfn.XLOOKUP(A353,Stock!$A:$A,Stock!$D:$D)*Vente!D353)</f>
        <v/>
      </c>
      <c r="J353" s="11" t="str">
        <f>IF(A353="","",I353/(_xlfn.XLOOKUP(A353,Achat!$A:$A,Achat!$F:$F)*D353))</f>
        <v/>
      </c>
    </row>
    <row r="354" spans="8:10" x14ac:dyDescent="0.2">
      <c r="H354" s="6" t="str">
        <f t="shared" si="5"/>
        <v/>
      </c>
      <c r="I354" s="6" t="str">
        <f>IF(A354="","",H354-_xlfn.XLOOKUP(A354,Stock!$A:$A,Stock!$D:$D)*Vente!D354)</f>
        <v/>
      </c>
      <c r="J354" s="11" t="str">
        <f>IF(A354="","",I354/(_xlfn.XLOOKUP(A354,Achat!$A:$A,Achat!$F:$F)*D354))</f>
        <v/>
      </c>
    </row>
    <row r="355" spans="8:10" x14ac:dyDescent="0.2">
      <c r="H355" s="6" t="str">
        <f t="shared" si="5"/>
        <v/>
      </c>
      <c r="I355" s="6" t="str">
        <f>IF(A355="","",H355-_xlfn.XLOOKUP(A355,Stock!$A:$A,Stock!$D:$D)*Vente!D355)</f>
        <v/>
      </c>
      <c r="J355" s="11" t="str">
        <f>IF(A355="","",I355/(_xlfn.XLOOKUP(A355,Achat!$A:$A,Achat!$F:$F)*D355))</f>
        <v/>
      </c>
    </row>
    <row r="356" spans="8:10" x14ac:dyDescent="0.2">
      <c r="H356" s="6" t="str">
        <f t="shared" si="5"/>
        <v/>
      </c>
      <c r="I356" s="6" t="str">
        <f>IF(A356="","",H356-_xlfn.XLOOKUP(A356,Stock!$A:$A,Stock!$D:$D)*Vente!D356)</f>
        <v/>
      </c>
      <c r="J356" s="11" t="str">
        <f>IF(A356="","",I356/(_xlfn.XLOOKUP(A356,Achat!$A:$A,Achat!$F:$F)*D356))</f>
        <v/>
      </c>
    </row>
    <row r="357" spans="8:10" x14ac:dyDescent="0.2">
      <c r="H357" s="6" t="str">
        <f t="shared" si="5"/>
        <v/>
      </c>
      <c r="I357" s="6" t="str">
        <f>IF(A357="","",H357-_xlfn.XLOOKUP(A357,Stock!$A:$A,Stock!$D:$D)*Vente!D357)</f>
        <v/>
      </c>
      <c r="J357" s="11" t="str">
        <f>IF(A357="","",I357/(_xlfn.XLOOKUP(A357,Achat!$A:$A,Achat!$F:$F)*D357))</f>
        <v/>
      </c>
    </row>
    <row r="358" spans="8:10" x14ac:dyDescent="0.2">
      <c r="H358" s="6" t="str">
        <f t="shared" si="5"/>
        <v/>
      </c>
      <c r="I358" s="6" t="str">
        <f>IF(A358="","",H358-_xlfn.XLOOKUP(A358,Stock!$A:$A,Stock!$D:$D)*Vente!D358)</f>
        <v/>
      </c>
      <c r="J358" s="11" t="str">
        <f>IF(A358="","",I358/(_xlfn.XLOOKUP(A358,Achat!$A:$A,Achat!$F:$F)*D358))</f>
        <v/>
      </c>
    </row>
    <row r="359" spans="8:10" x14ac:dyDescent="0.2">
      <c r="H359" s="6" t="str">
        <f t="shared" si="5"/>
        <v/>
      </c>
      <c r="I359" s="6" t="str">
        <f>IF(A359="","",H359-_xlfn.XLOOKUP(A359,Stock!$A:$A,Stock!$D:$D)*Vente!D359)</f>
        <v/>
      </c>
      <c r="J359" s="11" t="str">
        <f>IF(A359="","",I359/(_xlfn.XLOOKUP(A359,Achat!$A:$A,Achat!$F:$F)*D359))</f>
        <v/>
      </c>
    </row>
    <row r="360" spans="8:10" x14ac:dyDescent="0.2">
      <c r="H360" s="6" t="str">
        <f t="shared" si="5"/>
        <v/>
      </c>
      <c r="I360" s="6" t="str">
        <f>IF(A360="","",H360-_xlfn.XLOOKUP(A360,Stock!$A:$A,Stock!$D:$D)*Vente!D360)</f>
        <v/>
      </c>
      <c r="J360" s="11" t="str">
        <f>IF(A360="","",I360/(_xlfn.XLOOKUP(A360,Achat!$A:$A,Achat!$F:$F)*D360))</f>
        <v/>
      </c>
    </row>
    <row r="361" spans="8:10" x14ac:dyDescent="0.2">
      <c r="H361" s="6" t="str">
        <f t="shared" si="5"/>
        <v/>
      </c>
      <c r="I361" s="6" t="str">
        <f>IF(A361="","",H361-_xlfn.XLOOKUP(A361,Stock!$A:$A,Stock!$D:$D)*Vente!D361)</f>
        <v/>
      </c>
      <c r="J361" s="11" t="str">
        <f>IF(A361="","",I361/(_xlfn.XLOOKUP(A361,Achat!$A:$A,Achat!$F:$F)*D361))</f>
        <v/>
      </c>
    </row>
    <row r="362" spans="8:10" x14ac:dyDescent="0.2">
      <c r="H362" s="6" t="str">
        <f t="shared" si="5"/>
        <v/>
      </c>
      <c r="I362" s="6" t="str">
        <f>IF(A362="","",H362-_xlfn.XLOOKUP(A362,Stock!$A:$A,Stock!$D:$D)*Vente!D362)</f>
        <v/>
      </c>
      <c r="J362" s="11" t="str">
        <f>IF(A362="","",I362/(_xlfn.XLOOKUP(A362,Achat!$A:$A,Achat!$F:$F)*D362))</f>
        <v/>
      </c>
    </row>
    <row r="363" spans="8:10" x14ac:dyDescent="0.2">
      <c r="H363" s="6" t="str">
        <f t="shared" si="5"/>
        <v/>
      </c>
      <c r="I363" s="6" t="str">
        <f>IF(A363="","",H363-_xlfn.XLOOKUP(A363,Stock!$A:$A,Stock!$D:$D)*Vente!D363)</f>
        <v/>
      </c>
      <c r="J363" s="11" t="str">
        <f>IF(A363="","",I363/(_xlfn.XLOOKUP(A363,Achat!$A:$A,Achat!$F:$F)*D363))</f>
        <v/>
      </c>
    </row>
    <row r="364" spans="8:10" x14ac:dyDescent="0.2">
      <c r="H364" s="6" t="str">
        <f t="shared" si="5"/>
        <v/>
      </c>
      <c r="I364" s="6" t="str">
        <f>IF(A364="","",H364-_xlfn.XLOOKUP(A364,Stock!$A:$A,Stock!$D:$D)*Vente!D364)</f>
        <v/>
      </c>
      <c r="J364" s="11" t="str">
        <f>IF(A364="","",I364/(_xlfn.XLOOKUP(A364,Achat!$A:$A,Achat!$F:$F)*D364))</f>
        <v/>
      </c>
    </row>
    <row r="365" spans="8:10" x14ac:dyDescent="0.2">
      <c r="H365" s="6" t="str">
        <f t="shared" si="5"/>
        <v/>
      </c>
      <c r="I365" s="6" t="str">
        <f>IF(A365="","",H365-_xlfn.XLOOKUP(A365,Stock!$A:$A,Stock!$D:$D)*Vente!D365)</f>
        <v/>
      </c>
      <c r="J365" s="11" t="str">
        <f>IF(A365="","",I365/(_xlfn.XLOOKUP(A365,Achat!$A:$A,Achat!$F:$F)*D365))</f>
        <v/>
      </c>
    </row>
    <row r="366" spans="8:10" x14ac:dyDescent="0.2">
      <c r="H366" s="6" t="str">
        <f t="shared" si="5"/>
        <v/>
      </c>
      <c r="I366" s="6" t="str">
        <f>IF(A366="","",H366-_xlfn.XLOOKUP(A366,Stock!$A:$A,Stock!$D:$D)*Vente!D366)</f>
        <v/>
      </c>
      <c r="J366" s="11" t="str">
        <f>IF(A366="","",I366/(_xlfn.XLOOKUP(A366,Achat!$A:$A,Achat!$F:$F)*D366))</f>
        <v/>
      </c>
    </row>
    <row r="367" spans="8:10" x14ac:dyDescent="0.2">
      <c r="H367" s="6" t="str">
        <f t="shared" si="5"/>
        <v/>
      </c>
      <c r="I367" s="6" t="str">
        <f>IF(A367="","",H367-_xlfn.XLOOKUP(A367,Stock!$A:$A,Stock!$D:$D)*Vente!D367)</f>
        <v/>
      </c>
      <c r="J367" s="11" t="str">
        <f>IF(A367="","",I367/(_xlfn.XLOOKUP(A367,Achat!$A:$A,Achat!$F:$F)*D367))</f>
        <v/>
      </c>
    </row>
    <row r="368" spans="8:10" x14ac:dyDescent="0.2">
      <c r="H368" s="6" t="str">
        <f t="shared" si="5"/>
        <v/>
      </c>
      <c r="I368" s="6" t="str">
        <f>IF(A368="","",H368-_xlfn.XLOOKUP(A368,Stock!$A:$A,Stock!$D:$D)*Vente!D368)</f>
        <v/>
      </c>
      <c r="J368" s="11" t="str">
        <f>IF(A368="","",I368/(_xlfn.XLOOKUP(A368,Achat!$A:$A,Achat!$F:$F)*D368))</f>
        <v/>
      </c>
    </row>
    <row r="369" spans="8:10" x14ac:dyDescent="0.2">
      <c r="H369" s="6" t="str">
        <f t="shared" si="5"/>
        <v/>
      </c>
      <c r="I369" s="6" t="str">
        <f>IF(A369="","",H369-_xlfn.XLOOKUP(A369,Stock!$A:$A,Stock!$D:$D)*Vente!D369)</f>
        <v/>
      </c>
      <c r="J369" s="11" t="str">
        <f>IF(A369="","",I369/(_xlfn.XLOOKUP(A369,Achat!$A:$A,Achat!$F:$F)*D369))</f>
        <v/>
      </c>
    </row>
    <row r="370" spans="8:10" x14ac:dyDescent="0.2">
      <c r="H370" s="6" t="str">
        <f t="shared" si="5"/>
        <v/>
      </c>
      <c r="I370" s="6" t="str">
        <f>IF(A370="","",H370-_xlfn.XLOOKUP(A370,Stock!$A:$A,Stock!$D:$D)*Vente!D370)</f>
        <v/>
      </c>
      <c r="J370" s="11" t="str">
        <f>IF(A370="","",I370/(_xlfn.XLOOKUP(A370,Achat!$A:$A,Achat!$F:$F)*D370))</f>
        <v/>
      </c>
    </row>
    <row r="371" spans="8:10" x14ac:dyDescent="0.2">
      <c r="H371" s="6" t="str">
        <f t="shared" si="5"/>
        <v/>
      </c>
      <c r="I371" s="6" t="str">
        <f>IF(A371="","",H371-_xlfn.XLOOKUP(A371,Stock!$A:$A,Stock!$D:$D)*Vente!D371)</f>
        <v/>
      </c>
      <c r="J371" s="11" t="str">
        <f>IF(A371="","",I371/(_xlfn.XLOOKUP(A371,Achat!$A:$A,Achat!$F:$F)*D371))</f>
        <v/>
      </c>
    </row>
    <row r="372" spans="8:10" x14ac:dyDescent="0.2">
      <c r="H372" s="6" t="str">
        <f t="shared" si="5"/>
        <v/>
      </c>
      <c r="I372" s="6" t="str">
        <f>IF(A372="","",H372-_xlfn.XLOOKUP(A372,Stock!$A:$A,Stock!$D:$D)*Vente!D372)</f>
        <v/>
      </c>
      <c r="J372" s="11" t="str">
        <f>IF(A372="","",I372/(_xlfn.XLOOKUP(A372,Achat!$A:$A,Achat!$F:$F)*D372))</f>
        <v/>
      </c>
    </row>
    <row r="373" spans="8:10" x14ac:dyDescent="0.2">
      <c r="H373" s="6" t="str">
        <f t="shared" si="5"/>
        <v/>
      </c>
      <c r="I373" s="6" t="str">
        <f>IF(A373="","",H373-_xlfn.XLOOKUP(A373,Stock!$A:$A,Stock!$D:$D)*Vente!D373)</f>
        <v/>
      </c>
      <c r="J373" s="11" t="str">
        <f>IF(A373="","",I373/(_xlfn.XLOOKUP(A373,Achat!$A:$A,Achat!$F:$F)*D373))</f>
        <v/>
      </c>
    </row>
    <row r="374" spans="8:10" x14ac:dyDescent="0.2">
      <c r="H374" s="6" t="str">
        <f t="shared" si="5"/>
        <v/>
      </c>
      <c r="I374" s="6" t="str">
        <f>IF(A374="","",H374-_xlfn.XLOOKUP(A374,Stock!$A:$A,Stock!$D:$D)*Vente!D374)</f>
        <v/>
      </c>
      <c r="J374" s="11" t="str">
        <f>IF(A374="","",I374/(_xlfn.XLOOKUP(A374,Achat!$A:$A,Achat!$F:$F)*D374))</f>
        <v/>
      </c>
    </row>
    <row r="375" spans="8:10" x14ac:dyDescent="0.2">
      <c r="H375" s="6" t="str">
        <f t="shared" si="5"/>
        <v/>
      </c>
      <c r="I375" s="6" t="str">
        <f>IF(A375="","",H375-_xlfn.XLOOKUP(A375,Stock!$A:$A,Stock!$D:$D)*Vente!D375)</f>
        <v/>
      </c>
      <c r="J375" s="11" t="str">
        <f>IF(A375="","",I375/(_xlfn.XLOOKUP(A375,Achat!$A:$A,Achat!$F:$F)*D375))</f>
        <v/>
      </c>
    </row>
    <row r="376" spans="8:10" x14ac:dyDescent="0.2">
      <c r="H376" s="6" t="str">
        <f t="shared" si="5"/>
        <v/>
      </c>
      <c r="I376" s="6" t="str">
        <f>IF(A376="","",H376-_xlfn.XLOOKUP(A376,Stock!$A:$A,Stock!$D:$D)*Vente!D376)</f>
        <v/>
      </c>
      <c r="J376" s="11" t="str">
        <f>IF(A376="","",I376/(_xlfn.XLOOKUP(A376,Achat!$A:$A,Achat!$F:$F)*D376))</f>
        <v/>
      </c>
    </row>
    <row r="377" spans="8:10" x14ac:dyDescent="0.2">
      <c r="H377" s="6" t="str">
        <f t="shared" si="5"/>
        <v/>
      </c>
      <c r="I377" s="6" t="str">
        <f>IF(A377="","",H377-_xlfn.XLOOKUP(A377,Stock!$A:$A,Stock!$D:$D)*Vente!D377)</f>
        <v/>
      </c>
      <c r="J377" s="11" t="str">
        <f>IF(A377="","",I377/(_xlfn.XLOOKUP(A377,Achat!$A:$A,Achat!$F:$F)*D377))</f>
        <v/>
      </c>
    </row>
    <row r="378" spans="8:10" x14ac:dyDescent="0.2">
      <c r="H378" s="6" t="str">
        <f t="shared" si="5"/>
        <v/>
      </c>
      <c r="I378" s="6" t="str">
        <f>IF(A378="","",H378-_xlfn.XLOOKUP(A378,Stock!$A:$A,Stock!$D:$D)*Vente!D378)</f>
        <v/>
      </c>
      <c r="J378" s="11" t="str">
        <f>IF(A378="","",I378/(_xlfn.XLOOKUP(A378,Achat!$A:$A,Achat!$F:$F)*D378))</f>
        <v/>
      </c>
    </row>
    <row r="379" spans="8:10" x14ac:dyDescent="0.2">
      <c r="H379" s="6" t="str">
        <f t="shared" si="5"/>
        <v/>
      </c>
      <c r="I379" s="6" t="str">
        <f>IF(A379="","",H379-_xlfn.XLOOKUP(A379,Stock!$A:$A,Stock!$D:$D)*Vente!D379)</f>
        <v/>
      </c>
      <c r="J379" s="11" t="str">
        <f>IF(A379="","",I379/(_xlfn.XLOOKUP(A379,Achat!$A:$A,Achat!$F:$F)*D379))</f>
        <v/>
      </c>
    </row>
    <row r="380" spans="8:10" x14ac:dyDescent="0.2">
      <c r="H380" s="6" t="str">
        <f t="shared" si="5"/>
        <v/>
      </c>
      <c r="I380" s="6" t="str">
        <f>IF(A380="","",H380-_xlfn.XLOOKUP(A380,Stock!$A:$A,Stock!$D:$D)*Vente!D380)</f>
        <v/>
      </c>
      <c r="J380" s="11" t="str">
        <f>IF(A380="","",I380/(_xlfn.XLOOKUP(A380,Achat!$A:$A,Achat!$F:$F)*D380))</f>
        <v/>
      </c>
    </row>
    <row r="381" spans="8:10" x14ac:dyDescent="0.2">
      <c r="H381" s="6" t="str">
        <f t="shared" si="5"/>
        <v/>
      </c>
      <c r="I381" s="6" t="str">
        <f>IF(A381="","",H381-_xlfn.XLOOKUP(A381,Stock!$A:$A,Stock!$D:$D)*Vente!D381)</f>
        <v/>
      </c>
      <c r="J381" s="11" t="str">
        <f>IF(A381="","",I381/(_xlfn.XLOOKUP(A381,Achat!$A:$A,Achat!$F:$F)*D381))</f>
        <v/>
      </c>
    </row>
    <row r="382" spans="8:10" x14ac:dyDescent="0.2">
      <c r="H382" s="6" t="str">
        <f t="shared" si="5"/>
        <v/>
      </c>
      <c r="I382" s="6" t="str">
        <f>IF(A382="","",H382-_xlfn.XLOOKUP(A382,Stock!$A:$A,Stock!$D:$D)*Vente!D382)</f>
        <v/>
      </c>
      <c r="J382" s="11" t="str">
        <f>IF(A382="","",I382/(_xlfn.XLOOKUP(A382,Achat!$A:$A,Achat!$F:$F)*D382))</f>
        <v/>
      </c>
    </row>
    <row r="383" spans="8:10" x14ac:dyDescent="0.2">
      <c r="H383" s="6" t="str">
        <f t="shared" si="5"/>
        <v/>
      </c>
      <c r="I383" s="6" t="str">
        <f>IF(A383="","",H383-_xlfn.XLOOKUP(A383,Stock!$A:$A,Stock!$D:$D)*Vente!D383)</f>
        <v/>
      </c>
      <c r="J383" s="11" t="str">
        <f>IF(A383="","",I383/(_xlfn.XLOOKUP(A383,Achat!$A:$A,Achat!$F:$F)*D383))</f>
        <v/>
      </c>
    </row>
    <row r="384" spans="8:10" x14ac:dyDescent="0.2">
      <c r="H384" s="6" t="str">
        <f t="shared" si="5"/>
        <v/>
      </c>
      <c r="I384" s="6" t="str">
        <f>IF(A384="","",H384-_xlfn.XLOOKUP(A384,Stock!$A:$A,Stock!$D:$D)*Vente!D384)</f>
        <v/>
      </c>
      <c r="J384" s="11" t="str">
        <f>IF(A384="","",I384/(_xlfn.XLOOKUP(A384,Achat!$A:$A,Achat!$F:$F)*D384))</f>
        <v/>
      </c>
    </row>
    <row r="385" spans="8:10" x14ac:dyDescent="0.2">
      <c r="H385" s="6" t="str">
        <f t="shared" si="5"/>
        <v/>
      </c>
      <c r="I385" s="6" t="str">
        <f>IF(A385="","",H385-_xlfn.XLOOKUP(A385,Stock!$A:$A,Stock!$D:$D)*Vente!D385)</f>
        <v/>
      </c>
      <c r="J385" s="11" t="str">
        <f>IF(A385="","",I385/(_xlfn.XLOOKUP(A385,Achat!$A:$A,Achat!$F:$F)*D385))</f>
        <v/>
      </c>
    </row>
    <row r="386" spans="8:10" x14ac:dyDescent="0.2">
      <c r="H386" s="6" t="str">
        <f t="shared" si="5"/>
        <v/>
      </c>
      <c r="I386" s="6" t="str">
        <f>IF(A386="","",H386-_xlfn.XLOOKUP(A386,Stock!$A:$A,Stock!$D:$D)*Vente!D386)</f>
        <v/>
      </c>
      <c r="J386" s="11" t="str">
        <f>IF(A386="","",I386/(_xlfn.XLOOKUP(A386,Achat!$A:$A,Achat!$F:$F)*D386))</f>
        <v/>
      </c>
    </row>
    <row r="387" spans="8:10" x14ac:dyDescent="0.2">
      <c r="H387" s="6" t="str">
        <f t="shared" ref="H387:H450" si="6">IF(A387="","",D387*E387-F387)</f>
        <v/>
      </c>
      <c r="I387" s="6" t="str">
        <f>IF(A387="","",H387-_xlfn.XLOOKUP(A387,Stock!$A:$A,Stock!$D:$D)*Vente!D387)</f>
        <v/>
      </c>
      <c r="J387" s="11" t="str">
        <f>IF(A387="","",I387/(_xlfn.XLOOKUP(A387,Achat!$A:$A,Achat!$F:$F)*D387))</f>
        <v/>
      </c>
    </row>
    <row r="388" spans="8:10" x14ac:dyDescent="0.2">
      <c r="H388" s="6" t="str">
        <f t="shared" si="6"/>
        <v/>
      </c>
      <c r="I388" s="6" t="str">
        <f>IF(A388="","",H388-_xlfn.XLOOKUP(A388,Stock!$A:$A,Stock!$D:$D)*Vente!D388)</f>
        <v/>
      </c>
      <c r="J388" s="11" t="str">
        <f>IF(A388="","",I388/(_xlfn.XLOOKUP(A388,Achat!$A:$A,Achat!$F:$F)*D388))</f>
        <v/>
      </c>
    </row>
    <row r="389" spans="8:10" x14ac:dyDescent="0.2">
      <c r="H389" s="6" t="str">
        <f t="shared" si="6"/>
        <v/>
      </c>
      <c r="I389" s="6" t="str">
        <f>IF(A389="","",H389-_xlfn.XLOOKUP(A389,Stock!$A:$A,Stock!$D:$D)*Vente!D389)</f>
        <v/>
      </c>
      <c r="J389" s="11" t="str">
        <f>IF(A389="","",I389/(_xlfn.XLOOKUP(A389,Achat!$A:$A,Achat!$F:$F)*D389))</f>
        <v/>
      </c>
    </row>
    <row r="390" spans="8:10" x14ac:dyDescent="0.2">
      <c r="H390" s="6" t="str">
        <f t="shared" si="6"/>
        <v/>
      </c>
      <c r="I390" s="6" t="str">
        <f>IF(A390="","",H390-_xlfn.XLOOKUP(A390,Stock!$A:$A,Stock!$D:$D)*Vente!D390)</f>
        <v/>
      </c>
      <c r="J390" s="11" t="str">
        <f>IF(A390="","",I390/(_xlfn.XLOOKUP(A390,Achat!$A:$A,Achat!$F:$F)*D390))</f>
        <v/>
      </c>
    </row>
    <row r="391" spans="8:10" x14ac:dyDescent="0.2">
      <c r="H391" s="6" t="str">
        <f t="shared" si="6"/>
        <v/>
      </c>
      <c r="I391" s="6" t="str">
        <f>IF(A391="","",H391-_xlfn.XLOOKUP(A391,Stock!$A:$A,Stock!$D:$D)*Vente!D391)</f>
        <v/>
      </c>
      <c r="J391" s="11" t="str">
        <f>IF(A391="","",I391/(_xlfn.XLOOKUP(A391,Achat!$A:$A,Achat!$F:$F)*D391))</f>
        <v/>
      </c>
    </row>
    <row r="392" spans="8:10" x14ac:dyDescent="0.2">
      <c r="H392" s="6" t="str">
        <f t="shared" si="6"/>
        <v/>
      </c>
      <c r="I392" s="6" t="str">
        <f>IF(A392="","",H392-_xlfn.XLOOKUP(A392,Stock!$A:$A,Stock!$D:$D)*Vente!D392)</f>
        <v/>
      </c>
      <c r="J392" s="11" t="str">
        <f>IF(A392="","",I392/(_xlfn.XLOOKUP(A392,Achat!$A:$A,Achat!$F:$F)*D392))</f>
        <v/>
      </c>
    </row>
    <row r="393" spans="8:10" x14ac:dyDescent="0.2">
      <c r="H393" s="6" t="str">
        <f t="shared" si="6"/>
        <v/>
      </c>
      <c r="I393" s="6" t="str">
        <f>IF(A393="","",H393-_xlfn.XLOOKUP(A393,Stock!$A:$A,Stock!$D:$D)*Vente!D393)</f>
        <v/>
      </c>
      <c r="J393" s="11" t="str">
        <f>IF(A393="","",I393/(_xlfn.XLOOKUP(A393,Achat!$A:$A,Achat!$F:$F)*D393))</f>
        <v/>
      </c>
    </row>
    <row r="394" spans="8:10" x14ac:dyDescent="0.2">
      <c r="H394" s="6" t="str">
        <f t="shared" si="6"/>
        <v/>
      </c>
      <c r="I394" s="6" t="str">
        <f>IF(A394="","",H394-_xlfn.XLOOKUP(A394,Stock!$A:$A,Stock!$D:$D)*Vente!D394)</f>
        <v/>
      </c>
      <c r="J394" s="11" t="str">
        <f>IF(A394="","",I394/(_xlfn.XLOOKUP(A394,Achat!$A:$A,Achat!$F:$F)*D394))</f>
        <v/>
      </c>
    </row>
    <row r="395" spans="8:10" x14ac:dyDescent="0.2">
      <c r="H395" s="6" t="str">
        <f t="shared" si="6"/>
        <v/>
      </c>
      <c r="I395" s="6" t="str">
        <f>IF(A395="","",H395-_xlfn.XLOOKUP(A395,Stock!$A:$A,Stock!$D:$D)*Vente!D395)</f>
        <v/>
      </c>
      <c r="J395" s="11" t="str">
        <f>IF(A395="","",I395/(_xlfn.XLOOKUP(A395,Achat!$A:$A,Achat!$F:$F)*D395))</f>
        <v/>
      </c>
    </row>
    <row r="396" spans="8:10" x14ac:dyDescent="0.2">
      <c r="H396" s="6" t="str">
        <f t="shared" si="6"/>
        <v/>
      </c>
      <c r="I396" s="6" t="str">
        <f>IF(A396="","",H396-_xlfn.XLOOKUP(A396,Stock!$A:$A,Stock!$D:$D)*Vente!D396)</f>
        <v/>
      </c>
      <c r="J396" s="11" t="str">
        <f>IF(A396="","",I396/(_xlfn.XLOOKUP(A396,Achat!$A:$A,Achat!$F:$F)*D396))</f>
        <v/>
      </c>
    </row>
    <row r="397" spans="8:10" x14ac:dyDescent="0.2">
      <c r="H397" s="6" t="str">
        <f t="shared" si="6"/>
        <v/>
      </c>
      <c r="I397" s="6" t="str">
        <f>IF(A397="","",H397-_xlfn.XLOOKUP(A397,Stock!$A:$A,Stock!$D:$D)*Vente!D397)</f>
        <v/>
      </c>
      <c r="J397" s="11" t="str">
        <f>IF(A397="","",I397/(_xlfn.XLOOKUP(A397,Achat!$A:$A,Achat!$F:$F)*D397))</f>
        <v/>
      </c>
    </row>
    <row r="398" spans="8:10" x14ac:dyDescent="0.2">
      <c r="H398" s="6" t="str">
        <f t="shared" si="6"/>
        <v/>
      </c>
      <c r="I398" s="6" t="str">
        <f>IF(A398="","",H398-_xlfn.XLOOKUP(A398,Stock!$A:$A,Stock!$D:$D)*Vente!D398)</f>
        <v/>
      </c>
      <c r="J398" s="11" t="str">
        <f>IF(A398="","",I398/(_xlfn.XLOOKUP(A398,Achat!$A:$A,Achat!$F:$F)*D398))</f>
        <v/>
      </c>
    </row>
    <row r="399" spans="8:10" x14ac:dyDescent="0.2">
      <c r="H399" s="6" t="str">
        <f t="shared" si="6"/>
        <v/>
      </c>
      <c r="I399" s="6" t="str">
        <f>IF(A399="","",H399-_xlfn.XLOOKUP(A399,Stock!$A:$A,Stock!$D:$D)*Vente!D399)</f>
        <v/>
      </c>
      <c r="J399" s="11" t="str">
        <f>IF(A399="","",I399/(_xlfn.XLOOKUP(A399,Achat!$A:$A,Achat!$F:$F)*D399))</f>
        <v/>
      </c>
    </row>
    <row r="400" spans="8:10" x14ac:dyDescent="0.2">
      <c r="H400" s="6" t="str">
        <f t="shared" si="6"/>
        <v/>
      </c>
      <c r="I400" s="6" t="str">
        <f>IF(A400="","",H400-_xlfn.XLOOKUP(A400,Stock!$A:$A,Stock!$D:$D)*Vente!D400)</f>
        <v/>
      </c>
      <c r="J400" s="11" t="str">
        <f>IF(A400="","",I400/(_xlfn.XLOOKUP(A400,Achat!$A:$A,Achat!$F:$F)*D400))</f>
        <v/>
      </c>
    </row>
    <row r="401" spans="8:10" x14ac:dyDescent="0.2">
      <c r="H401" s="6" t="str">
        <f t="shared" si="6"/>
        <v/>
      </c>
      <c r="I401" s="6" t="str">
        <f>IF(A401="","",H401-_xlfn.XLOOKUP(A401,Stock!$A:$A,Stock!$D:$D)*Vente!D401)</f>
        <v/>
      </c>
      <c r="J401" s="11" t="str">
        <f>IF(A401="","",I401/(_xlfn.XLOOKUP(A401,Achat!$A:$A,Achat!$F:$F)*D401))</f>
        <v/>
      </c>
    </row>
    <row r="402" spans="8:10" x14ac:dyDescent="0.2">
      <c r="H402" s="6" t="str">
        <f t="shared" si="6"/>
        <v/>
      </c>
      <c r="I402" s="6" t="str">
        <f>IF(A402="","",H402-_xlfn.XLOOKUP(A402,Stock!$A:$A,Stock!$D:$D)*Vente!D402)</f>
        <v/>
      </c>
      <c r="J402" s="11" t="str">
        <f>IF(A402="","",I402/(_xlfn.XLOOKUP(A402,Achat!$A:$A,Achat!$F:$F)*D402))</f>
        <v/>
      </c>
    </row>
    <row r="403" spans="8:10" x14ac:dyDescent="0.2">
      <c r="H403" s="6" t="str">
        <f t="shared" si="6"/>
        <v/>
      </c>
      <c r="I403" s="6" t="str">
        <f>IF(A403="","",H403-_xlfn.XLOOKUP(A403,Stock!$A:$A,Stock!$D:$D)*Vente!D403)</f>
        <v/>
      </c>
      <c r="J403" s="11" t="str">
        <f>IF(A403="","",I403/(_xlfn.XLOOKUP(A403,Achat!$A:$A,Achat!$F:$F)*D403))</f>
        <v/>
      </c>
    </row>
    <row r="404" spans="8:10" x14ac:dyDescent="0.2">
      <c r="H404" s="6" t="str">
        <f t="shared" si="6"/>
        <v/>
      </c>
      <c r="I404" s="6" t="str">
        <f>IF(A404="","",H404-_xlfn.XLOOKUP(A404,Stock!$A:$A,Stock!$D:$D)*Vente!D404)</f>
        <v/>
      </c>
      <c r="J404" s="11" t="str">
        <f>IF(A404="","",I404/(_xlfn.XLOOKUP(A404,Achat!$A:$A,Achat!$F:$F)*D404))</f>
        <v/>
      </c>
    </row>
    <row r="405" spans="8:10" x14ac:dyDescent="0.2">
      <c r="H405" s="6" t="str">
        <f t="shared" si="6"/>
        <v/>
      </c>
      <c r="I405" s="6" t="str">
        <f>IF(A405="","",H405-_xlfn.XLOOKUP(A405,Stock!$A:$A,Stock!$D:$D)*Vente!D405)</f>
        <v/>
      </c>
      <c r="J405" s="11" t="str">
        <f>IF(A405="","",I405/(_xlfn.XLOOKUP(A405,Achat!$A:$A,Achat!$F:$F)*D405))</f>
        <v/>
      </c>
    </row>
    <row r="406" spans="8:10" x14ac:dyDescent="0.2">
      <c r="H406" s="6" t="str">
        <f t="shared" si="6"/>
        <v/>
      </c>
      <c r="I406" s="6" t="str">
        <f>IF(A406="","",H406-_xlfn.XLOOKUP(A406,Stock!$A:$A,Stock!$D:$D)*Vente!D406)</f>
        <v/>
      </c>
      <c r="J406" s="11" t="str">
        <f>IF(A406="","",I406/(_xlfn.XLOOKUP(A406,Achat!$A:$A,Achat!$F:$F)*D406))</f>
        <v/>
      </c>
    </row>
    <row r="407" spans="8:10" x14ac:dyDescent="0.2">
      <c r="H407" s="6" t="str">
        <f t="shared" si="6"/>
        <v/>
      </c>
      <c r="I407" s="6" t="str">
        <f>IF(A407="","",H407-_xlfn.XLOOKUP(A407,Stock!$A:$A,Stock!$D:$D)*Vente!D407)</f>
        <v/>
      </c>
      <c r="J407" s="11" t="str">
        <f>IF(A407="","",I407/(_xlfn.XLOOKUP(A407,Achat!$A:$A,Achat!$F:$F)*D407))</f>
        <v/>
      </c>
    </row>
    <row r="408" spans="8:10" x14ac:dyDescent="0.2">
      <c r="H408" s="6" t="str">
        <f t="shared" si="6"/>
        <v/>
      </c>
      <c r="I408" s="6" t="str">
        <f>IF(A408="","",H408-_xlfn.XLOOKUP(A408,Stock!$A:$A,Stock!$D:$D)*Vente!D408)</f>
        <v/>
      </c>
      <c r="J408" s="11" t="str">
        <f>IF(A408="","",I408/(_xlfn.XLOOKUP(A408,Achat!$A:$A,Achat!$F:$F)*D408))</f>
        <v/>
      </c>
    </row>
    <row r="409" spans="8:10" x14ac:dyDescent="0.2">
      <c r="H409" s="6" t="str">
        <f t="shared" si="6"/>
        <v/>
      </c>
      <c r="I409" s="6" t="str">
        <f>IF(A409="","",H409-_xlfn.XLOOKUP(A409,Stock!$A:$A,Stock!$D:$D)*Vente!D409)</f>
        <v/>
      </c>
      <c r="J409" s="11" t="str">
        <f>IF(A409="","",I409/(_xlfn.XLOOKUP(A409,Achat!$A:$A,Achat!$F:$F)*D409))</f>
        <v/>
      </c>
    </row>
    <row r="410" spans="8:10" x14ac:dyDescent="0.2">
      <c r="H410" s="6" t="str">
        <f t="shared" si="6"/>
        <v/>
      </c>
      <c r="I410" s="6" t="str">
        <f>IF(A410="","",H410-_xlfn.XLOOKUP(A410,Stock!$A:$A,Stock!$D:$D)*Vente!D410)</f>
        <v/>
      </c>
      <c r="J410" s="11" t="str">
        <f>IF(A410="","",I410/(_xlfn.XLOOKUP(A410,Achat!$A:$A,Achat!$F:$F)*D410))</f>
        <v/>
      </c>
    </row>
    <row r="411" spans="8:10" x14ac:dyDescent="0.2">
      <c r="H411" s="6" t="str">
        <f t="shared" si="6"/>
        <v/>
      </c>
      <c r="I411" s="6" t="str">
        <f>IF(A411="","",H411-_xlfn.XLOOKUP(A411,Stock!$A:$A,Stock!$D:$D)*Vente!D411)</f>
        <v/>
      </c>
      <c r="J411" s="11" t="str">
        <f>IF(A411="","",I411/(_xlfn.XLOOKUP(A411,Achat!$A:$A,Achat!$F:$F)*D411))</f>
        <v/>
      </c>
    </row>
    <row r="412" spans="8:10" x14ac:dyDescent="0.2">
      <c r="H412" s="6" t="str">
        <f t="shared" si="6"/>
        <v/>
      </c>
      <c r="I412" s="6" t="str">
        <f>IF(A412="","",H412-_xlfn.XLOOKUP(A412,Stock!$A:$A,Stock!$D:$D)*Vente!D412)</f>
        <v/>
      </c>
      <c r="J412" s="11" t="str">
        <f>IF(A412="","",I412/(_xlfn.XLOOKUP(A412,Achat!$A:$A,Achat!$F:$F)*D412))</f>
        <v/>
      </c>
    </row>
    <row r="413" spans="8:10" x14ac:dyDescent="0.2">
      <c r="H413" s="6" t="str">
        <f t="shared" si="6"/>
        <v/>
      </c>
      <c r="I413" s="6" t="str">
        <f>IF(A413="","",H413-_xlfn.XLOOKUP(A413,Stock!$A:$A,Stock!$D:$D)*Vente!D413)</f>
        <v/>
      </c>
      <c r="J413" s="11" t="str">
        <f>IF(A413="","",I413/(_xlfn.XLOOKUP(A413,Achat!$A:$A,Achat!$F:$F)*D413))</f>
        <v/>
      </c>
    </row>
    <row r="414" spans="8:10" x14ac:dyDescent="0.2">
      <c r="H414" s="6" t="str">
        <f t="shared" si="6"/>
        <v/>
      </c>
      <c r="I414" s="6" t="str">
        <f>IF(A414="","",H414-_xlfn.XLOOKUP(A414,Stock!$A:$A,Stock!$D:$D)*Vente!D414)</f>
        <v/>
      </c>
      <c r="J414" s="11" t="str">
        <f>IF(A414="","",I414/(_xlfn.XLOOKUP(A414,Achat!$A:$A,Achat!$F:$F)*D414))</f>
        <v/>
      </c>
    </row>
    <row r="415" spans="8:10" x14ac:dyDescent="0.2">
      <c r="H415" s="6" t="str">
        <f t="shared" si="6"/>
        <v/>
      </c>
      <c r="I415" s="6" t="str">
        <f>IF(A415="","",H415-_xlfn.XLOOKUP(A415,Stock!$A:$A,Stock!$D:$D)*Vente!D415)</f>
        <v/>
      </c>
      <c r="J415" s="11" t="str">
        <f>IF(A415="","",I415/(_xlfn.XLOOKUP(A415,Achat!$A:$A,Achat!$F:$F)*D415))</f>
        <v/>
      </c>
    </row>
    <row r="416" spans="8:10" x14ac:dyDescent="0.2">
      <c r="H416" s="6" t="str">
        <f t="shared" si="6"/>
        <v/>
      </c>
      <c r="I416" s="6" t="str">
        <f>IF(A416="","",H416-_xlfn.XLOOKUP(A416,Stock!$A:$A,Stock!$D:$D)*Vente!D416)</f>
        <v/>
      </c>
      <c r="J416" s="11" t="str">
        <f>IF(A416="","",I416/(_xlfn.XLOOKUP(A416,Achat!$A:$A,Achat!$F:$F)*D416))</f>
        <v/>
      </c>
    </row>
    <row r="417" spans="8:10" x14ac:dyDescent="0.2">
      <c r="H417" s="6" t="str">
        <f t="shared" si="6"/>
        <v/>
      </c>
      <c r="I417" s="6" t="str">
        <f>IF(A417="","",H417-_xlfn.XLOOKUP(A417,Stock!$A:$A,Stock!$D:$D)*Vente!D417)</f>
        <v/>
      </c>
      <c r="J417" s="11" t="str">
        <f>IF(A417="","",I417/(_xlfn.XLOOKUP(A417,Achat!$A:$A,Achat!$F:$F)*D417))</f>
        <v/>
      </c>
    </row>
    <row r="418" spans="8:10" x14ac:dyDescent="0.2">
      <c r="H418" s="6" t="str">
        <f t="shared" si="6"/>
        <v/>
      </c>
      <c r="I418" s="6" t="str">
        <f>IF(A418="","",H418-_xlfn.XLOOKUP(A418,Stock!$A:$A,Stock!$D:$D)*Vente!D418)</f>
        <v/>
      </c>
      <c r="J418" s="11" t="str">
        <f>IF(A418="","",I418/(_xlfn.XLOOKUP(A418,Achat!$A:$A,Achat!$F:$F)*D418))</f>
        <v/>
      </c>
    </row>
    <row r="419" spans="8:10" x14ac:dyDescent="0.2">
      <c r="H419" s="6" t="str">
        <f t="shared" si="6"/>
        <v/>
      </c>
      <c r="I419" s="6" t="str">
        <f>IF(A419="","",H419-_xlfn.XLOOKUP(A419,Stock!$A:$A,Stock!$D:$D)*Vente!D419)</f>
        <v/>
      </c>
      <c r="J419" s="11" t="str">
        <f>IF(A419="","",I419/(_xlfn.XLOOKUP(A419,Achat!$A:$A,Achat!$F:$F)*D419))</f>
        <v/>
      </c>
    </row>
    <row r="420" spans="8:10" x14ac:dyDescent="0.2">
      <c r="H420" s="6" t="str">
        <f t="shared" si="6"/>
        <v/>
      </c>
      <c r="I420" s="6" t="str">
        <f>IF(A420="","",H420-_xlfn.XLOOKUP(A420,Stock!$A:$A,Stock!$D:$D)*Vente!D420)</f>
        <v/>
      </c>
      <c r="J420" s="11" t="str">
        <f>IF(A420="","",I420/(_xlfn.XLOOKUP(A420,Achat!$A:$A,Achat!$F:$F)*D420))</f>
        <v/>
      </c>
    </row>
    <row r="421" spans="8:10" x14ac:dyDescent="0.2">
      <c r="H421" s="6" t="str">
        <f t="shared" si="6"/>
        <v/>
      </c>
      <c r="I421" s="6" t="str">
        <f>IF(A421="","",H421-_xlfn.XLOOKUP(A421,Stock!$A:$A,Stock!$D:$D)*Vente!D421)</f>
        <v/>
      </c>
      <c r="J421" s="11" t="str">
        <f>IF(A421="","",I421/(_xlfn.XLOOKUP(A421,Achat!$A:$A,Achat!$F:$F)*D421))</f>
        <v/>
      </c>
    </row>
    <row r="422" spans="8:10" x14ac:dyDescent="0.2">
      <c r="H422" s="6" t="str">
        <f t="shared" si="6"/>
        <v/>
      </c>
      <c r="I422" s="6" t="str">
        <f>IF(A422="","",H422-_xlfn.XLOOKUP(A422,Stock!$A:$A,Stock!$D:$D)*Vente!D422)</f>
        <v/>
      </c>
      <c r="J422" s="11" t="str">
        <f>IF(A422="","",I422/(_xlfn.XLOOKUP(A422,Achat!$A:$A,Achat!$F:$F)*D422))</f>
        <v/>
      </c>
    </row>
    <row r="423" spans="8:10" x14ac:dyDescent="0.2">
      <c r="H423" s="6" t="str">
        <f t="shared" si="6"/>
        <v/>
      </c>
      <c r="I423" s="6" t="str">
        <f>IF(A423="","",H423-_xlfn.XLOOKUP(A423,Stock!$A:$A,Stock!$D:$D)*Vente!D423)</f>
        <v/>
      </c>
      <c r="J423" s="11" t="str">
        <f>IF(A423="","",I423/(_xlfn.XLOOKUP(A423,Achat!$A:$A,Achat!$F:$F)*D423))</f>
        <v/>
      </c>
    </row>
    <row r="424" spans="8:10" x14ac:dyDescent="0.2">
      <c r="H424" s="6" t="str">
        <f t="shared" si="6"/>
        <v/>
      </c>
      <c r="I424" s="6" t="str">
        <f>IF(A424="","",H424-_xlfn.XLOOKUP(A424,Stock!$A:$A,Stock!$D:$D)*Vente!D424)</f>
        <v/>
      </c>
      <c r="J424" s="11" t="str">
        <f>IF(A424="","",I424/(_xlfn.XLOOKUP(A424,Achat!$A:$A,Achat!$F:$F)*D424))</f>
        <v/>
      </c>
    </row>
    <row r="425" spans="8:10" x14ac:dyDescent="0.2">
      <c r="H425" s="6" t="str">
        <f t="shared" si="6"/>
        <v/>
      </c>
      <c r="I425" s="6" t="str">
        <f>IF(A425="","",H425-_xlfn.XLOOKUP(A425,Stock!$A:$A,Stock!$D:$D)*Vente!D425)</f>
        <v/>
      </c>
      <c r="J425" s="11" t="str">
        <f>IF(A425="","",I425/(_xlfn.XLOOKUP(A425,Achat!$A:$A,Achat!$F:$F)*D425))</f>
        <v/>
      </c>
    </row>
    <row r="426" spans="8:10" x14ac:dyDescent="0.2">
      <c r="H426" s="6" t="str">
        <f t="shared" si="6"/>
        <v/>
      </c>
      <c r="I426" s="6" t="str">
        <f>IF(A426="","",H426-_xlfn.XLOOKUP(A426,Stock!$A:$A,Stock!$D:$D)*Vente!D426)</f>
        <v/>
      </c>
      <c r="J426" s="11" t="str">
        <f>IF(A426="","",I426/(_xlfn.XLOOKUP(A426,Achat!$A:$A,Achat!$F:$F)*D426))</f>
        <v/>
      </c>
    </row>
    <row r="427" spans="8:10" x14ac:dyDescent="0.2">
      <c r="H427" s="6" t="str">
        <f t="shared" si="6"/>
        <v/>
      </c>
      <c r="I427" s="6" t="str">
        <f>IF(A427="","",H427-_xlfn.XLOOKUP(A427,Stock!$A:$A,Stock!$D:$D)*Vente!D427)</f>
        <v/>
      </c>
      <c r="J427" s="11" t="str">
        <f>IF(A427="","",I427/(_xlfn.XLOOKUP(A427,Achat!$A:$A,Achat!$F:$F)*D427))</f>
        <v/>
      </c>
    </row>
    <row r="428" spans="8:10" x14ac:dyDescent="0.2">
      <c r="H428" s="6" t="str">
        <f t="shared" si="6"/>
        <v/>
      </c>
      <c r="I428" s="6" t="str">
        <f>IF(A428="","",H428-_xlfn.XLOOKUP(A428,Stock!$A:$A,Stock!$D:$D)*Vente!D428)</f>
        <v/>
      </c>
      <c r="J428" s="11" t="str">
        <f>IF(A428="","",I428/(_xlfn.XLOOKUP(A428,Achat!$A:$A,Achat!$F:$F)*D428))</f>
        <v/>
      </c>
    </row>
    <row r="429" spans="8:10" x14ac:dyDescent="0.2">
      <c r="H429" s="6" t="str">
        <f t="shared" si="6"/>
        <v/>
      </c>
      <c r="I429" s="6" t="str">
        <f>IF(A429="","",H429-_xlfn.XLOOKUP(A429,Stock!$A:$A,Stock!$D:$D)*Vente!D429)</f>
        <v/>
      </c>
      <c r="J429" s="11" t="str">
        <f>IF(A429="","",I429/(_xlfn.XLOOKUP(A429,Achat!$A:$A,Achat!$F:$F)*D429))</f>
        <v/>
      </c>
    </row>
    <row r="430" spans="8:10" x14ac:dyDescent="0.2">
      <c r="H430" s="6" t="str">
        <f t="shared" si="6"/>
        <v/>
      </c>
      <c r="I430" s="6" t="str">
        <f>IF(A430="","",H430-_xlfn.XLOOKUP(A430,Stock!$A:$A,Stock!$D:$D)*Vente!D430)</f>
        <v/>
      </c>
      <c r="J430" s="11" t="str">
        <f>IF(A430="","",I430/(_xlfn.XLOOKUP(A430,Achat!$A:$A,Achat!$F:$F)*D430))</f>
        <v/>
      </c>
    </row>
    <row r="431" spans="8:10" x14ac:dyDescent="0.2">
      <c r="H431" s="6" t="str">
        <f t="shared" si="6"/>
        <v/>
      </c>
      <c r="I431" s="6" t="str">
        <f>IF(A431="","",H431-_xlfn.XLOOKUP(A431,Stock!$A:$A,Stock!$D:$D)*Vente!D431)</f>
        <v/>
      </c>
      <c r="J431" s="11" t="str">
        <f>IF(A431="","",I431/(_xlfn.XLOOKUP(A431,Achat!$A:$A,Achat!$F:$F)*D431))</f>
        <v/>
      </c>
    </row>
    <row r="432" spans="8:10" x14ac:dyDescent="0.2">
      <c r="H432" s="6" t="str">
        <f t="shared" si="6"/>
        <v/>
      </c>
      <c r="I432" s="6" t="str">
        <f>IF(A432="","",H432-_xlfn.XLOOKUP(A432,Stock!$A:$A,Stock!$D:$D)*Vente!D432)</f>
        <v/>
      </c>
      <c r="J432" s="11" t="str">
        <f>IF(A432="","",I432/(_xlfn.XLOOKUP(A432,Achat!$A:$A,Achat!$F:$F)*D432))</f>
        <v/>
      </c>
    </row>
    <row r="433" spans="8:10" x14ac:dyDescent="0.2">
      <c r="H433" s="6" t="str">
        <f t="shared" si="6"/>
        <v/>
      </c>
      <c r="I433" s="6" t="str">
        <f>IF(A433="","",H433-_xlfn.XLOOKUP(A433,Stock!$A:$A,Stock!$D:$D)*Vente!D433)</f>
        <v/>
      </c>
      <c r="J433" s="11" t="str">
        <f>IF(A433="","",I433/(_xlfn.XLOOKUP(A433,Achat!$A:$A,Achat!$F:$F)*D433))</f>
        <v/>
      </c>
    </row>
    <row r="434" spans="8:10" x14ac:dyDescent="0.2">
      <c r="H434" s="6" t="str">
        <f t="shared" si="6"/>
        <v/>
      </c>
      <c r="I434" s="6" t="str">
        <f>IF(A434="","",H434-_xlfn.XLOOKUP(A434,Stock!$A:$A,Stock!$D:$D)*Vente!D434)</f>
        <v/>
      </c>
      <c r="J434" s="11" t="str">
        <f>IF(A434="","",I434/(_xlfn.XLOOKUP(A434,Achat!$A:$A,Achat!$F:$F)*D434))</f>
        <v/>
      </c>
    </row>
    <row r="435" spans="8:10" x14ac:dyDescent="0.2">
      <c r="H435" s="6" t="str">
        <f t="shared" si="6"/>
        <v/>
      </c>
      <c r="I435" s="6" t="str">
        <f>IF(A435="","",H435-_xlfn.XLOOKUP(A435,Stock!$A:$A,Stock!$D:$D)*Vente!D435)</f>
        <v/>
      </c>
      <c r="J435" s="11" t="str">
        <f>IF(A435="","",I435/(_xlfn.XLOOKUP(A435,Achat!$A:$A,Achat!$F:$F)*D435))</f>
        <v/>
      </c>
    </row>
    <row r="436" spans="8:10" x14ac:dyDescent="0.2">
      <c r="H436" s="6" t="str">
        <f t="shared" si="6"/>
        <v/>
      </c>
      <c r="I436" s="6" t="str">
        <f>IF(A436="","",H436-_xlfn.XLOOKUP(A436,Stock!$A:$A,Stock!$D:$D)*Vente!D436)</f>
        <v/>
      </c>
      <c r="J436" s="11" t="str">
        <f>IF(A436="","",I436/(_xlfn.XLOOKUP(A436,Achat!$A:$A,Achat!$F:$F)*D436))</f>
        <v/>
      </c>
    </row>
    <row r="437" spans="8:10" x14ac:dyDescent="0.2">
      <c r="H437" s="6" t="str">
        <f t="shared" si="6"/>
        <v/>
      </c>
      <c r="I437" s="6" t="str">
        <f>IF(A437="","",H437-_xlfn.XLOOKUP(A437,Stock!$A:$A,Stock!$D:$D)*Vente!D437)</f>
        <v/>
      </c>
      <c r="J437" s="11" t="str">
        <f>IF(A437="","",I437/(_xlfn.XLOOKUP(A437,Achat!$A:$A,Achat!$F:$F)*D437))</f>
        <v/>
      </c>
    </row>
    <row r="438" spans="8:10" x14ac:dyDescent="0.2">
      <c r="H438" s="6" t="str">
        <f t="shared" si="6"/>
        <v/>
      </c>
      <c r="I438" s="6" t="str">
        <f>IF(A438="","",H438-_xlfn.XLOOKUP(A438,Stock!$A:$A,Stock!$D:$D)*Vente!D438)</f>
        <v/>
      </c>
      <c r="J438" s="11" t="str">
        <f>IF(A438="","",I438/(_xlfn.XLOOKUP(A438,Achat!$A:$A,Achat!$F:$F)*D438))</f>
        <v/>
      </c>
    </row>
    <row r="439" spans="8:10" x14ac:dyDescent="0.2">
      <c r="H439" s="6" t="str">
        <f t="shared" si="6"/>
        <v/>
      </c>
      <c r="I439" s="6" t="str">
        <f>IF(A439="","",H439-_xlfn.XLOOKUP(A439,Stock!$A:$A,Stock!$D:$D)*Vente!D439)</f>
        <v/>
      </c>
      <c r="J439" s="11" t="str">
        <f>IF(A439="","",I439/(_xlfn.XLOOKUP(A439,Achat!$A:$A,Achat!$F:$F)*D439))</f>
        <v/>
      </c>
    </row>
    <row r="440" spans="8:10" x14ac:dyDescent="0.2">
      <c r="H440" s="6" t="str">
        <f t="shared" si="6"/>
        <v/>
      </c>
      <c r="I440" s="6" t="str">
        <f>IF(A440="","",H440-_xlfn.XLOOKUP(A440,Stock!$A:$A,Stock!$D:$D)*Vente!D440)</f>
        <v/>
      </c>
      <c r="J440" s="11" t="str">
        <f>IF(A440="","",I440/(_xlfn.XLOOKUP(A440,Achat!$A:$A,Achat!$F:$F)*D440))</f>
        <v/>
      </c>
    </row>
    <row r="441" spans="8:10" x14ac:dyDescent="0.2">
      <c r="H441" s="6" t="str">
        <f t="shared" si="6"/>
        <v/>
      </c>
      <c r="I441" s="6" t="str">
        <f>IF(A441="","",H441-_xlfn.XLOOKUP(A441,Stock!$A:$A,Stock!$D:$D)*Vente!D441)</f>
        <v/>
      </c>
      <c r="J441" s="11" t="str">
        <f>IF(A441="","",I441/(_xlfn.XLOOKUP(A441,Achat!$A:$A,Achat!$F:$F)*D441))</f>
        <v/>
      </c>
    </row>
    <row r="442" spans="8:10" x14ac:dyDescent="0.2">
      <c r="H442" s="6" t="str">
        <f t="shared" si="6"/>
        <v/>
      </c>
      <c r="I442" s="6" t="str">
        <f>IF(A442="","",H442-_xlfn.XLOOKUP(A442,Stock!$A:$A,Stock!$D:$D)*Vente!D442)</f>
        <v/>
      </c>
      <c r="J442" s="11" t="str">
        <f>IF(A442="","",I442/(_xlfn.XLOOKUP(A442,Achat!$A:$A,Achat!$F:$F)*D442))</f>
        <v/>
      </c>
    </row>
    <row r="443" spans="8:10" x14ac:dyDescent="0.2">
      <c r="H443" s="6" t="str">
        <f t="shared" si="6"/>
        <v/>
      </c>
      <c r="I443" s="6" t="str">
        <f>IF(A443="","",H443-_xlfn.XLOOKUP(A443,Stock!$A:$A,Stock!$D:$D)*Vente!D443)</f>
        <v/>
      </c>
      <c r="J443" s="11" t="str">
        <f>IF(A443="","",I443/(_xlfn.XLOOKUP(A443,Achat!$A:$A,Achat!$F:$F)*D443))</f>
        <v/>
      </c>
    </row>
    <row r="444" spans="8:10" x14ac:dyDescent="0.2">
      <c r="H444" s="6" t="str">
        <f t="shared" si="6"/>
        <v/>
      </c>
      <c r="I444" s="6" t="str">
        <f>IF(A444="","",H444-_xlfn.XLOOKUP(A444,Stock!$A:$A,Stock!$D:$D)*Vente!D444)</f>
        <v/>
      </c>
      <c r="J444" s="11" t="str">
        <f>IF(A444="","",I444/(_xlfn.XLOOKUP(A444,Achat!$A:$A,Achat!$F:$F)*D444))</f>
        <v/>
      </c>
    </row>
    <row r="445" spans="8:10" x14ac:dyDescent="0.2">
      <c r="H445" s="6" t="str">
        <f t="shared" si="6"/>
        <v/>
      </c>
      <c r="I445" s="6" t="str">
        <f>IF(A445="","",H445-_xlfn.XLOOKUP(A445,Stock!$A:$A,Stock!$D:$D)*Vente!D445)</f>
        <v/>
      </c>
      <c r="J445" s="11" t="str">
        <f>IF(A445="","",I445/(_xlfn.XLOOKUP(A445,Achat!$A:$A,Achat!$F:$F)*D445))</f>
        <v/>
      </c>
    </row>
    <row r="446" spans="8:10" x14ac:dyDescent="0.2">
      <c r="H446" s="6" t="str">
        <f t="shared" si="6"/>
        <v/>
      </c>
      <c r="I446" s="6" t="str">
        <f>IF(A446="","",H446-_xlfn.XLOOKUP(A446,Stock!$A:$A,Stock!$D:$D)*Vente!D446)</f>
        <v/>
      </c>
      <c r="J446" s="11" t="str">
        <f>IF(A446="","",I446/(_xlfn.XLOOKUP(A446,Achat!$A:$A,Achat!$F:$F)*D446))</f>
        <v/>
      </c>
    </row>
    <row r="447" spans="8:10" x14ac:dyDescent="0.2">
      <c r="H447" s="6" t="str">
        <f t="shared" si="6"/>
        <v/>
      </c>
      <c r="I447" s="6" t="str">
        <f>IF(A447="","",H447-_xlfn.XLOOKUP(A447,Stock!$A:$A,Stock!$D:$D)*Vente!D447)</f>
        <v/>
      </c>
      <c r="J447" s="11" t="str">
        <f>IF(A447="","",I447/(_xlfn.XLOOKUP(A447,Achat!$A:$A,Achat!$F:$F)*D447))</f>
        <v/>
      </c>
    </row>
    <row r="448" spans="8:10" x14ac:dyDescent="0.2">
      <c r="H448" s="6" t="str">
        <f t="shared" si="6"/>
        <v/>
      </c>
      <c r="I448" s="6" t="str">
        <f>IF(A448="","",H448-_xlfn.XLOOKUP(A448,Stock!$A:$A,Stock!$D:$D)*Vente!D448)</f>
        <v/>
      </c>
      <c r="J448" s="11" t="str">
        <f>IF(A448="","",I448/(_xlfn.XLOOKUP(A448,Achat!$A:$A,Achat!$F:$F)*D448))</f>
        <v/>
      </c>
    </row>
    <row r="449" spans="8:10" x14ac:dyDescent="0.2">
      <c r="H449" s="6" t="str">
        <f t="shared" si="6"/>
        <v/>
      </c>
      <c r="I449" s="6" t="str">
        <f>IF(A449="","",H449-_xlfn.XLOOKUP(A449,Stock!$A:$A,Stock!$D:$D)*Vente!D449)</f>
        <v/>
      </c>
      <c r="J449" s="11" t="str">
        <f>IF(A449="","",I449/(_xlfn.XLOOKUP(A449,Achat!$A:$A,Achat!$F:$F)*D449))</f>
        <v/>
      </c>
    </row>
    <row r="450" spans="8:10" x14ac:dyDescent="0.2">
      <c r="H450" s="6" t="str">
        <f t="shared" si="6"/>
        <v/>
      </c>
      <c r="I450" s="6" t="str">
        <f>IF(A450="","",H450-_xlfn.XLOOKUP(A450,Stock!$A:$A,Stock!$D:$D)*Vente!D450)</f>
        <v/>
      </c>
      <c r="J450" s="11" t="str">
        <f>IF(A450="","",I450/(_xlfn.XLOOKUP(A450,Achat!$A:$A,Achat!$F:$F)*D450))</f>
        <v/>
      </c>
    </row>
    <row r="451" spans="8:10" x14ac:dyDescent="0.2">
      <c r="H451" s="6" t="str">
        <f t="shared" ref="H451:H514" si="7">IF(A451="","",D451*E451-F451)</f>
        <v/>
      </c>
      <c r="I451" s="6" t="str">
        <f>IF(A451="","",H451-_xlfn.XLOOKUP(A451,Stock!$A:$A,Stock!$D:$D)*Vente!D451)</f>
        <v/>
      </c>
      <c r="J451" s="11" t="str">
        <f>IF(A451="","",I451/(_xlfn.XLOOKUP(A451,Achat!$A:$A,Achat!$F:$F)*D451))</f>
        <v/>
      </c>
    </row>
    <row r="452" spans="8:10" x14ac:dyDescent="0.2">
      <c r="H452" s="6" t="str">
        <f t="shared" si="7"/>
        <v/>
      </c>
      <c r="I452" s="6" t="str">
        <f>IF(A452="","",H452-_xlfn.XLOOKUP(A452,Stock!$A:$A,Stock!$D:$D)*Vente!D452)</f>
        <v/>
      </c>
      <c r="J452" s="11" t="str">
        <f>IF(A452="","",I452/(_xlfn.XLOOKUP(A452,Achat!$A:$A,Achat!$F:$F)*D452))</f>
        <v/>
      </c>
    </row>
    <row r="453" spans="8:10" x14ac:dyDescent="0.2">
      <c r="H453" s="6" t="str">
        <f t="shared" si="7"/>
        <v/>
      </c>
      <c r="I453" s="6" t="str">
        <f>IF(A453="","",H453-_xlfn.XLOOKUP(A453,Stock!$A:$A,Stock!$D:$D)*Vente!D453)</f>
        <v/>
      </c>
      <c r="J453" s="11" t="str">
        <f>IF(A453="","",I453/(_xlfn.XLOOKUP(A453,Achat!$A:$A,Achat!$F:$F)*D453))</f>
        <v/>
      </c>
    </row>
    <row r="454" spans="8:10" x14ac:dyDescent="0.2">
      <c r="H454" s="6" t="str">
        <f t="shared" si="7"/>
        <v/>
      </c>
      <c r="I454" s="6" t="str">
        <f>IF(A454="","",H454-_xlfn.XLOOKUP(A454,Stock!$A:$A,Stock!$D:$D)*Vente!D454)</f>
        <v/>
      </c>
      <c r="J454" s="11" t="str">
        <f>IF(A454="","",I454/(_xlfn.XLOOKUP(A454,Achat!$A:$A,Achat!$F:$F)*D454))</f>
        <v/>
      </c>
    </row>
    <row r="455" spans="8:10" x14ac:dyDescent="0.2">
      <c r="H455" s="6" t="str">
        <f t="shared" si="7"/>
        <v/>
      </c>
      <c r="I455" s="6" t="str">
        <f>IF(A455="","",H455-_xlfn.XLOOKUP(A455,Stock!$A:$A,Stock!$D:$D)*Vente!D455)</f>
        <v/>
      </c>
      <c r="J455" s="11" t="str">
        <f>IF(A455="","",I455/(_xlfn.XLOOKUP(A455,Achat!$A:$A,Achat!$F:$F)*D455))</f>
        <v/>
      </c>
    </row>
    <row r="456" spans="8:10" x14ac:dyDescent="0.2">
      <c r="H456" s="6" t="str">
        <f t="shared" si="7"/>
        <v/>
      </c>
      <c r="I456" s="6" t="str">
        <f>IF(A456="","",H456-_xlfn.XLOOKUP(A456,Stock!$A:$A,Stock!$D:$D)*Vente!D456)</f>
        <v/>
      </c>
      <c r="J456" s="11" t="str">
        <f>IF(A456="","",I456/(_xlfn.XLOOKUP(A456,Achat!$A:$A,Achat!$F:$F)*D456))</f>
        <v/>
      </c>
    </row>
    <row r="457" spans="8:10" x14ac:dyDescent="0.2">
      <c r="H457" s="6" t="str">
        <f t="shared" si="7"/>
        <v/>
      </c>
      <c r="I457" s="6" t="str">
        <f>IF(A457="","",H457-_xlfn.XLOOKUP(A457,Stock!$A:$A,Stock!$D:$D)*Vente!D457)</f>
        <v/>
      </c>
      <c r="J457" s="11" t="str">
        <f>IF(A457="","",I457/(_xlfn.XLOOKUP(A457,Achat!$A:$A,Achat!$F:$F)*D457))</f>
        <v/>
      </c>
    </row>
    <row r="458" spans="8:10" x14ac:dyDescent="0.2">
      <c r="H458" s="6" t="str">
        <f t="shared" si="7"/>
        <v/>
      </c>
      <c r="I458" s="6" t="str">
        <f>IF(A458="","",H458-_xlfn.XLOOKUP(A458,Stock!$A:$A,Stock!$D:$D)*Vente!D458)</f>
        <v/>
      </c>
      <c r="J458" s="11" t="str">
        <f>IF(A458="","",I458/(_xlfn.XLOOKUP(A458,Achat!$A:$A,Achat!$F:$F)*D458))</f>
        <v/>
      </c>
    </row>
    <row r="459" spans="8:10" x14ac:dyDescent="0.2">
      <c r="H459" s="6" t="str">
        <f t="shared" si="7"/>
        <v/>
      </c>
      <c r="I459" s="6" t="str">
        <f>IF(A459="","",H459-_xlfn.XLOOKUP(A459,Stock!$A:$A,Stock!$D:$D)*Vente!D459)</f>
        <v/>
      </c>
      <c r="J459" s="11" t="str">
        <f>IF(A459="","",I459/(_xlfn.XLOOKUP(A459,Achat!$A:$A,Achat!$F:$F)*D459))</f>
        <v/>
      </c>
    </row>
    <row r="460" spans="8:10" x14ac:dyDescent="0.2">
      <c r="H460" s="6" t="str">
        <f t="shared" si="7"/>
        <v/>
      </c>
      <c r="I460" s="6" t="str">
        <f>IF(A460="","",H460-_xlfn.XLOOKUP(A460,Stock!$A:$A,Stock!$D:$D)*Vente!D460)</f>
        <v/>
      </c>
      <c r="J460" s="11" t="str">
        <f>IF(A460="","",I460/(_xlfn.XLOOKUP(A460,Achat!$A:$A,Achat!$F:$F)*D460))</f>
        <v/>
      </c>
    </row>
    <row r="461" spans="8:10" x14ac:dyDescent="0.2">
      <c r="H461" s="6" t="str">
        <f t="shared" si="7"/>
        <v/>
      </c>
      <c r="I461" s="6" t="str">
        <f>IF(A461="","",H461-_xlfn.XLOOKUP(A461,Stock!$A:$A,Stock!$D:$D)*Vente!D461)</f>
        <v/>
      </c>
      <c r="J461" s="11" t="str">
        <f>IF(A461="","",I461/(_xlfn.XLOOKUP(A461,Achat!$A:$A,Achat!$F:$F)*D461))</f>
        <v/>
      </c>
    </row>
    <row r="462" spans="8:10" x14ac:dyDescent="0.2">
      <c r="H462" s="6" t="str">
        <f t="shared" si="7"/>
        <v/>
      </c>
      <c r="I462" s="6" t="str">
        <f>IF(A462="","",H462-_xlfn.XLOOKUP(A462,Stock!$A:$A,Stock!$D:$D)*Vente!D462)</f>
        <v/>
      </c>
      <c r="J462" s="11" t="str">
        <f>IF(A462="","",I462/(_xlfn.XLOOKUP(A462,Achat!$A:$A,Achat!$F:$F)*D462))</f>
        <v/>
      </c>
    </row>
    <row r="463" spans="8:10" x14ac:dyDescent="0.2">
      <c r="H463" s="6" t="str">
        <f t="shared" si="7"/>
        <v/>
      </c>
      <c r="I463" s="6" t="str">
        <f>IF(A463="","",H463-_xlfn.XLOOKUP(A463,Stock!$A:$A,Stock!$D:$D)*Vente!D463)</f>
        <v/>
      </c>
      <c r="J463" s="11" t="str">
        <f>IF(A463="","",I463/(_xlfn.XLOOKUP(A463,Achat!$A:$A,Achat!$F:$F)*D463))</f>
        <v/>
      </c>
    </row>
    <row r="464" spans="8:10" x14ac:dyDescent="0.2">
      <c r="H464" s="6" t="str">
        <f t="shared" si="7"/>
        <v/>
      </c>
      <c r="I464" s="6" t="str">
        <f>IF(A464="","",H464-_xlfn.XLOOKUP(A464,Stock!$A:$A,Stock!$D:$D)*Vente!D464)</f>
        <v/>
      </c>
      <c r="J464" s="11" t="str">
        <f>IF(A464="","",I464/(_xlfn.XLOOKUP(A464,Achat!$A:$A,Achat!$F:$F)*D464))</f>
        <v/>
      </c>
    </row>
    <row r="465" spans="8:10" x14ac:dyDescent="0.2">
      <c r="H465" s="6" t="str">
        <f t="shared" si="7"/>
        <v/>
      </c>
      <c r="I465" s="6" t="str">
        <f>IF(A465="","",H465-_xlfn.XLOOKUP(A465,Stock!$A:$A,Stock!$D:$D)*Vente!D465)</f>
        <v/>
      </c>
      <c r="J465" s="11" t="str">
        <f>IF(A465="","",I465/(_xlfn.XLOOKUP(A465,Achat!$A:$A,Achat!$F:$F)*D465))</f>
        <v/>
      </c>
    </row>
    <row r="466" spans="8:10" x14ac:dyDescent="0.2">
      <c r="H466" s="6" t="str">
        <f t="shared" si="7"/>
        <v/>
      </c>
      <c r="I466" s="6" t="str">
        <f>IF(A466="","",H466-_xlfn.XLOOKUP(A466,Stock!$A:$A,Stock!$D:$D)*Vente!D466)</f>
        <v/>
      </c>
      <c r="J466" s="11" t="str">
        <f>IF(A466="","",I466/(_xlfn.XLOOKUP(A466,Achat!$A:$A,Achat!$F:$F)*D466))</f>
        <v/>
      </c>
    </row>
    <row r="467" spans="8:10" x14ac:dyDescent="0.2">
      <c r="H467" s="6" t="str">
        <f t="shared" si="7"/>
        <v/>
      </c>
      <c r="I467" s="6" t="str">
        <f>IF(A467="","",H467-_xlfn.XLOOKUP(A467,Stock!$A:$A,Stock!$D:$D)*Vente!D467)</f>
        <v/>
      </c>
      <c r="J467" s="11" t="str">
        <f>IF(A467="","",I467/(_xlfn.XLOOKUP(A467,Achat!$A:$A,Achat!$F:$F)*D467))</f>
        <v/>
      </c>
    </row>
    <row r="468" spans="8:10" x14ac:dyDescent="0.2">
      <c r="H468" s="6" t="str">
        <f t="shared" si="7"/>
        <v/>
      </c>
      <c r="I468" s="6" t="str">
        <f>IF(A468="","",H468-_xlfn.XLOOKUP(A468,Stock!$A:$A,Stock!$D:$D)*Vente!D468)</f>
        <v/>
      </c>
      <c r="J468" s="11" t="str">
        <f>IF(A468="","",I468/(_xlfn.XLOOKUP(A468,Achat!$A:$A,Achat!$F:$F)*D468))</f>
        <v/>
      </c>
    </row>
    <row r="469" spans="8:10" x14ac:dyDescent="0.2">
      <c r="H469" s="6" t="str">
        <f t="shared" si="7"/>
        <v/>
      </c>
      <c r="I469" s="6" t="str">
        <f>IF(A469="","",H469-_xlfn.XLOOKUP(A469,Stock!$A:$A,Stock!$D:$D)*Vente!D469)</f>
        <v/>
      </c>
      <c r="J469" s="11" t="str">
        <f>IF(A469="","",I469/(_xlfn.XLOOKUP(A469,Achat!$A:$A,Achat!$F:$F)*D469))</f>
        <v/>
      </c>
    </row>
    <row r="470" spans="8:10" x14ac:dyDescent="0.2">
      <c r="H470" s="6" t="str">
        <f t="shared" si="7"/>
        <v/>
      </c>
      <c r="I470" s="6" t="str">
        <f>IF(A470="","",H470-_xlfn.XLOOKUP(A470,Stock!$A:$A,Stock!$D:$D)*Vente!D470)</f>
        <v/>
      </c>
      <c r="J470" s="11" t="str">
        <f>IF(A470="","",I470/(_xlfn.XLOOKUP(A470,Achat!$A:$A,Achat!$F:$F)*D470))</f>
        <v/>
      </c>
    </row>
    <row r="471" spans="8:10" x14ac:dyDescent="0.2">
      <c r="H471" s="6" t="str">
        <f t="shared" si="7"/>
        <v/>
      </c>
      <c r="I471" s="6" t="str">
        <f>IF(A471="","",H471-_xlfn.XLOOKUP(A471,Stock!$A:$A,Stock!$D:$D)*Vente!D471)</f>
        <v/>
      </c>
      <c r="J471" s="11" t="str">
        <f>IF(A471="","",I471/(_xlfn.XLOOKUP(A471,Achat!$A:$A,Achat!$F:$F)*D471))</f>
        <v/>
      </c>
    </row>
    <row r="472" spans="8:10" x14ac:dyDescent="0.2">
      <c r="H472" s="6" t="str">
        <f t="shared" si="7"/>
        <v/>
      </c>
      <c r="I472" s="6" t="str">
        <f>IF(A472="","",H472-_xlfn.XLOOKUP(A472,Stock!$A:$A,Stock!$D:$D)*Vente!D472)</f>
        <v/>
      </c>
      <c r="J472" s="11" t="str">
        <f>IF(A472="","",I472/(_xlfn.XLOOKUP(A472,Achat!$A:$A,Achat!$F:$F)*D472))</f>
        <v/>
      </c>
    </row>
    <row r="473" spans="8:10" x14ac:dyDescent="0.2">
      <c r="H473" s="6" t="str">
        <f t="shared" si="7"/>
        <v/>
      </c>
      <c r="I473" s="6" t="str">
        <f>IF(A473="","",H473-_xlfn.XLOOKUP(A473,Stock!$A:$A,Stock!$D:$D)*Vente!D473)</f>
        <v/>
      </c>
      <c r="J473" s="11" t="str">
        <f>IF(A473="","",I473/(_xlfn.XLOOKUP(A473,Achat!$A:$A,Achat!$F:$F)*D473))</f>
        <v/>
      </c>
    </row>
    <row r="474" spans="8:10" x14ac:dyDescent="0.2">
      <c r="H474" s="6" t="str">
        <f t="shared" si="7"/>
        <v/>
      </c>
      <c r="I474" s="6" t="str">
        <f>IF(A474="","",H474-_xlfn.XLOOKUP(A474,Stock!$A:$A,Stock!$D:$D)*Vente!D474)</f>
        <v/>
      </c>
      <c r="J474" s="11" t="str">
        <f>IF(A474="","",I474/(_xlfn.XLOOKUP(A474,Achat!$A:$A,Achat!$F:$F)*D474))</f>
        <v/>
      </c>
    </row>
    <row r="475" spans="8:10" x14ac:dyDescent="0.2">
      <c r="H475" s="6" t="str">
        <f t="shared" si="7"/>
        <v/>
      </c>
      <c r="I475" s="6" t="str">
        <f>IF(A475="","",H475-_xlfn.XLOOKUP(A475,Stock!$A:$A,Stock!$D:$D)*Vente!D475)</f>
        <v/>
      </c>
      <c r="J475" s="11" t="str">
        <f>IF(A475="","",I475/(_xlfn.XLOOKUP(A475,Achat!$A:$A,Achat!$F:$F)*D475))</f>
        <v/>
      </c>
    </row>
    <row r="476" spans="8:10" x14ac:dyDescent="0.2">
      <c r="H476" s="6" t="str">
        <f t="shared" si="7"/>
        <v/>
      </c>
      <c r="I476" s="6" t="str">
        <f>IF(A476="","",H476-_xlfn.XLOOKUP(A476,Stock!$A:$A,Stock!$D:$D)*Vente!D476)</f>
        <v/>
      </c>
      <c r="J476" s="11" t="str">
        <f>IF(A476="","",I476/(_xlfn.XLOOKUP(A476,Achat!$A:$A,Achat!$F:$F)*D476))</f>
        <v/>
      </c>
    </row>
    <row r="477" spans="8:10" x14ac:dyDescent="0.2">
      <c r="H477" s="6" t="str">
        <f t="shared" si="7"/>
        <v/>
      </c>
      <c r="I477" s="6" t="str">
        <f>IF(A477="","",H477-_xlfn.XLOOKUP(A477,Stock!$A:$A,Stock!$D:$D)*Vente!D477)</f>
        <v/>
      </c>
      <c r="J477" s="11" t="str">
        <f>IF(A477="","",I477/(_xlfn.XLOOKUP(A477,Achat!$A:$A,Achat!$F:$F)*D477))</f>
        <v/>
      </c>
    </row>
    <row r="478" spans="8:10" x14ac:dyDescent="0.2">
      <c r="H478" s="6" t="str">
        <f t="shared" si="7"/>
        <v/>
      </c>
      <c r="I478" s="6" t="str">
        <f>IF(A478="","",H478-_xlfn.XLOOKUP(A478,Stock!$A:$A,Stock!$D:$D)*Vente!D478)</f>
        <v/>
      </c>
      <c r="J478" s="11" t="str">
        <f>IF(A478="","",I478/(_xlfn.XLOOKUP(A478,Achat!$A:$A,Achat!$F:$F)*D478))</f>
        <v/>
      </c>
    </row>
    <row r="479" spans="8:10" x14ac:dyDescent="0.2">
      <c r="H479" s="6" t="str">
        <f t="shared" si="7"/>
        <v/>
      </c>
      <c r="I479" s="6" t="str">
        <f>IF(A479="","",H479-_xlfn.XLOOKUP(A479,Stock!$A:$A,Stock!$D:$D)*Vente!D479)</f>
        <v/>
      </c>
      <c r="J479" s="11" t="str">
        <f>IF(A479="","",I479/(_xlfn.XLOOKUP(A479,Achat!$A:$A,Achat!$F:$F)*D479))</f>
        <v/>
      </c>
    </row>
    <row r="480" spans="8:10" x14ac:dyDescent="0.2">
      <c r="H480" s="6" t="str">
        <f t="shared" si="7"/>
        <v/>
      </c>
      <c r="I480" s="6" t="str">
        <f>IF(A480="","",H480-_xlfn.XLOOKUP(A480,Stock!$A:$A,Stock!$D:$D)*Vente!D480)</f>
        <v/>
      </c>
      <c r="J480" s="11" t="str">
        <f>IF(A480="","",I480/(_xlfn.XLOOKUP(A480,Achat!$A:$A,Achat!$F:$F)*D480))</f>
        <v/>
      </c>
    </row>
    <row r="481" spans="8:10" x14ac:dyDescent="0.2">
      <c r="H481" s="6" t="str">
        <f t="shared" si="7"/>
        <v/>
      </c>
      <c r="I481" s="6" t="str">
        <f>IF(A481="","",H481-_xlfn.XLOOKUP(A481,Stock!$A:$A,Stock!$D:$D)*Vente!D481)</f>
        <v/>
      </c>
      <c r="J481" s="11" t="str">
        <f>IF(A481="","",I481/(_xlfn.XLOOKUP(A481,Achat!$A:$A,Achat!$F:$F)*D481))</f>
        <v/>
      </c>
    </row>
    <row r="482" spans="8:10" x14ac:dyDescent="0.2">
      <c r="H482" s="6" t="str">
        <f t="shared" si="7"/>
        <v/>
      </c>
      <c r="I482" s="6" t="str">
        <f>IF(A482="","",H482-_xlfn.XLOOKUP(A482,Stock!$A:$A,Stock!$D:$D)*Vente!D482)</f>
        <v/>
      </c>
      <c r="J482" s="11" t="str">
        <f>IF(A482="","",I482/(_xlfn.XLOOKUP(A482,Achat!$A:$A,Achat!$F:$F)*D482))</f>
        <v/>
      </c>
    </row>
    <row r="483" spans="8:10" x14ac:dyDescent="0.2">
      <c r="H483" s="6" t="str">
        <f t="shared" si="7"/>
        <v/>
      </c>
      <c r="I483" s="6" t="str">
        <f>IF(A483="","",H483-_xlfn.XLOOKUP(A483,Stock!$A:$A,Stock!$D:$D)*Vente!D483)</f>
        <v/>
      </c>
      <c r="J483" s="11" t="str">
        <f>IF(A483="","",I483/(_xlfn.XLOOKUP(A483,Achat!$A:$A,Achat!$F:$F)*D483))</f>
        <v/>
      </c>
    </row>
    <row r="484" spans="8:10" x14ac:dyDescent="0.2">
      <c r="H484" s="6" t="str">
        <f t="shared" si="7"/>
        <v/>
      </c>
      <c r="I484" s="6" t="str">
        <f>IF(A484="","",H484-_xlfn.XLOOKUP(A484,Stock!$A:$A,Stock!$D:$D)*Vente!D484)</f>
        <v/>
      </c>
      <c r="J484" s="11" t="str">
        <f>IF(A484="","",I484/(_xlfn.XLOOKUP(A484,Achat!$A:$A,Achat!$F:$F)*D484))</f>
        <v/>
      </c>
    </row>
    <row r="485" spans="8:10" x14ac:dyDescent="0.2">
      <c r="H485" s="6" t="str">
        <f t="shared" si="7"/>
        <v/>
      </c>
      <c r="I485" s="6" t="str">
        <f>IF(A485="","",H485-_xlfn.XLOOKUP(A485,Stock!$A:$A,Stock!$D:$D)*Vente!D485)</f>
        <v/>
      </c>
      <c r="J485" s="11" t="str">
        <f>IF(A485="","",I485/(_xlfn.XLOOKUP(A485,Achat!$A:$A,Achat!$F:$F)*D485))</f>
        <v/>
      </c>
    </row>
    <row r="486" spans="8:10" x14ac:dyDescent="0.2">
      <c r="H486" s="6" t="str">
        <f t="shared" si="7"/>
        <v/>
      </c>
      <c r="I486" s="6" t="str">
        <f>IF(A486="","",H486-_xlfn.XLOOKUP(A486,Stock!$A:$A,Stock!$D:$D)*Vente!D486)</f>
        <v/>
      </c>
      <c r="J486" s="11" t="str">
        <f>IF(A486="","",I486/(_xlfn.XLOOKUP(A486,Achat!$A:$A,Achat!$F:$F)*D486))</f>
        <v/>
      </c>
    </row>
    <row r="487" spans="8:10" x14ac:dyDescent="0.2">
      <c r="H487" s="6" t="str">
        <f t="shared" si="7"/>
        <v/>
      </c>
      <c r="I487" s="6" t="str">
        <f>IF(A487="","",H487-_xlfn.XLOOKUP(A487,Stock!$A:$A,Stock!$D:$D)*Vente!D487)</f>
        <v/>
      </c>
      <c r="J487" s="11" t="str">
        <f>IF(A487="","",I487/(_xlfn.XLOOKUP(A487,Achat!$A:$A,Achat!$F:$F)*D487))</f>
        <v/>
      </c>
    </row>
    <row r="488" spans="8:10" x14ac:dyDescent="0.2">
      <c r="H488" s="6" t="str">
        <f t="shared" si="7"/>
        <v/>
      </c>
      <c r="I488" s="6" t="str">
        <f>IF(A488="","",H488-_xlfn.XLOOKUP(A488,Stock!$A:$A,Stock!$D:$D)*Vente!D488)</f>
        <v/>
      </c>
      <c r="J488" s="11" t="str">
        <f>IF(A488="","",I488/(_xlfn.XLOOKUP(A488,Achat!$A:$A,Achat!$F:$F)*D488))</f>
        <v/>
      </c>
    </row>
    <row r="489" spans="8:10" x14ac:dyDescent="0.2">
      <c r="H489" s="6" t="str">
        <f t="shared" si="7"/>
        <v/>
      </c>
      <c r="I489" s="6" t="str">
        <f>IF(A489="","",H489-_xlfn.XLOOKUP(A489,Stock!$A:$A,Stock!$D:$D)*Vente!D489)</f>
        <v/>
      </c>
      <c r="J489" s="11" t="str">
        <f>IF(A489="","",I489/(_xlfn.XLOOKUP(A489,Achat!$A:$A,Achat!$F:$F)*D489))</f>
        <v/>
      </c>
    </row>
    <row r="490" spans="8:10" x14ac:dyDescent="0.2">
      <c r="H490" s="6" t="str">
        <f t="shared" si="7"/>
        <v/>
      </c>
      <c r="I490" s="6" t="str">
        <f>IF(A490="","",H490-_xlfn.XLOOKUP(A490,Stock!$A:$A,Stock!$D:$D)*Vente!D490)</f>
        <v/>
      </c>
      <c r="J490" s="11" t="str">
        <f>IF(A490="","",I490/(_xlfn.XLOOKUP(A490,Achat!$A:$A,Achat!$F:$F)*D490))</f>
        <v/>
      </c>
    </row>
    <row r="491" spans="8:10" x14ac:dyDescent="0.2">
      <c r="H491" s="6" t="str">
        <f t="shared" si="7"/>
        <v/>
      </c>
      <c r="I491" s="6" t="str">
        <f>IF(A491="","",H491-_xlfn.XLOOKUP(A491,Stock!$A:$A,Stock!$D:$D)*Vente!D491)</f>
        <v/>
      </c>
      <c r="J491" s="11" t="str">
        <f>IF(A491="","",I491/(_xlfn.XLOOKUP(A491,Achat!$A:$A,Achat!$F:$F)*D491))</f>
        <v/>
      </c>
    </row>
    <row r="492" spans="8:10" x14ac:dyDescent="0.2">
      <c r="H492" s="6" t="str">
        <f t="shared" si="7"/>
        <v/>
      </c>
      <c r="I492" s="6" t="str">
        <f>IF(A492="","",H492-_xlfn.XLOOKUP(A492,Stock!$A:$A,Stock!$D:$D)*Vente!D492)</f>
        <v/>
      </c>
      <c r="J492" s="11" t="str">
        <f>IF(A492="","",I492/(_xlfn.XLOOKUP(A492,Achat!$A:$A,Achat!$F:$F)*D492))</f>
        <v/>
      </c>
    </row>
    <row r="493" spans="8:10" x14ac:dyDescent="0.2">
      <c r="H493" s="6" t="str">
        <f t="shared" si="7"/>
        <v/>
      </c>
      <c r="I493" s="6" t="str">
        <f>IF(A493="","",H493-_xlfn.XLOOKUP(A493,Stock!$A:$A,Stock!$D:$D)*Vente!D493)</f>
        <v/>
      </c>
      <c r="J493" s="11" t="str">
        <f>IF(A493="","",I493/(_xlfn.XLOOKUP(A493,Achat!$A:$A,Achat!$F:$F)*D493))</f>
        <v/>
      </c>
    </row>
    <row r="494" spans="8:10" x14ac:dyDescent="0.2">
      <c r="H494" s="6" t="str">
        <f t="shared" si="7"/>
        <v/>
      </c>
      <c r="I494" s="6" t="str">
        <f>IF(A494="","",H494-_xlfn.XLOOKUP(A494,Stock!$A:$A,Stock!$D:$D)*Vente!D494)</f>
        <v/>
      </c>
      <c r="J494" s="11" t="str">
        <f>IF(A494="","",I494/(_xlfn.XLOOKUP(A494,Achat!$A:$A,Achat!$F:$F)*D494))</f>
        <v/>
      </c>
    </row>
    <row r="495" spans="8:10" x14ac:dyDescent="0.2">
      <c r="H495" s="6" t="str">
        <f t="shared" si="7"/>
        <v/>
      </c>
      <c r="I495" s="6" t="str">
        <f>IF(A495="","",H495-_xlfn.XLOOKUP(A495,Stock!$A:$A,Stock!$D:$D)*Vente!D495)</f>
        <v/>
      </c>
      <c r="J495" s="11" t="str">
        <f>IF(A495="","",I495/(_xlfn.XLOOKUP(A495,Achat!$A:$A,Achat!$F:$F)*D495))</f>
        <v/>
      </c>
    </row>
    <row r="496" spans="8:10" x14ac:dyDescent="0.2">
      <c r="H496" s="6" t="str">
        <f t="shared" si="7"/>
        <v/>
      </c>
      <c r="I496" s="6" t="str">
        <f>IF(A496="","",H496-_xlfn.XLOOKUP(A496,Stock!$A:$A,Stock!$D:$D)*Vente!D496)</f>
        <v/>
      </c>
      <c r="J496" s="11" t="str">
        <f>IF(A496="","",I496/(_xlfn.XLOOKUP(A496,Achat!$A:$A,Achat!$F:$F)*D496))</f>
        <v/>
      </c>
    </row>
    <row r="497" spans="8:10" x14ac:dyDescent="0.2">
      <c r="H497" s="6" t="str">
        <f t="shared" si="7"/>
        <v/>
      </c>
      <c r="I497" s="6" t="str">
        <f>IF(A497="","",H497-_xlfn.XLOOKUP(A497,Stock!$A:$A,Stock!$D:$D)*Vente!D497)</f>
        <v/>
      </c>
      <c r="J497" s="11" t="str">
        <f>IF(A497="","",I497/(_xlfn.XLOOKUP(A497,Achat!$A:$A,Achat!$F:$F)*D497))</f>
        <v/>
      </c>
    </row>
    <row r="498" spans="8:10" x14ac:dyDescent="0.2">
      <c r="H498" s="6" t="str">
        <f t="shared" si="7"/>
        <v/>
      </c>
      <c r="I498" s="6" t="str">
        <f>IF(A498="","",H498-_xlfn.XLOOKUP(A498,Stock!$A:$A,Stock!$D:$D)*Vente!D498)</f>
        <v/>
      </c>
      <c r="J498" s="11" t="str">
        <f>IF(A498="","",I498/(_xlfn.XLOOKUP(A498,Achat!$A:$A,Achat!$F:$F)*D498))</f>
        <v/>
      </c>
    </row>
    <row r="499" spans="8:10" x14ac:dyDescent="0.2">
      <c r="H499" s="6" t="str">
        <f t="shared" si="7"/>
        <v/>
      </c>
      <c r="I499" s="6" t="str">
        <f>IF(A499="","",H499-_xlfn.XLOOKUP(A499,Stock!$A:$A,Stock!$D:$D)*Vente!D499)</f>
        <v/>
      </c>
      <c r="J499" s="11" t="str">
        <f>IF(A499="","",I499/(_xlfn.XLOOKUP(A499,Achat!$A:$A,Achat!$F:$F)*D499))</f>
        <v/>
      </c>
    </row>
    <row r="500" spans="8:10" x14ac:dyDescent="0.2">
      <c r="H500" s="6" t="str">
        <f t="shared" si="7"/>
        <v/>
      </c>
      <c r="I500" s="6" t="str">
        <f>IF(A500="","",H500-_xlfn.XLOOKUP(A500,Stock!$A:$A,Stock!$D:$D)*Vente!D500)</f>
        <v/>
      </c>
      <c r="J500" s="11" t="str">
        <f>IF(A500="","",I500/(_xlfn.XLOOKUP(A500,Achat!$A:$A,Achat!$F:$F)*D500))</f>
        <v/>
      </c>
    </row>
    <row r="501" spans="8:10" x14ac:dyDescent="0.2">
      <c r="H501" s="6" t="str">
        <f t="shared" si="7"/>
        <v/>
      </c>
      <c r="I501" s="6" t="str">
        <f>IF(A501="","",H501-_xlfn.XLOOKUP(A501,Stock!$A:$A,Stock!$D:$D)*Vente!D501)</f>
        <v/>
      </c>
      <c r="J501" s="11" t="str">
        <f>IF(A501="","",I501/(_xlfn.XLOOKUP(A501,Achat!$A:$A,Achat!$F:$F)*D501))</f>
        <v/>
      </c>
    </row>
    <row r="502" spans="8:10" x14ac:dyDescent="0.2">
      <c r="H502" s="6" t="str">
        <f t="shared" si="7"/>
        <v/>
      </c>
      <c r="I502" s="6" t="str">
        <f>IF(A502="","",H502-_xlfn.XLOOKUP(A502,Stock!$A:$A,Stock!$D:$D)*Vente!D502)</f>
        <v/>
      </c>
      <c r="J502" s="11" t="str">
        <f>IF(A502="","",I502/(_xlfn.XLOOKUP(A502,Achat!$A:$A,Achat!$F:$F)*D502))</f>
        <v/>
      </c>
    </row>
    <row r="503" spans="8:10" x14ac:dyDescent="0.2">
      <c r="H503" s="6" t="str">
        <f t="shared" si="7"/>
        <v/>
      </c>
      <c r="I503" s="6" t="str">
        <f>IF(A503="","",H503-_xlfn.XLOOKUP(A503,Stock!$A:$A,Stock!$D:$D)*Vente!D503)</f>
        <v/>
      </c>
      <c r="J503" s="11" t="str">
        <f>IF(A503="","",I503/(_xlfn.XLOOKUP(A503,Achat!$A:$A,Achat!$F:$F)*D503))</f>
        <v/>
      </c>
    </row>
    <row r="504" spans="8:10" x14ac:dyDescent="0.2">
      <c r="H504" s="6" t="str">
        <f t="shared" si="7"/>
        <v/>
      </c>
      <c r="I504" s="6" t="str">
        <f>IF(A504="","",H504-_xlfn.XLOOKUP(A504,Stock!$A:$A,Stock!$D:$D)*Vente!D504)</f>
        <v/>
      </c>
      <c r="J504" s="11" t="str">
        <f>IF(A504="","",I504/(_xlfn.XLOOKUP(A504,Achat!$A:$A,Achat!$F:$F)*D504))</f>
        <v/>
      </c>
    </row>
    <row r="505" spans="8:10" x14ac:dyDescent="0.2">
      <c r="H505" s="6" t="str">
        <f t="shared" si="7"/>
        <v/>
      </c>
      <c r="I505" s="6" t="str">
        <f>IF(A505="","",H505-_xlfn.XLOOKUP(A505,Stock!$A:$A,Stock!$D:$D)*Vente!D505)</f>
        <v/>
      </c>
      <c r="J505" s="11" t="str">
        <f>IF(A505="","",I505/(_xlfn.XLOOKUP(A505,Achat!$A:$A,Achat!$F:$F)*D505))</f>
        <v/>
      </c>
    </row>
    <row r="506" spans="8:10" x14ac:dyDescent="0.2">
      <c r="H506" s="6" t="str">
        <f t="shared" si="7"/>
        <v/>
      </c>
      <c r="I506" s="6" t="str">
        <f>IF(A506="","",H506-_xlfn.XLOOKUP(A506,Stock!$A:$A,Stock!$D:$D)*Vente!D506)</f>
        <v/>
      </c>
      <c r="J506" s="11" t="str">
        <f>IF(A506="","",I506/(_xlfn.XLOOKUP(A506,Achat!$A:$A,Achat!$F:$F)*D506))</f>
        <v/>
      </c>
    </row>
    <row r="507" spans="8:10" x14ac:dyDescent="0.2">
      <c r="H507" s="6" t="str">
        <f t="shared" si="7"/>
        <v/>
      </c>
      <c r="I507" s="6" t="str">
        <f>IF(A507="","",H507-_xlfn.XLOOKUP(A507,Stock!$A:$A,Stock!$D:$D)*Vente!D507)</f>
        <v/>
      </c>
      <c r="J507" s="11" t="str">
        <f>IF(A507="","",I507/(_xlfn.XLOOKUP(A507,Achat!$A:$A,Achat!$F:$F)*D507))</f>
        <v/>
      </c>
    </row>
    <row r="508" spans="8:10" x14ac:dyDescent="0.2">
      <c r="H508" s="6" t="str">
        <f t="shared" si="7"/>
        <v/>
      </c>
      <c r="I508" s="6" t="str">
        <f>IF(A508="","",H508-_xlfn.XLOOKUP(A508,Stock!$A:$A,Stock!$D:$D)*Vente!D508)</f>
        <v/>
      </c>
      <c r="J508" s="11" t="str">
        <f>IF(A508="","",I508/(_xlfn.XLOOKUP(A508,Achat!$A:$A,Achat!$F:$F)*D508))</f>
        <v/>
      </c>
    </row>
    <row r="509" spans="8:10" x14ac:dyDescent="0.2">
      <c r="H509" s="6" t="str">
        <f t="shared" si="7"/>
        <v/>
      </c>
      <c r="I509" s="6" t="str">
        <f>IF(A509="","",H509-_xlfn.XLOOKUP(A509,Stock!$A:$A,Stock!$D:$D)*Vente!D509)</f>
        <v/>
      </c>
      <c r="J509" s="11" t="str">
        <f>IF(A509="","",I509/(_xlfn.XLOOKUP(A509,Achat!$A:$A,Achat!$F:$F)*D509))</f>
        <v/>
      </c>
    </row>
    <row r="510" spans="8:10" x14ac:dyDescent="0.2">
      <c r="H510" s="6" t="str">
        <f t="shared" si="7"/>
        <v/>
      </c>
      <c r="I510" s="6" t="str">
        <f>IF(A510="","",H510-_xlfn.XLOOKUP(A510,Stock!$A:$A,Stock!$D:$D)*Vente!D510)</f>
        <v/>
      </c>
      <c r="J510" s="11" t="str">
        <f>IF(A510="","",I510/(_xlfn.XLOOKUP(A510,Achat!$A:$A,Achat!$F:$F)*D510))</f>
        <v/>
      </c>
    </row>
    <row r="511" spans="8:10" x14ac:dyDescent="0.2">
      <c r="H511" s="6" t="str">
        <f t="shared" si="7"/>
        <v/>
      </c>
      <c r="I511" s="6" t="str">
        <f>IF(A511="","",H511-_xlfn.XLOOKUP(A511,Stock!$A:$A,Stock!$D:$D)*Vente!D511)</f>
        <v/>
      </c>
      <c r="J511" s="11" t="str">
        <f>IF(A511="","",I511/(_xlfn.XLOOKUP(A511,Achat!$A:$A,Achat!$F:$F)*D511))</f>
        <v/>
      </c>
    </row>
    <row r="512" spans="8:10" x14ac:dyDescent="0.2">
      <c r="H512" s="6" t="str">
        <f t="shared" si="7"/>
        <v/>
      </c>
      <c r="I512" s="6" t="str">
        <f>IF(A512="","",H512-_xlfn.XLOOKUP(A512,Stock!$A:$A,Stock!$D:$D)*Vente!D512)</f>
        <v/>
      </c>
      <c r="J512" s="11" t="str">
        <f>IF(A512="","",I512/(_xlfn.XLOOKUP(A512,Achat!$A:$A,Achat!$F:$F)*D512))</f>
        <v/>
      </c>
    </row>
    <row r="513" spans="8:10" x14ac:dyDescent="0.2">
      <c r="H513" s="6" t="str">
        <f t="shared" si="7"/>
        <v/>
      </c>
      <c r="I513" s="6" t="str">
        <f>IF(A513="","",H513-_xlfn.XLOOKUP(A513,Stock!$A:$A,Stock!$D:$D)*Vente!D513)</f>
        <v/>
      </c>
      <c r="J513" s="11" t="str">
        <f>IF(A513="","",I513/(_xlfn.XLOOKUP(A513,Achat!$A:$A,Achat!$F:$F)*D513))</f>
        <v/>
      </c>
    </row>
    <row r="514" spans="8:10" x14ac:dyDescent="0.2">
      <c r="H514" s="6" t="str">
        <f t="shared" si="7"/>
        <v/>
      </c>
      <c r="I514" s="6" t="str">
        <f>IF(A514="","",H514-_xlfn.XLOOKUP(A514,Stock!$A:$A,Stock!$D:$D)*Vente!D514)</f>
        <v/>
      </c>
      <c r="J514" s="11" t="str">
        <f>IF(A514="","",I514/(_xlfn.XLOOKUP(A514,Achat!$A:$A,Achat!$F:$F)*D514))</f>
        <v/>
      </c>
    </row>
    <row r="515" spans="8:10" x14ac:dyDescent="0.2">
      <c r="H515" s="6" t="str">
        <f t="shared" ref="H515:H578" si="8">IF(A515="","",D515*E515-F515)</f>
        <v/>
      </c>
      <c r="I515" s="6" t="str">
        <f>IF(A515="","",H515-_xlfn.XLOOKUP(A515,Stock!$A:$A,Stock!$D:$D)*Vente!D515)</f>
        <v/>
      </c>
      <c r="J515" s="11" t="str">
        <f>IF(A515="","",I515/(_xlfn.XLOOKUP(A515,Achat!$A:$A,Achat!$F:$F)*D515))</f>
        <v/>
      </c>
    </row>
    <row r="516" spans="8:10" x14ac:dyDescent="0.2">
      <c r="H516" s="6" t="str">
        <f t="shared" si="8"/>
        <v/>
      </c>
      <c r="I516" s="6" t="str">
        <f>IF(A516="","",H516-_xlfn.XLOOKUP(A516,Stock!$A:$A,Stock!$D:$D)*Vente!D516)</f>
        <v/>
      </c>
      <c r="J516" s="11" t="str">
        <f>IF(A516="","",I516/(_xlfn.XLOOKUP(A516,Achat!$A:$A,Achat!$F:$F)*D516))</f>
        <v/>
      </c>
    </row>
    <row r="517" spans="8:10" x14ac:dyDescent="0.2">
      <c r="H517" s="6" t="str">
        <f t="shared" si="8"/>
        <v/>
      </c>
      <c r="I517" s="6" t="str">
        <f>IF(A517="","",H517-_xlfn.XLOOKUP(A517,Stock!$A:$A,Stock!$D:$D)*Vente!D517)</f>
        <v/>
      </c>
      <c r="J517" s="11" t="str">
        <f>IF(A517="","",I517/(_xlfn.XLOOKUP(A517,Achat!$A:$A,Achat!$F:$F)*D517))</f>
        <v/>
      </c>
    </row>
    <row r="518" spans="8:10" x14ac:dyDescent="0.2">
      <c r="H518" s="6" t="str">
        <f t="shared" si="8"/>
        <v/>
      </c>
      <c r="I518" s="6" t="str">
        <f>IF(A518="","",H518-_xlfn.XLOOKUP(A518,Stock!$A:$A,Stock!$D:$D)*Vente!D518)</f>
        <v/>
      </c>
      <c r="J518" s="11" t="str">
        <f>IF(A518="","",I518/(_xlfn.XLOOKUP(A518,Achat!$A:$A,Achat!$F:$F)*D518))</f>
        <v/>
      </c>
    </row>
    <row r="519" spans="8:10" x14ac:dyDescent="0.2">
      <c r="H519" s="6" t="str">
        <f t="shared" si="8"/>
        <v/>
      </c>
      <c r="I519" s="6" t="str">
        <f>IF(A519="","",H519-_xlfn.XLOOKUP(A519,Stock!$A:$A,Stock!$D:$D)*Vente!D519)</f>
        <v/>
      </c>
      <c r="J519" s="11" t="str">
        <f>IF(A519="","",I519/(_xlfn.XLOOKUP(A519,Achat!$A:$A,Achat!$F:$F)*D519))</f>
        <v/>
      </c>
    </row>
    <row r="520" spans="8:10" x14ac:dyDescent="0.2">
      <c r="H520" s="6" t="str">
        <f t="shared" si="8"/>
        <v/>
      </c>
      <c r="I520" s="6" t="str">
        <f>IF(A520="","",H520-_xlfn.XLOOKUP(A520,Stock!$A:$A,Stock!$D:$D)*Vente!D520)</f>
        <v/>
      </c>
      <c r="J520" s="11" t="str">
        <f>IF(A520="","",I520/(_xlfn.XLOOKUP(A520,Achat!$A:$A,Achat!$F:$F)*D520))</f>
        <v/>
      </c>
    </row>
    <row r="521" spans="8:10" x14ac:dyDescent="0.2">
      <c r="H521" s="6" t="str">
        <f t="shared" si="8"/>
        <v/>
      </c>
      <c r="I521" s="6" t="str">
        <f>IF(A521="","",H521-_xlfn.XLOOKUP(A521,Stock!$A:$A,Stock!$D:$D)*Vente!D521)</f>
        <v/>
      </c>
      <c r="J521" s="11" t="str">
        <f>IF(A521="","",I521/(_xlfn.XLOOKUP(A521,Achat!$A:$A,Achat!$F:$F)*D521))</f>
        <v/>
      </c>
    </row>
    <row r="522" spans="8:10" x14ac:dyDescent="0.2">
      <c r="H522" s="6" t="str">
        <f t="shared" si="8"/>
        <v/>
      </c>
      <c r="I522" s="6" t="str">
        <f>IF(A522="","",H522-_xlfn.XLOOKUP(A522,Stock!$A:$A,Stock!$D:$D)*Vente!D522)</f>
        <v/>
      </c>
      <c r="J522" s="11" t="str">
        <f>IF(A522="","",I522/(_xlfn.XLOOKUP(A522,Achat!$A:$A,Achat!$F:$F)*D522))</f>
        <v/>
      </c>
    </row>
    <row r="523" spans="8:10" x14ac:dyDescent="0.2">
      <c r="H523" s="6" t="str">
        <f t="shared" si="8"/>
        <v/>
      </c>
      <c r="I523" s="6" t="str">
        <f>IF(A523="","",H523-_xlfn.XLOOKUP(A523,Stock!$A:$A,Stock!$D:$D)*Vente!D523)</f>
        <v/>
      </c>
      <c r="J523" s="11" t="str">
        <f>IF(A523="","",I523/(_xlfn.XLOOKUP(A523,Achat!$A:$A,Achat!$F:$F)*D523))</f>
        <v/>
      </c>
    </row>
    <row r="524" spans="8:10" x14ac:dyDescent="0.2">
      <c r="H524" s="6" t="str">
        <f t="shared" si="8"/>
        <v/>
      </c>
      <c r="I524" s="6" t="str">
        <f>IF(A524="","",H524-_xlfn.XLOOKUP(A524,Stock!$A:$A,Stock!$D:$D)*Vente!D524)</f>
        <v/>
      </c>
      <c r="J524" s="11" t="str">
        <f>IF(A524="","",I524/(_xlfn.XLOOKUP(A524,Achat!$A:$A,Achat!$F:$F)*D524))</f>
        <v/>
      </c>
    </row>
    <row r="525" spans="8:10" x14ac:dyDescent="0.2">
      <c r="H525" s="6" t="str">
        <f t="shared" si="8"/>
        <v/>
      </c>
      <c r="I525" s="6" t="str">
        <f>IF(A525="","",H525-_xlfn.XLOOKUP(A525,Stock!$A:$A,Stock!$D:$D)*Vente!D525)</f>
        <v/>
      </c>
      <c r="J525" s="11" t="str">
        <f>IF(A525="","",I525/(_xlfn.XLOOKUP(A525,Achat!$A:$A,Achat!$F:$F)*D525))</f>
        <v/>
      </c>
    </row>
    <row r="526" spans="8:10" x14ac:dyDescent="0.2">
      <c r="H526" s="6" t="str">
        <f t="shared" si="8"/>
        <v/>
      </c>
      <c r="I526" s="6" t="str">
        <f>IF(A526="","",H526-_xlfn.XLOOKUP(A526,Stock!$A:$A,Stock!$D:$D)*Vente!D526)</f>
        <v/>
      </c>
      <c r="J526" s="11" t="str">
        <f>IF(A526="","",I526/(_xlfn.XLOOKUP(A526,Achat!$A:$A,Achat!$F:$F)*D526))</f>
        <v/>
      </c>
    </row>
    <row r="527" spans="8:10" x14ac:dyDescent="0.2">
      <c r="H527" s="6" t="str">
        <f t="shared" si="8"/>
        <v/>
      </c>
      <c r="I527" s="6" t="str">
        <f>IF(A527="","",H527-_xlfn.XLOOKUP(A527,Stock!$A:$A,Stock!$D:$D)*Vente!D527)</f>
        <v/>
      </c>
      <c r="J527" s="11" t="str">
        <f>IF(A527="","",I527/(_xlfn.XLOOKUP(A527,Achat!$A:$A,Achat!$F:$F)*D527))</f>
        <v/>
      </c>
    </row>
    <row r="528" spans="8:10" x14ac:dyDescent="0.2">
      <c r="H528" s="6" t="str">
        <f t="shared" si="8"/>
        <v/>
      </c>
      <c r="I528" s="6" t="str">
        <f>IF(A528="","",H528-_xlfn.XLOOKUP(A528,Stock!$A:$A,Stock!$D:$D)*Vente!D528)</f>
        <v/>
      </c>
      <c r="J528" s="11" t="str">
        <f>IF(A528="","",I528/(_xlfn.XLOOKUP(A528,Achat!$A:$A,Achat!$F:$F)*D528))</f>
        <v/>
      </c>
    </row>
    <row r="529" spans="8:10" x14ac:dyDescent="0.2">
      <c r="H529" s="6" t="str">
        <f t="shared" si="8"/>
        <v/>
      </c>
      <c r="I529" s="6" t="str">
        <f>IF(A529="","",H529-_xlfn.XLOOKUP(A529,Stock!$A:$A,Stock!$D:$D)*Vente!D529)</f>
        <v/>
      </c>
      <c r="J529" s="11" t="str">
        <f>IF(A529="","",I529/(_xlfn.XLOOKUP(A529,Achat!$A:$A,Achat!$F:$F)*D529))</f>
        <v/>
      </c>
    </row>
    <row r="530" spans="8:10" x14ac:dyDescent="0.2">
      <c r="H530" s="6" t="str">
        <f t="shared" si="8"/>
        <v/>
      </c>
      <c r="I530" s="6" t="str">
        <f>IF(A530="","",H530-_xlfn.XLOOKUP(A530,Stock!$A:$A,Stock!$D:$D)*Vente!D530)</f>
        <v/>
      </c>
      <c r="J530" s="11" t="str">
        <f>IF(A530="","",I530/(_xlfn.XLOOKUP(A530,Achat!$A:$A,Achat!$F:$F)*D530))</f>
        <v/>
      </c>
    </row>
    <row r="531" spans="8:10" x14ac:dyDescent="0.2">
      <c r="H531" s="6" t="str">
        <f t="shared" si="8"/>
        <v/>
      </c>
      <c r="I531" s="6" t="str">
        <f>IF(A531="","",H531-_xlfn.XLOOKUP(A531,Stock!$A:$A,Stock!$D:$D)*Vente!D531)</f>
        <v/>
      </c>
      <c r="J531" s="11" t="str">
        <f>IF(A531="","",I531/(_xlfn.XLOOKUP(A531,Achat!$A:$A,Achat!$F:$F)*D531))</f>
        <v/>
      </c>
    </row>
    <row r="532" spans="8:10" x14ac:dyDescent="0.2">
      <c r="H532" s="6" t="str">
        <f t="shared" si="8"/>
        <v/>
      </c>
      <c r="I532" s="6" t="str">
        <f>IF(A532="","",H532-_xlfn.XLOOKUP(A532,Stock!$A:$A,Stock!$D:$D)*Vente!D532)</f>
        <v/>
      </c>
      <c r="J532" s="11" t="str">
        <f>IF(A532="","",I532/(_xlfn.XLOOKUP(A532,Achat!$A:$A,Achat!$F:$F)*D532))</f>
        <v/>
      </c>
    </row>
    <row r="533" spans="8:10" x14ac:dyDescent="0.2">
      <c r="H533" s="6" t="str">
        <f t="shared" si="8"/>
        <v/>
      </c>
      <c r="I533" s="6" t="str">
        <f>IF(A533="","",H533-_xlfn.XLOOKUP(A533,Stock!$A:$A,Stock!$D:$D)*Vente!D533)</f>
        <v/>
      </c>
      <c r="J533" s="11" t="str">
        <f>IF(A533="","",I533/(_xlfn.XLOOKUP(A533,Achat!$A:$A,Achat!$F:$F)*D533))</f>
        <v/>
      </c>
    </row>
    <row r="534" spans="8:10" x14ac:dyDescent="0.2">
      <c r="H534" s="6" t="str">
        <f t="shared" si="8"/>
        <v/>
      </c>
      <c r="I534" s="6" t="str">
        <f>IF(A534="","",H534-_xlfn.XLOOKUP(A534,Stock!$A:$A,Stock!$D:$D)*Vente!D534)</f>
        <v/>
      </c>
      <c r="J534" s="11" t="str">
        <f>IF(A534="","",I534/(_xlfn.XLOOKUP(A534,Achat!$A:$A,Achat!$F:$F)*D534))</f>
        <v/>
      </c>
    </row>
    <row r="535" spans="8:10" x14ac:dyDescent="0.2">
      <c r="H535" s="6" t="str">
        <f t="shared" si="8"/>
        <v/>
      </c>
      <c r="I535" s="6" t="str">
        <f>IF(A535="","",H535-_xlfn.XLOOKUP(A535,Stock!$A:$A,Stock!$D:$D)*Vente!D535)</f>
        <v/>
      </c>
      <c r="J535" s="11" t="str">
        <f>IF(A535="","",I535/(_xlfn.XLOOKUP(A535,Achat!$A:$A,Achat!$F:$F)*D535))</f>
        <v/>
      </c>
    </row>
    <row r="536" spans="8:10" x14ac:dyDescent="0.2">
      <c r="H536" s="6" t="str">
        <f t="shared" si="8"/>
        <v/>
      </c>
      <c r="I536" s="6" t="str">
        <f>IF(A536="","",H536-_xlfn.XLOOKUP(A536,Stock!$A:$A,Stock!$D:$D)*Vente!D536)</f>
        <v/>
      </c>
      <c r="J536" s="11" t="str">
        <f>IF(A536="","",I536/(_xlfn.XLOOKUP(A536,Achat!$A:$A,Achat!$F:$F)*D536))</f>
        <v/>
      </c>
    </row>
    <row r="537" spans="8:10" x14ac:dyDescent="0.2">
      <c r="H537" s="6" t="str">
        <f t="shared" si="8"/>
        <v/>
      </c>
      <c r="I537" s="6" t="str">
        <f>IF(A537="","",H537-_xlfn.XLOOKUP(A537,Stock!$A:$A,Stock!$D:$D)*Vente!D537)</f>
        <v/>
      </c>
      <c r="J537" s="11" t="str">
        <f>IF(A537="","",I537/(_xlfn.XLOOKUP(A537,Achat!$A:$A,Achat!$F:$F)*D537))</f>
        <v/>
      </c>
    </row>
    <row r="538" spans="8:10" x14ac:dyDescent="0.2">
      <c r="H538" s="6" t="str">
        <f t="shared" si="8"/>
        <v/>
      </c>
      <c r="I538" s="6" t="str">
        <f>IF(A538="","",H538-_xlfn.XLOOKUP(A538,Stock!$A:$A,Stock!$D:$D)*Vente!D538)</f>
        <v/>
      </c>
      <c r="J538" s="11" t="str">
        <f>IF(A538="","",I538/(_xlfn.XLOOKUP(A538,Achat!$A:$A,Achat!$F:$F)*D538))</f>
        <v/>
      </c>
    </row>
    <row r="539" spans="8:10" x14ac:dyDescent="0.2">
      <c r="H539" s="6" t="str">
        <f t="shared" si="8"/>
        <v/>
      </c>
      <c r="I539" s="6" t="str">
        <f>IF(A539="","",H539-_xlfn.XLOOKUP(A539,Stock!$A:$A,Stock!$D:$D)*Vente!D539)</f>
        <v/>
      </c>
      <c r="J539" s="11" t="str">
        <f>IF(A539="","",I539/(_xlfn.XLOOKUP(A539,Achat!$A:$A,Achat!$F:$F)*D539))</f>
        <v/>
      </c>
    </row>
    <row r="540" spans="8:10" x14ac:dyDescent="0.2">
      <c r="H540" s="6" t="str">
        <f t="shared" si="8"/>
        <v/>
      </c>
      <c r="I540" s="6" t="str">
        <f>IF(A540="","",H540-_xlfn.XLOOKUP(A540,Stock!$A:$A,Stock!$D:$D)*Vente!D540)</f>
        <v/>
      </c>
      <c r="J540" s="11" t="str">
        <f>IF(A540="","",I540/(_xlfn.XLOOKUP(A540,Achat!$A:$A,Achat!$F:$F)*D540))</f>
        <v/>
      </c>
    </row>
    <row r="541" spans="8:10" x14ac:dyDescent="0.2">
      <c r="H541" s="6" t="str">
        <f t="shared" si="8"/>
        <v/>
      </c>
      <c r="I541" s="6" t="str">
        <f>IF(A541="","",H541-_xlfn.XLOOKUP(A541,Stock!$A:$A,Stock!$D:$D)*Vente!D541)</f>
        <v/>
      </c>
      <c r="J541" s="11" t="str">
        <f>IF(A541="","",I541/(_xlfn.XLOOKUP(A541,Achat!$A:$A,Achat!$F:$F)*D541))</f>
        <v/>
      </c>
    </row>
    <row r="542" spans="8:10" x14ac:dyDescent="0.2">
      <c r="H542" s="6" t="str">
        <f t="shared" si="8"/>
        <v/>
      </c>
      <c r="I542" s="6" t="str">
        <f>IF(A542="","",H542-_xlfn.XLOOKUP(A542,Stock!$A:$A,Stock!$D:$D)*Vente!D542)</f>
        <v/>
      </c>
      <c r="J542" s="11" t="str">
        <f>IF(A542="","",I542/(_xlfn.XLOOKUP(A542,Achat!$A:$A,Achat!$F:$F)*D542))</f>
        <v/>
      </c>
    </row>
    <row r="543" spans="8:10" x14ac:dyDescent="0.2">
      <c r="H543" s="6" t="str">
        <f t="shared" si="8"/>
        <v/>
      </c>
      <c r="I543" s="6" t="str">
        <f>IF(A543="","",H543-_xlfn.XLOOKUP(A543,Stock!$A:$A,Stock!$D:$D)*Vente!D543)</f>
        <v/>
      </c>
      <c r="J543" s="11" t="str">
        <f>IF(A543="","",I543/(_xlfn.XLOOKUP(A543,Achat!$A:$A,Achat!$F:$F)*D543))</f>
        <v/>
      </c>
    </row>
    <row r="544" spans="8:10" x14ac:dyDescent="0.2">
      <c r="H544" s="6" t="str">
        <f t="shared" si="8"/>
        <v/>
      </c>
      <c r="I544" s="6" t="str">
        <f>IF(A544="","",H544-_xlfn.XLOOKUP(A544,Stock!$A:$A,Stock!$D:$D)*Vente!D544)</f>
        <v/>
      </c>
      <c r="J544" s="11" t="str">
        <f>IF(A544="","",I544/(_xlfn.XLOOKUP(A544,Achat!$A:$A,Achat!$F:$F)*D544))</f>
        <v/>
      </c>
    </row>
    <row r="545" spans="8:10" x14ac:dyDescent="0.2">
      <c r="H545" s="6" t="str">
        <f t="shared" si="8"/>
        <v/>
      </c>
      <c r="I545" s="6" t="str">
        <f>IF(A545="","",H545-_xlfn.XLOOKUP(A545,Stock!$A:$A,Stock!$D:$D)*Vente!D545)</f>
        <v/>
      </c>
      <c r="J545" s="11" t="str">
        <f>IF(A545="","",I545/(_xlfn.XLOOKUP(A545,Achat!$A:$A,Achat!$F:$F)*D545))</f>
        <v/>
      </c>
    </row>
    <row r="546" spans="8:10" x14ac:dyDescent="0.2">
      <c r="H546" s="6" t="str">
        <f t="shared" si="8"/>
        <v/>
      </c>
      <c r="I546" s="6" t="str">
        <f>IF(A546="","",H546-_xlfn.XLOOKUP(A546,Stock!$A:$A,Stock!$D:$D)*Vente!D546)</f>
        <v/>
      </c>
      <c r="J546" s="11" t="str">
        <f>IF(A546="","",I546/(_xlfn.XLOOKUP(A546,Achat!$A:$A,Achat!$F:$F)*D546))</f>
        <v/>
      </c>
    </row>
    <row r="547" spans="8:10" x14ac:dyDescent="0.2">
      <c r="H547" s="6" t="str">
        <f t="shared" si="8"/>
        <v/>
      </c>
      <c r="I547" s="6" t="str">
        <f>IF(A547="","",H547-_xlfn.XLOOKUP(A547,Stock!$A:$A,Stock!$D:$D)*Vente!D547)</f>
        <v/>
      </c>
      <c r="J547" s="11" t="str">
        <f>IF(A547="","",I547/(_xlfn.XLOOKUP(A547,Achat!$A:$A,Achat!$F:$F)*D547))</f>
        <v/>
      </c>
    </row>
    <row r="548" spans="8:10" x14ac:dyDescent="0.2">
      <c r="H548" s="6" t="str">
        <f t="shared" si="8"/>
        <v/>
      </c>
      <c r="I548" s="6" t="str">
        <f>IF(A548="","",H548-_xlfn.XLOOKUP(A548,Stock!$A:$A,Stock!$D:$D)*Vente!D548)</f>
        <v/>
      </c>
      <c r="J548" s="11" t="str">
        <f>IF(A548="","",I548/(_xlfn.XLOOKUP(A548,Achat!$A:$A,Achat!$F:$F)*D548))</f>
        <v/>
      </c>
    </row>
    <row r="549" spans="8:10" x14ac:dyDescent="0.2">
      <c r="H549" s="6" t="str">
        <f t="shared" si="8"/>
        <v/>
      </c>
      <c r="I549" s="6" t="str">
        <f>IF(A549="","",H549-_xlfn.XLOOKUP(A549,Stock!$A:$A,Stock!$D:$D)*Vente!D549)</f>
        <v/>
      </c>
      <c r="J549" s="11" t="str">
        <f>IF(A549="","",I549/(_xlfn.XLOOKUP(A549,Achat!$A:$A,Achat!$F:$F)*D549))</f>
        <v/>
      </c>
    </row>
    <row r="550" spans="8:10" x14ac:dyDescent="0.2">
      <c r="H550" s="6" t="str">
        <f t="shared" si="8"/>
        <v/>
      </c>
      <c r="I550" s="6" t="str">
        <f>IF(A550="","",H550-_xlfn.XLOOKUP(A550,Stock!$A:$A,Stock!$D:$D)*Vente!D550)</f>
        <v/>
      </c>
      <c r="J550" s="11" t="str">
        <f>IF(A550="","",I550/(_xlfn.XLOOKUP(A550,Achat!$A:$A,Achat!$F:$F)*D550))</f>
        <v/>
      </c>
    </row>
    <row r="551" spans="8:10" x14ac:dyDescent="0.2">
      <c r="H551" s="6" t="str">
        <f t="shared" si="8"/>
        <v/>
      </c>
      <c r="I551" s="6" t="str">
        <f>IF(A551="","",H551-_xlfn.XLOOKUP(A551,Stock!$A:$A,Stock!$D:$D)*Vente!D551)</f>
        <v/>
      </c>
      <c r="J551" s="11" t="str">
        <f>IF(A551="","",I551/(_xlfn.XLOOKUP(A551,Achat!$A:$A,Achat!$F:$F)*D551))</f>
        <v/>
      </c>
    </row>
    <row r="552" spans="8:10" x14ac:dyDescent="0.2">
      <c r="H552" s="6" t="str">
        <f t="shared" si="8"/>
        <v/>
      </c>
      <c r="I552" s="6" t="str">
        <f>IF(A552="","",H552-_xlfn.XLOOKUP(A552,Stock!$A:$A,Stock!$D:$D)*Vente!D552)</f>
        <v/>
      </c>
      <c r="J552" s="11" t="str">
        <f>IF(A552="","",I552/(_xlfn.XLOOKUP(A552,Achat!$A:$A,Achat!$F:$F)*D552))</f>
        <v/>
      </c>
    </row>
    <row r="553" spans="8:10" x14ac:dyDescent="0.2">
      <c r="H553" s="6" t="str">
        <f t="shared" si="8"/>
        <v/>
      </c>
      <c r="I553" s="6" t="str">
        <f>IF(A553="","",H553-_xlfn.XLOOKUP(A553,Stock!$A:$A,Stock!$D:$D)*Vente!D553)</f>
        <v/>
      </c>
      <c r="J553" s="11" t="str">
        <f>IF(A553="","",I553/(_xlfn.XLOOKUP(A553,Achat!$A:$A,Achat!$F:$F)*D553))</f>
        <v/>
      </c>
    </row>
    <row r="554" spans="8:10" x14ac:dyDescent="0.2">
      <c r="H554" s="6" t="str">
        <f t="shared" si="8"/>
        <v/>
      </c>
      <c r="I554" s="6" t="str">
        <f>IF(A554="","",H554-_xlfn.XLOOKUP(A554,Stock!$A:$A,Stock!$D:$D)*Vente!D554)</f>
        <v/>
      </c>
      <c r="J554" s="11" t="str">
        <f>IF(A554="","",I554/(_xlfn.XLOOKUP(A554,Achat!$A:$A,Achat!$F:$F)*D554))</f>
        <v/>
      </c>
    </row>
    <row r="555" spans="8:10" x14ac:dyDescent="0.2">
      <c r="H555" s="6" t="str">
        <f t="shared" si="8"/>
        <v/>
      </c>
      <c r="I555" s="6" t="str">
        <f>IF(A555="","",H555-_xlfn.XLOOKUP(A555,Stock!$A:$A,Stock!$D:$D)*Vente!D555)</f>
        <v/>
      </c>
      <c r="J555" s="11" t="str">
        <f>IF(A555="","",I555/(_xlfn.XLOOKUP(A555,Achat!$A:$A,Achat!$F:$F)*D555))</f>
        <v/>
      </c>
    </row>
    <row r="556" spans="8:10" x14ac:dyDescent="0.2">
      <c r="H556" s="6" t="str">
        <f t="shared" si="8"/>
        <v/>
      </c>
      <c r="I556" s="6" t="str">
        <f>IF(A556="","",H556-_xlfn.XLOOKUP(A556,Stock!$A:$A,Stock!$D:$D)*Vente!D556)</f>
        <v/>
      </c>
      <c r="J556" s="11" t="str">
        <f>IF(A556="","",I556/(_xlfn.XLOOKUP(A556,Achat!$A:$A,Achat!$F:$F)*D556))</f>
        <v/>
      </c>
    </row>
    <row r="557" spans="8:10" x14ac:dyDescent="0.2">
      <c r="H557" s="6" t="str">
        <f t="shared" si="8"/>
        <v/>
      </c>
      <c r="I557" s="6" t="str">
        <f>IF(A557="","",H557-_xlfn.XLOOKUP(A557,Stock!$A:$A,Stock!$D:$D)*Vente!D557)</f>
        <v/>
      </c>
      <c r="J557" s="11" t="str">
        <f>IF(A557="","",I557/(_xlfn.XLOOKUP(A557,Achat!$A:$A,Achat!$F:$F)*D557))</f>
        <v/>
      </c>
    </row>
    <row r="558" spans="8:10" x14ac:dyDescent="0.2">
      <c r="H558" s="6" t="str">
        <f t="shared" si="8"/>
        <v/>
      </c>
      <c r="I558" s="6" t="str">
        <f>IF(A558="","",H558-_xlfn.XLOOKUP(A558,Stock!$A:$A,Stock!$D:$D)*Vente!D558)</f>
        <v/>
      </c>
      <c r="J558" s="11" t="str">
        <f>IF(A558="","",I558/(_xlfn.XLOOKUP(A558,Achat!$A:$A,Achat!$F:$F)*D558))</f>
        <v/>
      </c>
    </row>
    <row r="559" spans="8:10" x14ac:dyDescent="0.2">
      <c r="H559" s="6" t="str">
        <f t="shared" si="8"/>
        <v/>
      </c>
      <c r="I559" s="6" t="str">
        <f>IF(A559="","",H559-_xlfn.XLOOKUP(A559,Stock!$A:$A,Stock!$D:$D)*Vente!D559)</f>
        <v/>
      </c>
      <c r="J559" s="11" t="str">
        <f>IF(A559="","",I559/(_xlfn.XLOOKUP(A559,Achat!$A:$A,Achat!$F:$F)*D559))</f>
        <v/>
      </c>
    </row>
    <row r="560" spans="8:10" x14ac:dyDescent="0.2">
      <c r="H560" s="6" t="str">
        <f t="shared" si="8"/>
        <v/>
      </c>
      <c r="I560" s="6" t="str">
        <f>IF(A560="","",H560-_xlfn.XLOOKUP(A560,Stock!$A:$A,Stock!$D:$D)*Vente!D560)</f>
        <v/>
      </c>
      <c r="J560" s="11" t="str">
        <f>IF(A560="","",I560/(_xlfn.XLOOKUP(A560,Achat!$A:$A,Achat!$F:$F)*D560))</f>
        <v/>
      </c>
    </row>
    <row r="561" spans="8:10" x14ac:dyDescent="0.2">
      <c r="H561" s="6" t="str">
        <f t="shared" si="8"/>
        <v/>
      </c>
      <c r="I561" s="6" t="str">
        <f>IF(A561="","",H561-_xlfn.XLOOKUP(A561,Stock!$A:$A,Stock!$D:$D)*Vente!D561)</f>
        <v/>
      </c>
      <c r="J561" s="11" t="str">
        <f>IF(A561="","",I561/(_xlfn.XLOOKUP(A561,Achat!$A:$A,Achat!$F:$F)*D561))</f>
        <v/>
      </c>
    </row>
    <row r="562" spans="8:10" x14ac:dyDescent="0.2">
      <c r="H562" s="6" t="str">
        <f t="shared" si="8"/>
        <v/>
      </c>
      <c r="I562" s="6" t="str">
        <f>IF(A562="","",H562-_xlfn.XLOOKUP(A562,Stock!$A:$A,Stock!$D:$D)*Vente!D562)</f>
        <v/>
      </c>
      <c r="J562" s="11" t="str">
        <f>IF(A562="","",I562/(_xlfn.XLOOKUP(A562,Achat!$A:$A,Achat!$F:$F)*D562))</f>
        <v/>
      </c>
    </row>
    <row r="563" spans="8:10" x14ac:dyDescent="0.2">
      <c r="H563" s="6" t="str">
        <f t="shared" si="8"/>
        <v/>
      </c>
      <c r="I563" s="6" t="str">
        <f>IF(A563="","",H563-_xlfn.XLOOKUP(A563,Stock!$A:$A,Stock!$D:$D)*Vente!D563)</f>
        <v/>
      </c>
      <c r="J563" s="11" t="str">
        <f>IF(A563="","",I563/(_xlfn.XLOOKUP(A563,Achat!$A:$A,Achat!$F:$F)*D563))</f>
        <v/>
      </c>
    </row>
    <row r="564" spans="8:10" x14ac:dyDescent="0.2">
      <c r="H564" s="6" t="str">
        <f t="shared" si="8"/>
        <v/>
      </c>
      <c r="I564" s="6" t="str">
        <f>IF(A564="","",H564-_xlfn.XLOOKUP(A564,Stock!$A:$A,Stock!$D:$D)*Vente!D564)</f>
        <v/>
      </c>
      <c r="J564" s="11" t="str">
        <f>IF(A564="","",I564/(_xlfn.XLOOKUP(A564,Achat!$A:$A,Achat!$F:$F)*D564))</f>
        <v/>
      </c>
    </row>
    <row r="565" spans="8:10" x14ac:dyDescent="0.2">
      <c r="H565" s="6" t="str">
        <f t="shared" si="8"/>
        <v/>
      </c>
      <c r="I565" s="6" t="str">
        <f>IF(A565="","",H565-_xlfn.XLOOKUP(A565,Stock!$A:$A,Stock!$D:$D)*Vente!D565)</f>
        <v/>
      </c>
      <c r="J565" s="11" t="str">
        <f>IF(A565="","",I565/(_xlfn.XLOOKUP(A565,Achat!$A:$A,Achat!$F:$F)*D565))</f>
        <v/>
      </c>
    </row>
    <row r="566" spans="8:10" x14ac:dyDescent="0.2">
      <c r="H566" s="6" t="str">
        <f t="shared" si="8"/>
        <v/>
      </c>
      <c r="I566" s="6" t="str">
        <f>IF(A566="","",H566-_xlfn.XLOOKUP(A566,Stock!$A:$A,Stock!$D:$D)*Vente!D566)</f>
        <v/>
      </c>
      <c r="J566" s="11" t="str">
        <f>IF(A566="","",I566/(_xlfn.XLOOKUP(A566,Achat!$A:$A,Achat!$F:$F)*D566))</f>
        <v/>
      </c>
    </row>
    <row r="567" spans="8:10" x14ac:dyDescent="0.2">
      <c r="H567" s="6" t="str">
        <f t="shared" si="8"/>
        <v/>
      </c>
      <c r="I567" s="6" t="str">
        <f>IF(A567="","",H567-_xlfn.XLOOKUP(A567,Stock!$A:$A,Stock!$D:$D)*Vente!D567)</f>
        <v/>
      </c>
      <c r="J567" s="11" t="str">
        <f>IF(A567="","",I567/(_xlfn.XLOOKUP(A567,Achat!$A:$A,Achat!$F:$F)*D567))</f>
        <v/>
      </c>
    </row>
    <row r="568" spans="8:10" x14ac:dyDescent="0.2">
      <c r="H568" s="6" t="str">
        <f t="shared" si="8"/>
        <v/>
      </c>
      <c r="I568" s="6" t="str">
        <f>IF(A568="","",H568-_xlfn.XLOOKUP(A568,Stock!$A:$A,Stock!$D:$D)*Vente!D568)</f>
        <v/>
      </c>
      <c r="J568" s="11" t="str">
        <f>IF(A568="","",I568/(_xlfn.XLOOKUP(A568,Achat!$A:$A,Achat!$F:$F)*D568))</f>
        <v/>
      </c>
    </row>
    <row r="569" spans="8:10" x14ac:dyDescent="0.2">
      <c r="H569" s="6" t="str">
        <f t="shared" si="8"/>
        <v/>
      </c>
      <c r="I569" s="6" t="str">
        <f>IF(A569="","",H569-_xlfn.XLOOKUP(A569,Stock!$A:$A,Stock!$D:$D)*Vente!D569)</f>
        <v/>
      </c>
      <c r="J569" s="11" t="str">
        <f>IF(A569="","",I569/(_xlfn.XLOOKUP(A569,Achat!$A:$A,Achat!$F:$F)*D569))</f>
        <v/>
      </c>
    </row>
    <row r="570" spans="8:10" x14ac:dyDescent="0.2">
      <c r="H570" s="6" t="str">
        <f t="shared" si="8"/>
        <v/>
      </c>
      <c r="I570" s="6" t="str">
        <f>IF(A570="","",H570-_xlfn.XLOOKUP(A570,Stock!$A:$A,Stock!$D:$D)*Vente!D570)</f>
        <v/>
      </c>
      <c r="J570" s="11" t="str">
        <f>IF(A570="","",I570/(_xlfn.XLOOKUP(A570,Achat!$A:$A,Achat!$F:$F)*D570))</f>
        <v/>
      </c>
    </row>
    <row r="571" spans="8:10" x14ac:dyDescent="0.2">
      <c r="H571" s="6" t="str">
        <f t="shared" si="8"/>
        <v/>
      </c>
      <c r="I571" s="6" t="str">
        <f>IF(A571="","",H571-_xlfn.XLOOKUP(A571,Stock!$A:$A,Stock!$D:$D)*Vente!D571)</f>
        <v/>
      </c>
      <c r="J571" s="11" t="str">
        <f>IF(A571="","",I571/(_xlfn.XLOOKUP(A571,Achat!$A:$A,Achat!$F:$F)*D571))</f>
        <v/>
      </c>
    </row>
    <row r="572" spans="8:10" x14ac:dyDescent="0.2">
      <c r="H572" s="6" t="str">
        <f t="shared" si="8"/>
        <v/>
      </c>
      <c r="I572" s="6" t="str">
        <f>IF(A572="","",H572-_xlfn.XLOOKUP(A572,Stock!$A:$A,Stock!$D:$D)*Vente!D572)</f>
        <v/>
      </c>
      <c r="J572" s="11" t="str">
        <f>IF(A572="","",I572/(_xlfn.XLOOKUP(A572,Achat!$A:$A,Achat!$F:$F)*D572))</f>
        <v/>
      </c>
    </row>
    <row r="573" spans="8:10" x14ac:dyDescent="0.2">
      <c r="H573" s="6" t="str">
        <f t="shared" si="8"/>
        <v/>
      </c>
      <c r="I573" s="6" t="str">
        <f>IF(A573="","",H573-_xlfn.XLOOKUP(A573,Stock!$A:$A,Stock!$D:$D)*Vente!D573)</f>
        <v/>
      </c>
      <c r="J573" s="11" t="str">
        <f>IF(A573="","",I573/(_xlfn.XLOOKUP(A573,Achat!$A:$A,Achat!$F:$F)*D573))</f>
        <v/>
      </c>
    </row>
    <row r="574" spans="8:10" x14ac:dyDescent="0.2">
      <c r="H574" s="6" t="str">
        <f t="shared" si="8"/>
        <v/>
      </c>
      <c r="I574" s="6" t="str">
        <f>IF(A574="","",H574-_xlfn.XLOOKUP(A574,Stock!$A:$A,Stock!$D:$D)*Vente!D574)</f>
        <v/>
      </c>
      <c r="J574" s="11" t="str">
        <f>IF(A574="","",I574/(_xlfn.XLOOKUP(A574,Achat!$A:$A,Achat!$F:$F)*D574))</f>
        <v/>
      </c>
    </row>
    <row r="575" spans="8:10" x14ac:dyDescent="0.2">
      <c r="H575" s="6" t="str">
        <f t="shared" si="8"/>
        <v/>
      </c>
      <c r="I575" s="6" t="str">
        <f>IF(A575="","",H575-_xlfn.XLOOKUP(A575,Stock!$A:$A,Stock!$D:$D)*Vente!D575)</f>
        <v/>
      </c>
      <c r="J575" s="11" t="str">
        <f>IF(A575="","",I575/(_xlfn.XLOOKUP(A575,Achat!$A:$A,Achat!$F:$F)*D575))</f>
        <v/>
      </c>
    </row>
    <row r="576" spans="8:10" x14ac:dyDescent="0.2">
      <c r="H576" s="6" t="str">
        <f t="shared" si="8"/>
        <v/>
      </c>
      <c r="I576" s="6" t="str">
        <f>IF(A576="","",H576-_xlfn.XLOOKUP(A576,Stock!$A:$A,Stock!$D:$D)*Vente!D576)</f>
        <v/>
      </c>
      <c r="J576" s="11" t="str">
        <f>IF(A576="","",I576/(_xlfn.XLOOKUP(A576,Achat!$A:$A,Achat!$F:$F)*D576))</f>
        <v/>
      </c>
    </row>
    <row r="577" spans="8:10" x14ac:dyDescent="0.2">
      <c r="H577" s="6" t="str">
        <f t="shared" si="8"/>
        <v/>
      </c>
      <c r="I577" s="6" t="str">
        <f>IF(A577="","",H577-_xlfn.XLOOKUP(A577,Stock!$A:$A,Stock!$D:$D)*Vente!D577)</f>
        <v/>
      </c>
      <c r="J577" s="11" t="str">
        <f>IF(A577="","",I577/(_xlfn.XLOOKUP(A577,Achat!$A:$A,Achat!$F:$F)*D577))</f>
        <v/>
      </c>
    </row>
    <row r="578" spans="8:10" x14ac:dyDescent="0.2">
      <c r="H578" s="6" t="str">
        <f t="shared" si="8"/>
        <v/>
      </c>
      <c r="I578" s="6" t="str">
        <f>IF(A578="","",H578-_xlfn.XLOOKUP(A578,Stock!$A:$A,Stock!$D:$D)*Vente!D578)</f>
        <v/>
      </c>
      <c r="J578" s="11" t="str">
        <f>IF(A578="","",I578/(_xlfn.XLOOKUP(A578,Achat!$A:$A,Achat!$F:$F)*D578))</f>
        <v/>
      </c>
    </row>
    <row r="579" spans="8:10" x14ac:dyDescent="0.2">
      <c r="H579" s="6" t="str">
        <f t="shared" ref="H579:H642" si="9">IF(A579="","",D579*E579-F579)</f>
        <v/>
      </c>
      <c r="I579" s="6" t="str">
        <f>IF(A579="","",H579-_xlfn.XLOOKUP(A579,Stock!$A:$A,Stock!$D:$D)*Vente!D579)</f>
        <v/>
      </c>
      <c r="J579" s="11" t="str">
        <f>IF(A579="","",I579/(_xlfn.XLOOKUP(A579,Achat!$A:$A,Achat!$F:$F)*D579))</f>
        <v/>
      </c>
    </row>
    <row r="580" spans="8:10" x14ac:dyDescent="0.2">
      <c r="H580" s="6" t="str">
        <f t="shared" si="9"/>
        <v/>
      </c>
      <c r="I580" s="6" t="str">
        <f>IF(A580="","",H580-_xlfn.XLOOKUP(A580,Stock!$A:$A,Stock!$D:$D)*Vente!D580)</f>
        <v/>
      </c>
      <c r="J580" s="11" t="str">
        <f>IF(A580="","",I580/(_xlfn.XLOOKUP(A580,Achat!$A:$A,Achat!$F:$F)*D580))</f>
        <v/>
      </c>
    </row>
    <row r="581" spans="8:10" x14ac:dyDescent="0.2">
      <c r="H581" s="6" t="str">
        <f t="shared" si="9"/>
        <v/>
      </c>
      <c r="I581" s="6" t="str">
        <f>IF(A581="","",H581-_xlfn.XLOOKUP(A581,Stock!$A:$A,Stock!$D:$D)*Vente!D581)</f>
        <v/>
      </c>
      <c r="J581" s="11" t="str">
        <f>IF(A581="","",I581/(_xlfn.XLOOKUP(A581,Achat!$A:$A,Achat!$F:$F)*D581))</f>
        <v/>
      </c>
    </row>
    <row r="582" spans="8:10" x14ac:dyDescent="0.2">
      <c r="H582" s="6" t="str">
        <f t="shared" si="9"/>
        <v/>
      </c>
      <c r="I582" s="6" t="str">
        <f>IF(A582="","",H582-_xlfn.XLOOKUP(A582,Stock!$A:$A,Stock!$D:$D)*Vente!D582)</f>
        <v/>
      </c>
      <c r="J582" s="11" t="str">
        <f>IF(A582="","",I582/(_xlfn.XLOOKUP(A582,Achat!$A:$A,Achat!$F:$F)*D582))</f>
        <v/>
      </c>
    </row>
    <row r="583" spans="8:10" x14ac:dyDescent="0.2">
      <c r="H583" s="6" t="str">
        <f t="shared" si="9"/>
        <v/>
      </c>
      <c r="I583" s="6" t="str">
        <f>IF(A583="","",H583-_xlfn.XLOOKUP(A583,Stock!$A:$A,Stock!$D:$D)*Vente!D583)</f>
        <v/>
      </c>
      <c r="J583" s="11" t="str">
        <f>IF(A583="","",I583/(_xlfn.XLOOKUP(A583,Achat!$A:$A,Achat!$F:$F)*D583))</f>
        <v/>
      </c>
    </row>
    <row r="584" spans="8:10" x14ac:dyDescent="0.2">
      <c r="H584" s="6" t="str">
        <f t="shared" si="9"/>
        <v/>
      </c>
      <c r="I584" s="6" t="str">
        <f>IF(A584="","",H584-_xlfn.XLOOKUP(A584,Stock!$A:$A,Stock!$D:$D)*Vente!D584)</f>
        <v/>
      </c>
      <c r="J584" s="11" t="str">
        <f>IF(A584="","",I584/(_xlfn.XLOOKUP(A584,Achat!$A:$A,Achat!$F:$F)*D584))</f>
        <v/>
      </c>
    </row>
    <row r="585" spans="8:10" x14ac:dyDescent="0.2">
      <c r="H585" s="6" t="str">
        <f t="shared" si="9"/>
        <v/>
      </c>
      <c r="I585" s="6" t="str">
        <f>IF(A585="","",H585-_xlfn.XLOOKUP(A585,Stock!$A:$A,Stock!$D:$D)*Vente!D585)</f>
        <v/>
      </c>
      <c r="J585" s="11" t="str">
        <f>IF(A585="","",I585/(_xlfn.XLOOKUP(A585,Achat!$A:$A,Achat!$F:$F)*D585))</f>
        <v/>
      </c>
    </row>
    <row r="586" spans="8:10" x14ac:dyDescent="0.2">
      <c r="H586" s="6" t="str">
        <f t="shared" si="9"/>
        <v/>
      </c>
      <c r="I586" s="6" t="str">
        <f>IF(A586="","",H586-_xlfn.XLOOKUP(A586,Stock!$A:$A,Stock!$D:$D)*Vente!D586)</f>
        <v/>
      </c>
      <c r="J586" s="11" t="str">
        <f>IF(A586="","",I586/(_xlfn.XLOOKUP(A586,Achat!$A:$A,Achat!$F:$F)*D586))</f>
        <v/>
      </c>
    </row>
    <row r="587" spans="8:10" x14ac:dyDescent="0.2">
      <c r="H587" s="6" t="str">
        <f t="shared" si="9"/>
        <v/>
      </c>
      <c r="I587" s="6" t="str">
        <f>IF(A587="","",H587-_xlfn.XLOOKUP(A587,Stock!$A:$A,Stock!$D:$D)*Vente!D587)</f>
        <v/>
      </c>
      <c r="J587" s="11" t="str">
        <f>IF(A587="","",I587/(_xlfn.XLOOKUP(A587,Achat!$A:$A,Achat!$F:$F)*D587))</f>
        <v/>
      </c>
    </row>
    <row r="588" spans="8:10" x14ac:dyDescent="0.2">
      <c r="H588" s="6" t="str">
        <f t="shared" si="9"/>
        <v/>
      </c>
      <c r="I588" s="6" t="str">
        <f>IF(A588="","",H588-_xlfn.XLOOKUP(A588,Stock!$A:$A,Stock!$D:$D)*Vente!D588)</f>
        <v/>
      </c>
      <c r="J588" s="11" t="str">
        <f>IF(A588="","",I588/(_xlfn.XLOOKUP(A588,Achat!$A:$A,Achat!$F:$F)*D588))</f>
        <v/>
      </c>
    </row>
    <row r="589" spans="8:10" x14ac:dyDescent="0.2">
      <c r="H589" s="6" t="str">
        <f t="shared" si="9"/>
        <v/>
      </c>
      <c r="I589" s="6" t="str">
        <f>IF(A589="","",H589-_xlfn.XLOOKUP(A589,Stock!$A:$A,Stock!$D:$D)*Vente!D589)</f>
        <v/>
      </c>
      <c r="J589" s="11" t="str">
        <f>IF(A589="","",I589/(_xlfn.XLOOKUP(A589,Achat!$A:$A,Achat!$F:$F)*D589))</f>
        <v/>
      </c>
    </row>
    <row r="590" spans="8:10" x14ac:dyDescent="0.2">
      <c r="H590" s="6" t="str">
        <f t="shared" si="9"/>
        <v/>
      </c>
      <c r="I590" s="6" t="str">
        <f>IF(A590="","",H590-_xlfn.XLOOKUP(A590,Stock!$A:$A,Stock!$D:$D)*Vente!D590)</f>
        <v/>
      </c>
      <c r="J590" s="11" t="str">
        <f>IF(A590="","",I590/(_xlfn.XLOOKUP(A590,Achat!$A:$A,Achat!$F:$F)*D590))</f>
        <v/>
      </c>
    </row>
    <row r="591" spans="8:10" x14ac:dyDescent="0.2">
      <c r="H591" s="6" t="str">
        <f t="shared" si="9"/>
        <v/>
      </c>
      <c r="I591" s="6" t="str">
        <f>IF(A591="","",H591-_xlfn.XLOOKUP(A591,Stock!$A:$A,Stock!$D:$D)*Vente!D591)</f>
        <v/>
      </c>
      <c r="J591" s="11" t="str">
        <f>IF(A591="","",I591/(_xlfn.XLOOKUP(A591,Achat!$A:$A,Achat!$F:$F)*D591))</f>
        <v/>
      </c>
    </row>
    <row r="592" spans="8:10" x14ac:dyDescent="0.2">
      <c r="H592" s="6" t="str">
        <f t="shared" si="9"/>
        <v/>
      </c>
      <c r="I592" s="6" t="str">
        <f>IF(A592="","",H592-_xlfn.XLOOKUP(A592,Stock!$A:$A,Stock!$D:$D)*Vente!D592)</f>
        <v/>
      </c>
      <c r="J592" s="11" t="str">
        <f>IF(A592="","",I592/(_xlfn.XLOOKUP(A592,Achat!$A:$A,Achat!$F:$F)*D592))</f>
        <v/>
      </c>
    </row>
    <row r="593" spans="8:10" x14ac:dyDescent="0.2">
      <c r="H593" s="6" t="str">
        <f t="shared" si="9"/>
        <v/>
      </c>
      <c r="I593" s="6" t="str">
        <f>IF(A593="","",H593-_xlfn.XLOOKUP(A593,Stock!$A:$A,Stock!$D:$D)*Vente!D593)</f>
        <v/>
      </c>
      <c r="J593" s="11" t="str">
        <f>IF(A593="","",I593/(_xlfn.XLOOKUP(A593,Achat!$A:$A,Achat!$F:$F)*D593))</f>
        <v/>
      </c>
    </row>
    <row r="594" spans="8:10" x14ac:dyDescent="0.2">
      <c r="H594" s="6" t="str">
        <f t="shared" si="9"/>
        <v/>
      </c>
      <c r="I594" s="6" t="str">
        <f>IF(A594="","",H594-_xlfn.XLOOKUP(A594,Stock!$A:$A,Stock!$D:$D)*Vente!D594)</f>
        <v/>
      </c>
      <c r="J594" s="11" t="str">
        <f>IF(A594="","",I594/(_xlfn.XLOOKUP(A594,Achat!$A:$A,Achat!$F:$F)*D594))</f>
        <v/>
      </c>
    </row>
    <row r="595" spans="8:10" x14ac:dyDescent="0.2">
      <c r="H595" s="6" t="str">
        <f t="shared" si="9"/>
        <v/>
      </c>
      <c r="I595" s="6" t="str">
        <f>IF(A595="","",H595-_xlfn.XLOOKUP(A595,Stock!$A:$A,Stock!$D:$D)*Vente!D595)</f>
        <v/>
      </c>
      <c r="J595" s="11" t="str">
        <f>IF(A595="","",I595/(_xlfn.XLOOKUP(A595,Achat!$A:$A,Achat!$F:$F)*D595))</f>
        <v/>
      </c>
    </row>
    <row r="596" spans="8:10" x14ac:dyDescent="0.2">
      <c r="H596" s="6" t="str">
        <f t="shared" si="9"/>
        <v/>
      </c>
      <c r="I596" s="6" t="str">
        <f>IF(A596="","",H596-_xlfn.XLOOKUP(A596,Stock!$A:$A,Stock!$D:$D)*Vente!D596)</f>
        <v/>
      </c>
      <c r="J596" s="11" t="str">
        <f>IF(A596="","",I596/(_xlfn.XLOOKUP(A596,Achat!$A:$A,Achat!$F:$F)*D596))</f>
        <v/>
      </c>
    </row>
    <row r="597" spans="8:10" x14ac:dyDescent="0.2">
      <c r="H597" s="6" t="str">
        <f t="shared" si="9"/>
        <v/>
      </c>
      <c r="I597" s="6" t="str">
        <f>IF(A597="","",H597-_xlfn.XLOOKUP(A597,Stock!$A:$A,Stock!$D:$D)*Vente!D597)</f>
        <v/>
      </c>
      <c r="J597" s="11" t="str">
        <f>IF(A597="","",I597/(_xlfn.XLOOKUP(A597,Achat!$A:$A,Achat!$F:$F)*D597))</f>
        <v/>
      </c>
    </row>
    <row r="598" spans="8:10" x14ac:dyDescent="0.2">
      <c r="H598" s="6" t="str">
        <f t="shared" si="9"/>
        <v/>
      </c>
      <c r="I598" s="6" t="str">
        <f>IF(A598="","",H598-_xlfn.XLOOKUP(A598,Stock!$A:$A,Stock!$D:$D)*Vente!D598)</f>
        <v/>
      </c>
      <c r="J598" s="11" t="str">
        <f>IF(A598="","",I598/(_xlfn.XLOOKUP(A598,Achat!$A:$A,Achat!$F:$F)*D598))</f>
        <v/>
      </c>
    </row>
    <row r="599" spans="8:10" x14ac:dyDescent="0.2">
      <c r="H599" s="6" t="str">
        <f t="shared" si="9"/>
        <v/>
      </c>
      <c r="I599" s="6" t="str">
        <f>IF(A599="","",H599-_xlfn.XLOOKUP(A599,Stock!$A:$A,Stock!$D:$D)*Vente!D599)</f>
        <v/>
      </c>
      <c r="J599" s="11" t="str">
        <f>IF(A599="","",I599/(_xlfn.XLOOKUP(A599,Achat!$A:$A,Achat!$F:$F)*D599))</f>
        <v/>
      </c>
    </row>
    <row r="600" spans="8:10" x14ac:dyDescent="0.2">
      <c r="H600" s="6" t="str">
        <f t="shared" si="9"/>
        <v/>
      </c>
      <c r="I600" s="6" t="str">
        <f>IF(A600="","",H600-_xlfn.XLOOKUP(A600,Stock!$A:$A,Stock!$D:$D)*Vente!D600)</f>
        <v/>
      </c>
      <c r="J600" s="11" t="str">
        <f>IF(A600="","",I600/(_xlfn.XLOOKUP(A600,Achat!$A:$A,Achat!$F:$F)*D600))</f>
        <v/>
      </c>
    </row>
    <row r="601" spans="8:10" x14ac:dyDescent="0.2">
      <c r="H601" s="6" t="str">
        <f t="shared" si="9"/>
        <v/>
      </c>
      <c r="I601" s="6" t="str">
        <f>IF(A601="","",H601-_xlfn.XLOOKUP(A601,Stock!$A:$A,Stock!$D:$D)*Vente!D601)</f>
        <v/>
      </c>
      <c r="J601" s="11" t="str">
        <f>IF(A601="","",I601/(_xlfn.XLOOKUP(A601,Achat!$A:$A,Achat!$F:$F)*D601))</f>
        <v/>
      </c>
    </row>
    <row r="602" spans="8:10" x14ac:dyDescent="0.2">
      <c r="H602" s="6" t="str">
        <f t="shared" si="9"/>
        <v/>
      </c>
      <c r="I602" s="6" t="str">
        <f>IF(A602="","",H602-_xlfn.XLOOKUP(A602,Stock!$A:$A,Stock!$D:$D)*Vente!D602)</f>
        <v/>
      </c>
      <c r="J602" s="11" t="str">
        <f>IF(A602="","",I602/(_xlfn.XLOOKUP(A602,Achat!$A:$A,Achat!$F:$F)*D602))</f>
        <v/>
      </c>
    </row>
    <row r="603" spans="8:10" x14ac:dyDescent="0.2">
      <c r="H603" s="6" t="str">
        <f t="shared" si="9"/>
        <v/>
      </c>
      <c r="I603" s="6" t="str">
        <f>IF(A603="","",H603-_xlfn.XLOOKUP(A603,Stock!$A:$A,Stock!$D:$D)*Vente!D603)</f>
        <v/>
      </c>
      <c r="J603" s="11" t="str">
        <f>IF(A603="","",I603/(_xlfn.XLOOKUP(A603,Achat!$A:$A,Achat!$F:$F)*D603))</f>
        <v/>
      </c>
    </row>
    <row r="604" spans="8:10" x14ac:dyDescent="0.2">
      <c r="H604" s="6" t="str">
        <f t="shared" si="9"/>
        <v/>
      </c>
      <c r="I604" s="6" t="str">
        <f>IF(A604="","",H604-_xlfn.XLOOKUP(A604,Stock!$A:$A,Stock!$D:$D)*Vente!D604)</f>
        <v/>
      </c>
      <c r="J604" s="11" t="str">
        <f>IF(A604="","",I604/(_xlfn.XLOOKUP(A604,Achat!$A:$A,Achat!$F:$F)*D604))</f>
        <v/>
      </c>
    </row>
    <row r="605" spans="8:10" x14ac:dyDescent="0.2">
      <c r="H605" s="6" t="str">
        <f t="shared" si="9"/>
        <v/>
      </c>
      <c r="I605" s="6" t="str">
        <f>IF(A605="","",H605-_xlfn.XLOOKUP(A605,Stock!$A:$A,Stock!$D:$D)*Vente!D605)</f>
        <v/>
      </c>
      <c r="J605" s="11" t="str">
        <f>IF(A605="","",I605/(_xlfn.XLOOKUP(A605,Achat!$A:$A,Achat!$F:$F)*D605))</f>
        <v/>
      </c>
    </row>
    <row r="606" spans="8:10" x14ac:dyDescent="0.2">
      <c r="H606" s="6" t="str">
        <f t="shared" si="9"/>
        <v/>
      </c>
      <c r="I606" s="6" t="str">
        <f>IF(A606="","",H606-_xlfn.XLOOKUP(A606,Stock!$A:$A,Stock!$D:$D)*Vente!D606)</f>
        <v/>
      </c>
      <c r="J606" s="11" t="str">
        <f>IF(A606="","",I606/(_xlfn.XLOOKUP(A606,Achat!$A:$A,Achat!$F:$F)*D606))</f>
        <v/>
      </c>
    </row>
    <row r="607" spans="8:10" x14ac:dyDescent="0.2">
      <c r="H607" s="6" t="str">
        <f t="shared" si="9"/>
        <v/>
      </c>
      <c r="I607" s="6" t="str">
        <f>IF(A607="","",H607-_xlfn.XLOOKUP(A607,Stock!$A:$A,Stock!$D:$D)*Vente!D607)</f>
        <v/>
      </c>
      <c r="J607" s="11" t="str">
        <f>IF(A607="","",I607/(_xlfn.XLOOKUP(A607,Achat!$A:$A,Achat!$F:$F)*D607))</f>
        <v/>
      </c>
    </row>
    <row r="608" spans="8:10" x14ac:dyDescent="0.2">
      <c r="H608" s="6" t="str">
        <f t="shared" si="9"/>
        <v/>
      </c>
      <c r="I608" s="6" t="str">
        <f>IF(A608="","",H608-_xlfn.XLOOKUP(A608,Stock!$A:$A,Stock!$D:$D)*Vente!D608)</f>
        <v/>
      </c>
      <c r="J608" s="11" t="str">
        <f>IF(A608="","",I608/(_xlfn.XLOOKUP(A608,Achat!$A:$A,Achat!$F:$F)*D608))</f>
        <v/>
      </c>
    </row>
    <row r="609" spans="8:10" x14ac:dyDescent="0.2">
      <c r="H609" s="6" t="str">
        <f t="shared" si="9"/>
        <v/>
      </c>
      <c r="I609" s="6" t="str">
        <f>IF(A609="","",H609-_xlfn.XLOOKUP(A609,Stock!$A:$A,Stock!$D:$D)*Vente!D609)</f>
        <v/>
      </c>
      <c r="J609" s="11" t="str">
        <f>IF(A609="","",I609/(_xlfn.XLOOKUP(A609,Achat!$A:$A,Achat!$F:$F)*D609))</f>
        <v/>
      </c>
    </row>
    <row r="610" spans="8:10" x14ac:dyDescent="0.2">
      <c r="H610" s="6" t="str">
        <f t="shared" si="9"/>
        <v/>
      </c>
      <c r="I610" s="6" t="str">
        <f>IF(A610="","",H610-_xlfn.XLOOKUP(A610,Stock!$A:$A,Stock!$D:$D)*Vente!D610)</f>
        <v/>
      </c>
      <c r="J610" s="11" t="str">
        <f>IF(A610="","",I610/(_xlfn.XLOOKUP(A610,Achat!$A:$A,Achat!$F:$F)*D610))</f>
        <v/>
      </c>
    </row>
    <row r="611" spans="8:10" x14ac:dyDescent="0.2">
      <c r="H611" s="6" t="str">
        <f t="shared" si="9"/>
        <v/>
      </c>
      <c r="I611" s="6" t="str">
        <f>IF(A611="","",H611-_xlfn.XLOOKUP(A611,Stock!$A:$A,Stock!$D:$D)*Vente!D611)</f>
        <v/>
      </c>
      <c r="J611" s="11" t="str">
        <f>IF(A611="","",I611/(_xlfn.XLOOKUP(A611,Achat!$A:$A,Achat!$F:$F)*D611))</f>
        <v/>
      </c>
    </row>
    <row r="612" spans="8:10" x14ac:dyDescent="0.2">
      <c r="H612" s="6" t="str">
        <f t="shared" si="9"/>
        <v/>
      </c>
      <c r="I612" s="6" t="str">
        <f>IF(A612="","",H612-_xlfn.XLOOKUP(A612,Stock!$A:$A,Stock!$D:$D)*Vente!D612)</f>
        <v/>
      </c>
      <c r="J612" s="11" t="str">
        <f>IF(A612="","",I612/(_xlfn.XLOOKUP(A612,Achat!$A:$A,Achat!$F:$F)*D612))</f>
        <v/>
      </c>
    </row>
    <row r="613" spans="8:10" x14ac:dyDescent="0.2">
      <c r="H613" s="6" t="str">
        <f t="shared" si="9"/>
        <v/>
      </c>
      <c r="I613" s="6" t="str">
        <f>IF(A613="","",H613-_xlfn.XLOOKUP(A613,Stock!$A:$A,Stock!$D:$D)*Vente!D613)</f>
        <v/>
      </c>
      <c r="J613" s="11" t="str">
        <f>IF(A613="","",I613/(_xlfn.XLOOKUP(A613,Achat!$A:$A,Achat!$F:$F)*D613))</f>
        <v/>
      </c>
    </row>
    <row r="614" spans="8:10" x14ac:dyDescent="0.2">
      <c r="H614" s="6" t="str">
        <f t="shared" si="9"/>
        <v/>
      </c>
      <c r="I614" s="6" t="str">
        <f>IF(A614="","",H614-_xlfn.XLOOKUP(A614,Stock!$A:$A,Stock!$D:$D)*Vente!D614)</f>
        <v/>
      </c>
      <c r="J614" s="11" t="str">
        <f>IF(A614="","",I614/(_xlfn.XLOOKUP(A614,Achat!$A:$A,Achat!$F:$F)*D614))</f>
        <v/>
      </c>
    </row>
    <row r="615" spans="8:10" x14ac:dyDescent="0.2">
      <c r="H615" s="6" t="str">
        <f t="shared" si="9"/>
        <v/>
      </c>
      <c r="I615" s="6" t="str">
        <f>IF(A615="","",H615-_xlfn.XLOOKUP(A615,Stock!$A:$A,Stock!$D:$D)*Vente!D615)</f>
        <v/>
      </c>
      <c r="J615" s="11" t="str">
        <f>IF(A615="","",I615/(_xlfn.XLOOKUP(A615,Achat!$A:$A,Achat!$F:$F)*D615))</f>
        <v/>
      </c>
    </row>
    <row r="616" spans="8:10" x14ac:dyDescent="0.2">
      <c r="H616" s="6" t="str">
        <f t="shared" si="9"/>
        <v/>
      </c>
      <c r="I616" s="6" t="str">
        <f>IF(A616="","",H616-_xlfn.XLOOKUP(A616,Stock!$A:$A,Stock!$D:$D)*Vente!D616)</f>
        <v/>
      </c>
      <c r="J616" s="11" t="str">
        <f>IF(A616="","",I616/(_xlfn.XLOOKUP(A616,Achat!$A:$A,Achat!$F:$F)*D616))</f>
        <v/>
      </c>
    </row>
    <row r="617" spans="8:10" x14ac:dyDescent="0.2">
      <c r="H617" s="6" t="str">
        <f t="shared" si="9"/>
        <v/>
      </c>
      <c r="I617" s="6" t="str">
        <f>IF(A617="","",H617-_xlfn.XLOOKUP(A617,Stock!$A:$A,Stock!$D:$D)*Vente!D617)</f>
        <v/>
      </c>
      <c r="J617" s="11" t="str">
        <f>IF(A617="","",I617/(_xlfn.XLOOKUP(A617,Achat!$A:$A,Achat!$F:$F)*D617))</f>
        <v/>
      </c>
    </row>
    <row r="618" spans="8:10" x14ac:dyDescent="0.2">
      <c r="H618" s="6" t="str">
        <f t="shared" si="9"/>
        <v/>
      </c>
      <c r="I618" s="6" t="str">
        <f>IF(A618="","",H618-_xlfn.XLOOKUP(A618,Stock!$A:$A,Stock!$D:$D)*Vente!D618)</f>
        <v/>
      </c>
      <c r="J618" s="11" t="str">
        <f>IF(A618="","",I618/(_xlfn.XLOOKUP(A618,Achat!$A:$A,Achat!$F:$F)*D618))</f>
        <v/>
      </c>
    </row>
    <row r="619" spans="8:10" x14ac:dyDescent="0.2">
      <c r="H619" s="6" t="str">
        <f t="shared" si="9"/>
        <v/>
      </c>
      <c r="I619" s="6" t="str">
        <f>IF(A619="","",H619-_xlfn.XLOOKUP(A619,Stock!$A:$A,Stock!$D:$D)*Vente!D619)</f>
        <v/>
      </c>
      <c r="J619" s="11" t="str">
        <f>IF(A619="","",I619/(_xlfn.XLOOKUP(A619,Achat!$A:$A,Achat!$F:$F)*D619))</f>
        <v/>
      </c>
    </row>
    <row r="620" spans="8:10" x14ac:dyDescent="0.2">
      <c r="H620" s="6" t="str">
        <f t="shared" si="9"/>
        <v/>
      </c>
      <c r="I620" s="6" t="str">
        <f>IF(A620="","",H620-_xlfn.XLOOKUP(A620,Stock!$A:$A,Stock!$D:$D)*Vente!D620)</f>
        <v/>
      </c>
      <c r="J620" s="11" t="str">
        <f>IF(A620="","",I620/(_xlfn.XLOOKUP(A620,Achat!$A:$A,Achat!$F:$F)*D620))</f>
        <v/>
      </c>
    </row>
    <row r="621" spans="8:10" x14ac:dyDescent="0.2">
      <c r="H621" s="6" t="str">
        <f t="shared" si="9"/>
        <v/>
      </c>
      <c r="I621" s="6" t="str">
        <f>IF(A621="","",H621-_xlfn.XLOOKUP(A621,Stock!$A:$A,Stock!$D:$D)*Vente!D621)</f>
        <v/>
      </c>
      <c r="J621" s="11" t="str">
        <f>IF(A621="","",I621/(_xlfn.XLOOKUP(A621,Achat!$A:$A,Achat!$F:$F)*D621))</f>
        <v/>
      </c>
    </row>
    <row r="622" spans="8:10" x14ac:dyDescent="0.2">
      <c r="H622" s="6" t="str">
        <f t="shared" si="9"/>
        <v/>
      </c>
      <c r="I622" s="6" t="str">
        <f>IF(A622="","",H622-_xlfn.XLOOKUP(A622,Stock!$A:$A,Stock!$D:$D)*Vente!D622)</f>
        <v/>
      </c>
      <c r="J622" s="11" t="str">
        <f>IF(A622="","",I622/(_xlfn.XLOOKUP(A622,Achat!$A:$A,Achat!$F:$F)*D622))</f>
        <v/>
      </c>
    </row>
    <row r="623" spans="8:10" x14ac:dyDescent="0.2">
      <c r="H623" s="6" t="str">
        <f t="shared" si="9"/>
        <v/>
      </c>
      <c r="I623" s="6" t="str">
        <f>IF(A623="","",H623-_xlfn.XLOOKUP(A623,Stock!$A:$A,Stock!$D:$D)*Vente!D623)</f>
        <v/>
      </c>
      <c r="J623" s="11" t="str">
        <f>IF(A623="","",I623/(_xlfn.XLOOKUP(A623,Achat!$A:$A,Achat!$F:$F)*D623))</f>
        <v/>
      </c>
    </row>
    <row r="624" spans="8:10" x14ac:dyDescent="0.2">
      <c r="H624" s="6" t="str">
        <f t="shared" si="9"/>
        <v/>
      </c>
      <c r="I624" s="6" t="str">
        <f>IF(A624="","",H624-_xlfn.XLOOKUP(A624,Stock!$A:$A,Stock!$D:$D)*Vente!D624)</f>
        <v/>
      </c>
      <c r="J624" s="11" t="str">
        <f>IF(A624="","",I624/(_xlfn.XLOOKUP(A624,Achat!$A:$A,Achat!$F:$F)*D624))</f>
        <v/>
      </c>
    </row>
    <row r="625" spans="8:10" x14ac:dyDescent="0.2">
      <c r="H625" s="6" t="str">
        <f t="shared" si="9"/>
        <v/>
      </c>
      <c r="I625" s="6" t="str">
        <f>IF(A625="","",H625-_xlfn.XLOOKUP(A625,Stock!$A:$A,Stock!$D:$D)*Vente!D625)</f>
        <v/>
      </c>
      <c r="J625" s="11" t="str">
        <f>IF(A625="","",I625/(_xlfn.XLOOKUP(A625,Achat!$A:$A,Achat!$F:$F)*D625))</f>
        <v/>
      </c>
    </row>
    <row r="626" spans="8:10" x14ac:dyDescent="0.2">
      <c r="H626" s="6" t="str">
        <f t="shared" si="9"/>
        <v/>
      </c>
      <c r="I626" s="6" t="str">
        <f>IF(A626="","",H626-_xlfn.XLOOKUP(A626,Stock!$A:$A,Stock!$D:$D)*Vente!D626)</f>
        <v/>
      </c>
      <c r="J626" s="11" t="str">
        <f>IF(A626="","",I626/(_xlfn.XLOOKUP(A626,Achat!$A:$A,Achat!$F:$F)*D626))</f>
        <v/>
      </c>
    </row>
    <row r="627" spans="8:10" x14ac:dyDescent="0.2">
      <c r="H627" s="6" t="str">
        <f t="shared" si="9"/>
        <v/>
      </c>
      <c r="I627" s="6" t="str">
        <f>IF(A627="","",H627-_xlfn.XLOOKUP(A627,Stock!$A:$A,Stock!$D:$D)*Vente!D627)</f>
        <v/>
      </c>
      <c r="J627" s="11" t="str">
        <f>IF(A627="","",I627/(_xlfn.XLOOKUP(A627,Achat!$A:$A,Achat!$F:$F)*D627))</f>
        <v/>
      </c>
    </row>
    <row r="628" spans="8:10" x14ac:dyDescent="0.2">
      <c r="H628" s="6" t="str">
        <f t="shared" si="9"/>
        <v/>
      </c>
      <c r="I628" s="6" t="str">
        <f>IF(A628="","",H628-_xlfn.XLOOKUP(A628,Stock!$A:$A,Stock!$D:$D)*Vente!D628)</f>
        <v/>
      </c>
      <c r="J628" s="11" t="str">
        <f>IF(A628="","",I628/(_xlfn.XLOOKUP(A628,Achat!$A:$A,Achat!$F:$F)*D628))</f>
        <v/>
      </c>
    </row>
    <row r="629" spans="8:10" x14ac:dyDescent="0.2">
      <c r="H629" s="6" t="str">
        <f t="shared" si="9"/>
        <v/>
      </c>
      <c r="I629" s="6" t="str">
        <f>IF(A629="","",H629-_xlfn.XLOOKUP(A629,Stock!$A:$A,Stock!$D:$D)*Vente!D629)</f>
        <v/>
      </c>
      <c r="J629" s="11" t="str">
        <f>IF(A629="","",I629/(_xlfn.XLOOKUP(A629,Achat!$A:$A,Achat!$F:$F)*D629))</f>
        <v/>
      </c>
    </row>
    <row r="630" spans="8:10" x14ac:dyDescent="0.2">
      <c r="H630" s="6" t="str">
        <f t="shared" si="9"/>
        <v/>
      </c>
      <c r="I630" s="6" t="str">
        <f>IF(A630="","",H630-_xlfn.XLOOKUP(A630,Stock!$A:$A,Stock!$D:$D)*Vente!D630)</f>
        <v/>
      </c>
      <c r="J630" s="11" t="str">
        <f>IF(A630="","",I630/(_xlfn.XLOOKUP(A630,Achat!$A:$A,Achat!$F:$F)*D630))</f>
        <v/>
      </c>
    </row>
    <row r="631" spans="8:10" x14ac:dyDescent="0.2">
      <c r="H631" s="6" t="str">
        <f t="shared" si="9"/>
        <v/>
      </c>
      <c r="I631" s="6" t="str">
        <f>IF(A631="","",H631-_xlfn.XLOOKUP(A631,Stock!$A:$A,Stock!$D:$D)*Vente!D631)</f>
        <v/>
      </c>
      <c r="J631" s="11" t="str">
        <f>IF(A631="","",I631/(_xlfn.XLOOKUP(A631,Achat!$A:$A,Achat!$F:$F)*D631))</f>
        <v/>
      </c>
    </row>
    <row r="632" spans="8:10" x14ac:dyDescent="0.2">
      <c r="H632" s="6" t="str">
        <f t="shared" si="9"/>
        <v/>
      </c>
      <c r="I632" s="6" t="str">
        <f>IF(A632="","",H632-_xlfn.XLOOKUP(A632,Stock!$A:$A,Stock!$D:$D)*Vente!D632)</f>
        <v/>
      </c>
      <c r="J632" s="11" t="str">
        <f>IF(A632="","",I632/(_xlfn.XLOOKUP(A632,Achat!$A:$A,Achat!$F:$F)*D632))</f>
        <v/>
      </c>
    </row>
    <row r="633" spans="8:10" x14ac:dyDescent="0.2">
      <c r="H633" s="6" t="str">
        <f t="shared" si="9"/>
        <v/>
      </c>
      <c r="I633" s="6" t="str">
        <f>IF(A633="","",H633-_xlfn.XLOOKUP(A633,Stock!$A:$A,Stock!$D:$D)*Vente!D633)</f>
        <v/>
      </c>
      <c r="J633" s="11" t="str">
        <f>IF(A633="","",I633/(_xlfn.XLOOKUP(A633,Achat!$A:$A,Achat!$F:$F)*D633))</f>
        <v/>
      </c>
    </row>
    <row r="634" spans="8:10" x14ac:dyDescent="0.2">
      <c r="H634" s="6" t="str">
        <f t="shared" si="9"/>
        <v/>
      </c>
      <c r="I634" s="6" t="str">
        <f>IF(A634="","",H634-_xlfn.XLOOKUP(A634,Stock!$A:$A,Stock!$D:$D)*Vente!D634)</f>
        <v/>
      </c>
      <c r="J634" s="11" t="str">
        <f>IF(A634="","",I634/(_xlfn.XLOOKUP(A634,Achat!$A:$A,Achat!$F:$F)*D634))</f>
        <v/>
      </c>
    </row>
    <row r="635" spans="8:10" x14ac:dyDescent="0.2">
      <c r="H635" s="6" t="str">
        <f t="shared" si="9"/>
        <v/>
      </c>
      <c r="I635" s="6" t="str">
        <f>IF(A635="","",H635-_xlfn.XLOOKUP(A635,Stock!$A:$A,Stock!$D:$D)*Vente!D635)</f>
        <v/>
      </c>
      <c r="J635" s="11" t="str">
        <f>IF(A635="","",I635/(_xlfn.XLOOKUP(A635,Achat!$A:$A,Achat!$F:$F)*D635))</f>
        <v/>
      </c>
    </row>
    <row r="636" spans="8:10" x14ac:dyDescent="0.2">
      <c r="H636" s="6" t="str">
        <f t="shared" si="9"/>
        <v/>
      </c>
      <c r="I636" s="6" t="str">
        <f>IF(A636="","",H636-_xlfn.XLOOKUP(A636,Stock!$A:$A,Stock!$D:$D)*Vente!D636)</f>
        <v/>
      </c>
      <c r="J636" s="11" t="str">
        <f>IF(A636="","",I636/(_xlfn.XLOOKUP(A636,Achat!$A:$A,Achat!$F:$F)*D636))</f>
        <v/>
      </c>
    </row>
    <row r="637" spans="8:10" x14ac:dyDescent="0.2">
      <c r="H637" s="6" t="str">
        <f t="shared" si="9"/>
        <v/>
      </c>
      <c r="I637" s="6" t="str">
        <f>IF(A637="","",H637-_xlfn.XLOOKUP(A637,Stock!$A:$A,Stock!$D:$D)*Vente!D637)</f>
        <v/>
      </c>
      <c r="J637" s="11" t="str">
        <f>IF(A637="","",I637/(_xlfn.XLOOKUP(A637,Achat!$A:$A,Achat!$F:$F)*D637))</f>
        <v/>
      </c>
    </row>
    <row r="638" spans="8:10" x14ac:dyDescent="0.2">
      <c r="H638" s="6" t="str">
        <f t="shared" si="9"/>
        <v/>
      </c>
      <c r="I638" s="6" t="str">
        <f>IF(A638="","",H638-_xlfn.XLOOKUP(A638,Stock!$A:$A,Stock!$D:$D)*Vente!D638)</f>
        <v/>
      </c>
      <c r="J638" s="11" t="str">
        <f>IF(A638="","",I638/(_xlfn.XLOOKUP(A638,Achat!$A:$A,Achat!$F:$F)*D638))</f>
        <v/>
      </c>
    </row>
    <row r="639" spans="8:10" x14ac:dyDescent="0.2">
      <c r="H639" s="6" t="str">
        <f t="shared" si="9"/>
        <v/>
      </c>
      <c r="I639" s="6" t="str">
        <f>IF(A639="","",H639-_xlfn.XLOOKUP(A639,Stock!$A:$A,Stock!$D:$D)*Vente!D639)</f>
        <v/>
      </c>
      <c r="J639" s="11" t="str">
        <f>IF(A639="","",I639/(_xlfn.XLOOKUP(A639,Achat!$A:$A,Achat!$F:$F)*D639))</f>
        <v/>
      </c>
    </row>
    <row r="640" spans="8:10" x14ac:dyDescent="0.2">
      <c r="H640" s="6" t="str">
        <f t="shared" si="9"/>
        <v/>
      </c>
      <c r="I640" s="6" t="str">
        <f>IF(A640="","",H640-_xlfn.XLOOKUP(A640,Stock!$A:$A,Stock!$D:$D)*Vente!D640)</f>
        <v/>
      </c>
      <c r="J640" s="11" t="str">
        <f>IF(A640="","",I640/(_xlfn.XLOOKUP(A640,Achat!$A:$A,Achat!$F:$F)*D640))</f>
        <v/>
      </c>
    </row>
    <row r="641" spans="8:10" x14ac:dyDescent="0.2">
      <c r="H641" s="6" t="str">
        <f t="shared" si="9"/>
        <v/>
      </c>
      <c r="I641" s="6" t="str">
        <f>IF(A641="","",H641-_xlfn.XLOOKUP(A641,Stock!$A:$A,Stock!$D:$D)*Vente!D641)</f>
        <v/>
      </c>
      <c r="J641" s="11" t="str">
        <f>IF(A641="","",I641/(_xlfn.XLOOKUP(A641,Achat!$A:$A,Achat!$F:$F)*D641))</f>
        <v/>
      </c>
    </row>
    <row r="642" spans="8:10" x14ac:dyDescent="0.2">
      <c r="H642" s="6" t="str">
        <f t="shared" si="9"/>
        <v/>
      </c>
      <c r="I642" s="6" t="str">
        <f>IF(A642="","",H642-_xlfn.XLOOKUP(A642,Stock!$A:$A,Stock!$D:$D)*Vente!D642)</f>
        <v/>
      </c>
      <c r="J642" s="11" t="str">
        <f>IF(A642="","",I642/(_xlfn.XLOOKUP(A642,Achat!$A:$A,Achat!$F:$F)*D642))</f>
        <v/>
      </c>
    </row>
    <row r="643" spans="8:10" x14ac:dyDescent="0.2">
      <c r="H643" s="6" t="str">
        <f t="shared" ref="H643:H706" si="10">IF(A643="","",D643*E643-F643)</f>
        <v/>
      </c>
      <c r="I643" s="6" t="str">
        <f>IF(A643="","",H643-_xlfn.XLOOKUP(A643,Stock!$A:$A,Stock!$D:$D)*Vente!D643)</f>
        <v/>
      </c>
      <c r="J643" s="11" t="str">
        <f>IF(A643="","",I643/(_xlfn.XLOOKUP(A643,Achat!$A:$A,Achat!$F:$F)*D643))</f>
        <v/>
      </c>
    </row>
    <row r="644" spans="8:10" x14ac:dyDescent="0.2">
      <c r="H644" s="6" t="str">
        <f t="shared" si="10"/>
        <v/>
      </c>
      <c r="I644" s="6" t="str">
        <f>IF(A644="","",H644-_xlfn.XLOOKUP(A644,Stock!$A:$A,Stock!$D:$D)*Vente!D644)</f>
        <v/>
      </c>
      <c r="J644" s="11" t="str">
        <f>IF(A644="","",I644/(_xlfn.XLOOKUP(A644,Achat!$A:$A,Achat!$F:$F)*D644))</f>
        <v/>
      </c>
    </row>
    <row r="645" spans="8:10" x14ac:dyDescent="0.2">
      <c r="H645" s="6" t="str">
        <f t="shared" si="10"/>
        <v/>
      </c>
      <c r="I645" s="6" t="str">
        <f>IF(A645="","",H645-_xlfn.XLOOKUP(A645,Stock!$A:$A,Stock!$D:$D)*Vente!D645)</f>
        <v/>
      </c>
      <c r="J645" s="11" t="str">
        <f>IF(A645="","",I645/(_xlfn.XLOOKUP(A645,Achat!$A:$A,Achat!$F:$F)*D645))</f>
        <v/>
      </c>
    </row>
    <row r="646" spans="8:10" x14ac:dyDescent="0.2">
      <c r="H646" s="6" t="str">
        <f t="shared" si="10"/>
        <v/>
      </c>
      <c r="I646" s="6" t="str">
        <f>IF(A646="","",H646-_xlfn.XLOOKUP(A646,Stock!$A:$A,Stock!$D:$D)*Vente!D646)</f>
        <v/>
      </c>
      <c r="J646" s="11" t="str">
        <f>IF(A646="","",I646/(_xlfn.XLOOKUP(A646,Achat!$A:$A,Achat!$F:$F)*D646))</f>
        <v/>
      </c>
    </row>
    <row r="647" spans="8:10" x14ac:dyDescent="0.2">
      <c r="H647" s="6" t="str">
        <f t="shared" si="10"/>
        <v/>
      </c>
      <c r="I647" s="6" t="str">
        <f>IF(A647="","",H647-_xlfn.XLOOKUP(A647,Stock!$A:$A,Stock!$D:$D)*Vente!D647)</f>
        <v/>
      </c>
      <c r="J647" s="11" t="str">
        <f>IF(A647="","",I647/(_xlfn.XLOOKUP(A647,Achat!$A:$A,Achat!$F:$F)*D647))</f>
        <v/>
      </c>
    </row>
    <row r="648" spans="8:10" x14ac:dyDescent="0.2">
      <c r="H648" s="6" t="str">
        <f t="shared" si="10"/>
        <v/>
      </c>
      <c r="I648" s="6" t="str">
        <f>IF(A648="","",H648-_xlfn.XLOOKUP(A648,Stock!$A:$A,Stock!$D:$D)*Vente!D648)</f>
        <v/>
      </c>
      <c r="J648" s="11" t="str">
        <f>IF(A648="","",I648/(_xlfn.XLOOKUP(A648,Achat!$A:$A,Achat!$F:$F)*D648))</f>
        <v/>
      </c>
    </row>
    <row r="649" spans="8:10" x14ac:dyDescent="0.2">
      <c r="H649" s="6" t="str">
        <f t="shared" si="10"/>
        <v/>
      </c>
      <c r="I649" s="6" t="str">
        <f>IF(A649="","",H649-_xlfn.XLOOKUP(A649,Stock!$A:$A,Stock!$D:$D)*Vente!D649)</f>
        <v/>
      </c>
      <c r="J649" s="11" t="str">
        <f>IF(A649="","",I649/(_xlfn.XLOOKUP(A649,Achat!$A:$A,Achat!$F:$F)*D649))</f>
        <v/>
      </c>
    </row>
    <row r="650" spans="8:10" x14ac:dyDescent="0.2">
      <c r="H650" s="6" t="str">
        <f t="shared" si="10"/>
        <v/>
      </c>
      <c r="I650" s="6" t="str">
        <f>IF(A650="","",H650-_xlfn.XLOOKUP(A650,Stock!$A:$A,Stock!$D:$D)*Vente!D650)</f>
        <v/>
      </c>
      <c r="J650" s="11" t="str">
        <f>IF(A650="","",I650/(_xlfn.XLOOKUP(A650,Achat!$A:$A,Achat!$F:$F)*D650))</f>
        <v/>
      </c>
    </row>
    <row r="651" spans="8:10" x14ac:dyDescent="0.2">
      <c r="H651" s="6" t="str">
        <f t="shared" si="10"/>
        <v/>
      </c>
      <c r="I651" s="6" t="str">
        <f>IF(A651="","",H651-_xlfn.XLOOKUP(A651,Stock!$A:$A,Stock!$D:$D)*Vente!D651)</f>
        <v/>
      </c>
      <c r="J651" s="11" t="str">
        <f>IF(A651="","",I651/(_xlfn.XLOOKUP(A651,Achat!$A:$A,Achat!$F:$F)*D651))</f>
        <v/>
      </c>
    </row>
    <row r="652" spans="8:10" x14ac:dyDescent="0.2">
      <c r="H652" s="6" t="str">
        <f t="shared" si="10"/>
        <v/>
      </c>
      <c r="I652" s="6" t="str">
        <f>IF(A652="","",H652-_xlfn.XLOOKUP(A652,Stock!$A:$A,Stock!$D:$D)*Vente!D652)</f>
        <v/>
      </c>
      <c r="J652" s="11" t="str">
        <f>IF(A652="","",I652/(_xlfn.XLOOKUP(A652,Achat!$A:$A,Achat!$F:$F)*D652))</f>
        <v/>
      </c>
    </row>
    <row r="653" spans="8:10" x14ac:dyDescent="0.2">
      <c r="H653" s="6" t="str">
        <f t="shared" si="10"/>
        <v/>
      </c>
      <c r="I653" s="6" t="str">
        <f>IF(A653="","",H653-_xlfn.XLOOKUP(A653,Stock!$A:$A,Stock!$D:$D)*Vente!D653)</f>
        <v/>
      </c>
      <c r="J653" s="11" t="str">
        <f>IF(A653="","",I653/(_xlfn.XLOOKUP(A653,Achat!$A:$A,Achat!$F:$F)*D653))</f>
        <v/>
      </c>
    </row>
    <row r="654" spans="8:10" x14ac:dyDescent="0.2">
      <c r="H654" s="6" t="str">
        <f t="shared" si="10"/>
        <v/>
      </c>
      <c r="I654" s="6" t="str">
        <f>IF(A654="","",H654-_xlfn.XLOOKUP(A654,Stock!$A:$A,Stock!$D:$D)*Vente!D654)</f>
        <v/>
      </c>
      <c r="J654" s="11" t="str">
        <f>IF(A654="","",I654/(_xlfn.XLOOKUP(A654,Achat!$A:$A,Achat!$F:$F)*D654))</f>
        <v/>
      </c>
    </row>
    <row r="655" spans="8:10" x14ac:dyDescent="0.2">
      <c r="H655" s="6" t="str">
        <f t="shared" si="10"/>
        <v/>
      </c>
      <c r="I655" s="6" t="str">
        <f>IF(A655="","",H655-_xlfn.XLOOKUP(A655,Stock!$A:$A,Stock!$D:$D)*Vente!D655)</f>
        <v/>
      </c>
      <c r="J655" s="11" t="str">
        <f>IF(A655="","",I655/(_xlfn.XLOOKUP(A655,Achat!$A:$A,Achat!$F:$F)*D655))</f>
        <v/>
      </c>
    </row>
    <row r="656" spans="8:10" x14ac:dyDescent="0.2">
      <c r="H656" s="6" t="str">
        <f t="shared" si="10"/>
        <v/>
      </c>
      <c r="I656" s="6" t="str">
        <f>IF(A656="","",H656-_xlfn.XLOOKUP(A656,Stock!$A:$A,Stock!$D:$D)*Vente!D656)</f>
        <v/>
      </c>
      <c r="J656" s="11" t="str">
        <f>IF(A656="","",I656/(_xlfn.XLOOKUP(A656,Achat!$A:$A,Achat!$F:$F)*D656))</f>
        <v/>
      </c>
    </row>
    <row r="657" spans="8:10" x14ac:dyDescent="0.2">
      <c r="H657" s="6" t="str">
        <f t="shared" si="10"/>
        <v/>
      </c>
      <c r="I657" s="6" t="str">
        <f>IF(A657="","",H657-_xlfn.XLOOKUP(A657,Stock!$A:$A,Stock!$D:$D)*Vente!D657)</f>
        <v/>
      </c>
      <c r="J657" s="11" t="str">
        <f>IF(A657="","",I657/(_xlfn.XLOOKUP(A657,Achat!$A:$A,Achat!$F:$F)*D657))</f>
        <v/>
      </c>
    </row>
    <row r="658" spans="8:10" x14ac:dyDescent="0.2">
      <c r="H658" s="6" t="str">
        <f t="shared" si="10"/>
        <v/>
      </c>
      <c r="I658" s="6" t="str">
        <f>IF(A658="","",H658-_xlfn.XLOOKUP(A658,Stock!$A:$A,Stock!$D:$D)*Vente!D658)</f>
        <v/>
      </c>
      <c r="J658" s="11" t="str">
        <f>IF(A658="","",I658/(_xlfn.XLOOKUP(A658,Achat!$A:$A,Achat!$F:$F)*D658))</f>
        <v/>
      </c>
    </row>
    <row r="659" spans="8:10" x14ac:dyDescent="0.2">
      <c r="H659" s="6" t="str">
        <f t="shared" si="10"/>
        <v/>
      </c>
      <c r="I659" s="6" t="str">
        <f>IF(A659="","",H659-_xlfn.XLOOKUP(A659,Stock!$A:$A,Stock!$D:$D)*Vente!D659)</f>
        <v/>
      </c>
      <c r="J659" s="11" t="str">
        <f>IF(A659="","",I659/(_xlfn.XLOOKUP(A659,Achat!$A:$A,Achat!$F:$F)*D659))</f>
        <v/>
      </c>
    </row>
    <row r="660" spans="8:10" x14ac:dyDescent="0.2">
      <c r="H660" s="6" t="str">
        <f t="shared" si="10"/>
        <v/>
      </c>
      <c r="I660" s="6" t="str">
        <f>IF(A660="","",H660-_xlfn.XLOOKUP(A660,Stock!$A:$A,Stock!$D:$D)*Vente!D660)</f>
        <v/>
      </c>
      <c r="J660" s="11" t="str">
        <f>IF(A660="","",I660/(_xlfn.XLOOKUP(A660,Achat!$A:$A,Achat!$F:$F)*D660))</f>
        <v/>
      </c>
    </row>
    <row r="661" spans="8:10" x14ac:dyDescent="0.2">
      <c r="H661" s="6" t="str">
        <f t="shared" si="10"/>
        <v/>
      </c>
      <c r="I661" s="6" t="str">
        <f>IF(A661="","",H661-_xlfn.XLOOKUP(A661,Stock!$A:$A,Stock!$D:$D)*Vente!D661)</f>
        <v/>
      </c>
      <c r="J661" s="11" t="str">
        <f>IF(A661="","",I661/(_xlfn.XLOOKUP(A661,Achat!$A:$A,Achat!$F:$F)*D661))</f>
        <v/>
      </c>
    </row>
    <row r="662" spans="8:10" x14ac:dyDescent="0.2">
      <c r="H662" s="6" t="str">
        <f t="shared" si="10"/>
        <v/>
      </c>
      <c r="I662" s="6" t="str">
        <f>IF(A662="","",H662-_xlfn.XLOOKUP(A662,Stock!$A:$A,Stock!$D:$D)*Vente!D662)</f>
        <v/>
      </c>
      <c r="J662" s="11" t="str">
        <f>IF(A662="","",I662/(_xlfn.XLOOKUP(A662,Achat!$A:$A,Achat!$F:$F)*D662))</f>
        <v/>
      </c>
    </row>
    <row r="663" spans="8:10" x14ac:dyDescent="0.2">
      <c r="H663" s="6" t="str">
        <f t="shared" si="10"/>
        <v/>
      </c>
      <c r="I663" s="6" t="str">
        <f>IF(A663="","",H663-_xlfn.XLOOKUP(A663,Stock!$A:$A,Stock!$D:$D)*Vente!D663)</f>
        <v/>
      </c>
      <c r="J663" s="11" t="str">
        <f>IF(A663="","",I663/(_xlfn.XLOOKUP(A663,Achat!$A:$A,Achat!$F:$F)*D663))</f>
        <v/>
      </c>
    </row>
    <row r="664" spans="8:10" x14ac:dyDescent="0.2">
      <c r="H664" s="6" t="str">
        <f t="shared" si="10"/>
        <v/>
      </c>
      <c r="I664" s="6" t="str">
        <f>IF(A664="","",H664-_xlfn.XLOOKUP(A664,Stock!$A:$A,Stock!$D:$D)*Vente!D664)</f>
        <v/>
      </c>
      <c r="J664" s="11" t="str">
        <f>IF(A664="","",I664/(_xlfn.XLOOKUP(A664,Achat!$A:$A,Achat!$F:$F)*D664))</f>
        <v/>
      </c>
    </row>
    <row r="665" spans="8:10" x14ac:dyDescent="0.2">
      <c r="H665" s="6" t="str">
        <f t="shared" si="10"/>
        <v/>
      </c>
      <c r="I665" s="6" t="str">
        <f>IF(A665="","",H665-_xlfn.XLOOKUP(A665,Stock!$A:$A,Stock!$D:$D)*Vente!D665)</f>
        <v/>
      </c>
      <c r="J665" s="11" t="str">
        <f>IF(A665="","",I665/(_xlfn.XLOOKUP(A665,Achat!$A:$A,Achat!$F:$F)*D665))</f>
        <v/>
      </c>
    </row>
    <row r="666" spans="8:10" x14ac:dyDescent="0.2">
      <c r="H666" s="6" t="str">
        <f t="shared" si="10"/>
        <v/>
      </c>
      <c r="I666" s="6" t="str">
        <f>IF(A666="","",H666-_xlfn.XLOOKUP(A666,Stock!$A:$A,Stock!$D:$D)*Vente!D666)</f>
        <v/>
      </c>
      <c r="J666" s="11" t="str">
        <f>IF(A666="","",I666/(_xlfn.XLOOKUP(A666,Achat!$A:$A,Achat!$F:$F)*D666))</f>
        <v/>
      </c>
    </row>
    <row r="667" spans="8:10" x14ac:dyDescent="0.2">
      <c r="H667" s="6" t="str">
        <f t="shared" si="10"/>
        <v/>
      </c>
      <c r="I667" s="6" t="str">
        <f>IF(A667="","",H667-_xlfn.XLOOKUP(A667,Stock!$A:$A,Stock!$D:$D)*Vente!D667)</f>
        <v/>
      </c>
      <c r="J667" s="11" t="str">
        <f>IF(A667="","",I667/(_xlfn.XLOOKUP(A667,Achat!$A:$A,Achat!$F:$F)*D667))</f>
        <v/>
      </c>
    </row>
    <row r="668" spans="8:10" x14ac:dyDescent="0.2">
      <c r="H668" s="6" t="str">
        <f t="shared" si="10"/>
        <v/>
      </c>
      <c r="I668" s="6" t="str">
        <f>IF(A668="","",H668-_xlfn.XLOOKUP(A668,Stock!$A:$A,Stock!$D:$D)*Vente!D668)</f>
        <v/>
      </c>
      <c r="J668" s="11" t="str">
        <f>IF(A668="","",I668/(_xlfn.XLOOKUP(A668,Achat!$A:$A,Achat!$F:$F)*D668))</f>
        <v/>
      </c>
    </row>
    <row r="669" spans="8:10" x14ac:dyDescent="0.2">
      <c r="H669" s="6" t="str">
        <f t="shared" si="10"/>
        <v/>
      </c>
      <c r="I669" s="6" t="str">
        <f>IF(A669="","",H669-_xlfn.XLOOKUP(A669,Stock!$A:$A,Stock!$D:$D)*Vente!D669)</f>
        <v/>
      </c>
      <c r="J669" s="11" t="str">
        <f>IF(A669="","",I669/(_xlfn.XLOOKUP(A669,Achat!$A:$A,Achat!$F:$F)*D669))</f>
        <v/>
      </c>
    </row>
    <row r="670" spans="8:10" x14ac:dyDescent="0.2">
      <c r="H670" s="6" t="str">
        <f t="shared" si="10"/>
        <v/>
      </c>
      <c r="I670" s="6" t="str">
        <f>IF(A670="","",H670-_xlfn.XLOOKUP(A670,Stock!$A:$A,Stock!$D:$D)*Vente!D670)</f>
        <v/>
      </c>
      <c r="J670" s="11" t="str">
        <f>IF(A670="","",I670/(_xlfn.XLOOKUP(A670,Achat!$A:$A,Achat!$F:$F)*D670))</f>
        <v/>
      </c>
    </row>
    <row r="671" spans="8:10" x14ac:dyDescent="0.2">
      <c r="H671" s="6" t="str">
        <f t="shared" si="10"/>
        <v/>
      </c>
      <c r="I671" s="6" t="str">
        <f>IF(A671="","",H671-_xlfn.XLOOKUP(A671,Stock!$A:$A,Stock!$D:$D)*Vente!D671)</f>
        <v/>
      </c>
      <c r="J671" s="11" t="str">
        <f>IF(A671="","",I671/(_xlfn.XLOOKUP(A671,Achat!$A:$A,Achat!$F:$F)*D671))</f>
        <v/>
      </c>
    </row>
    <row r="672" spans="8:10" x14ac:dyDescent="0.2">
      <c r="H672" s="6" t="str">
        <f t="shared" si="10"/>
        <v/>
      </c>
      <c r="I672" s="6" t="str">
        <f>IF(A672="","",H672-_xlfn.XLOOKUP(A672,Stock!$A:$A,Stock!$D:$D)*Vente!D672)</f>
        <v/>
      </c>
      <c r="J672" s="11" t="str">
        <f>IF(A672="","",I672/(_xlfn.XLOOKUP(A672,Achat!$A:$A,Achat!$F:$F)*D672))</f>
        <v/>
      </c>
    </row>
    <row r="673" spans="8:10" x14ac:dyDescent="0.2">
      <c r="H673" s="6" t="str">
        <f t="shared" si="10"/>
        <v/>
      </c>
      <c r="I673" s="6" t="str">
        <f>IF(A673="","",H673-_xlfn.XLOOKUP(A673,Stock!$A:$A,Stock!$D:$D)*Vente!D673)</f>
        <v/>
      </c>
      <c r="J673" s="11" t="str">
        <f>IF(A673="","",I673/(_xlfn.XLOOKUP(A673,Achat!$A:$A,Achat!$F:$F)*D673))</f>
        <v/>
      </c>
    </row>
    <row r="674" spans="8:10" x14ac:dyDescent="0.2">
      <c r="H674" s="6" t="str">
        <f t="shared" si="10"/>
        <v/>
      </c>
      <c r="I674" s="6" t="str">
        <f>IF(A674="","",H674-_xlfn.XLOOKUP(A674,Stock!$A:$A,Stock!$D:$D)*Vente!D674)</f>
        <v/>
      </c>
      <c r="J674" s="11" t="str">
        <f>IF(A674="","",I674/(_xlfn.XLOOKUP(A674,Achat!$A:$A,Achat!$F:$F)*D674))</f>
        <v/>
      </c>
    </row>
    <row r="675" spans="8:10" x14ac:dyDescent="0.2">
      <c r="H675" s="6" t="str">
        <f t="shared" si="10"/>
        <v/>
      </c>
      <c r="I675" s="6" t="str">
        <f>IF(A675="","",H675-_xlfn.XLOOKUP(A675,Stock!$A:$A,Stock!$D:$D)*Vente!D675)</f>
        <v/>
      </c>
      <c r="J675" s="11" t="str">
        <f>IF(A675="","",I675/(_xlfn.XLOOKUP(A675,Achat!$A:$A,Achat!$F:$F)*D675))</f>
        <v/>
      </c>
    </row>
    <row r="676" spans="8:10" x14ac:dyDescent="0.2">
      <c r="H676" s="6" t="str">
        <f t="shared" si="10"/>
        <v/>
      </c>
      <c r="I676" s="6" t="str">
        <f>IF(A676="","",H676-_xlfn.XLOOKUP(A676,Stock!$A:$A,Stock!$D:$D)*Vente!D676)</f>
        <v/>
      </c>
      <c r="J676" s="11" t="str">
        <f>IF(A676="","",I676/(_xlfn.XLOOKUP(A676,Achat!$A:$A,Achat!$F:$F)*D676))</f>
        <v/>
      </c>
    </row>
    <row r="677" spans="8:10" x14ac:dyDescent="0.2">
      <c r="H677" s="6" t="str">
        <f t="shared" si="10"/>
        <v/>
      </c>
      <c r="I677" s="6" t="str">
        <f>IF(A677="","",H677-_xlfn.XLOOKUP(A677,Stock!$A:$A,Stock!$D:$D)*Vente!D677)</f>
        <v/>
      </c>
      <c r="J677" s="11" t="str">
        <f>IF(A677="","",I677/(_xlfn.XLOOKUP(A677,Achat!$A:$A,Achat!$F:$F)*D677))</f>
        <v/>
      </c>
    </row>
    <row r="678" spans="8:10" x14ac:dyDescent="0.2">
      <c r="H678" s="6" t="str">
        <f t="shared" si="10"/>
        <v/>
      </c>
      <c r="I678" s="6" t="str">
        <f>IF(A678="","",H678-_xlfn.XLOOKUP(A678,Stock!$A:$A,Stock!$D:$D)*Vente!D678)</f>
        <v/>
      </c>
      <c r="J678" s="11" t="str">
        <f>IF(A678="","",I678/(_xlfn.XLOOKUP(A678,Achat!$A:$A,Achat!$F:$F)*D678))</f>
        <v/>
      </c>
    </row>
    <row r="679" spans="8:10" x14ac:dyDescent="0.2">
      <c r="H679" s="6" t="str">
        <f t="shared" si="10"/>
        <v/>
      </c>
      <c r="I679" s="6" t="str">
        <f>IF(A679="","",H679-_xlfn.XLOOKUP(A679,Stock!$A:$A,Stock!$D:$D)*Vente!D679)</f>
        <v/>
      </c>
      <c r="J679" s="11" t="str">
        <f>IF(A679="","",I679/(_xlfn.XLOOKUP(A679,Achat!$A:$A,Achat!$F:$F)*D679))</f>
        <v/>
      </c>
    </row>
    <row r="680" spans="8:10" x14ac:dyDescent="0.2">
      <c r="H680" s="6" t="str">
        <f t="shared" si="10"/>
        <v/>
      </c>
      <c r="I680" s="6" t="str">
        <f>IF(A680="","",H680-_xlfn.XLOOKUP(A680,Stock!$A:$A,Stock!$D:$D)*Vente!D680)</f>
        <v/>
      </c>
      <c r="J680" s="11" t="str">
        <f>IF(A680="","",I680/(_xlfn.XLOOKUP(A680,Achat!$A:$A,Achat!$F:$F)*D680))</f>
        <v/>
      </c>
    </row>
    <row r="681" spans="8:10" x14ac:dyDescent="0.2">
      <c r="H681" s="6" t="str">
        <f t="shared" si="10"/>
        <v/>
      </c>
      <c r="I681" s="6" t="str">
        <f>IF(A681="","",H681-_xlfn.XLOOKUP(A681,Stock!$A:$A,Stock!$D:$D)*Vente!D681)</f>
        <v/>
      </c>
      <c r="J681" s="11" t="str">
        <f>IF(A681="","",I681/(_xlfn.XLOOKUP(A681,Achat!$A:$A,Achat!$F:$F)*D681))</f>
        <v/>
      </c>
    </row>
    <row r="682" spans="8:10" x14ac:dyDescent="0.2">
      <c r="H682" s="6" t="str">
        <f t="shared" si="10"/>
        <v/>
      </c>
      <c r="I682" s="6" t="str">
        <f>IF(A682="","",H682-_xlfn.XLOOKUP(A682,Stock!$A:$A,Stock!$D:$D)*Vente!D682)</f>
        <v/>
      </c>
      <c r="J682" s="11" t="str">
        <f>IF(A682="","",I682/(_xlfn.XLOOKUP(A682,Achat!$A:$A,Achat!$F:$F)*D682))</f>
        <v/>
      </c>
    </row>
    <row r="683" spans="8:10" x14ac:dyDescent="0.2">
      <c r="H683" s="6" t="str">
        <f t="shared" si="10"/>
        <v/>
      </c>
      <c r="I683" s="6" t="str">
        <f>IF(A683="","",H683-_xlfn.XLOOKUP(A683,Stock!$A:$A,Stock!$D:$D)*Vente!D683)</f>
        <v/>
      </c>
      <c r="J683" s="11" t="str">
        <f>IF(A683="","",I683/(_xlfn.XLOOKUP(A683,Achat!$A:$A,Achat!$F:$F)*D683))</f>
        <v/>
      </c>
    </row>
    <row r="684" spans="8:10" x14ac:dyDescent="0.2">
      <c r="H684" s="6" t="str">
        <f t="shared" si="10"/>
        <v/>
      </c>
      <c r="I684" s="6" t="str">
        <f>IF(A684="","",H684-_xlfn.XLOOKUP(A684,Stock!$A:$A,Stock!$D:$D)*Vente!D684)</f>
        <v/>
      </c>
      <c r="J684" s="11" t="str">
        <f>IF(A684="","",I684/(_xlfn.XLOOKUP(A684,Achat!$A:$A,Achat!$F:$F)*D684))</f>
        <v/>
      </c>
    </row>
    <row r="685" spans="8:10" x14ac:dyDescent="0.2">
      <c r="H685" s="6" t="str">
        <f t="shared" si="10"/>
        <v/>
      </c>
      <c r="I685" s="6" t="str">
        <f>IF(A685="","",H685-_xlfn.XLOOKUP(A685,Stock!$A:$A,Stock!$D:$D)*Vente!D685)</f>
        <v/>
      </c>
      <c r="J685" s="11" t="str">
        <f>IF(A685="","",I685/(_xlfn.XLOOKUP(A685,Achat!$A:$A,Achat!$F:$F)*D685))</f>
        <v/>
      </c>
    </row>
    <row r="686" spans="8:10" x14ac:dyDescent="0.2">
      <c r="H686" s="6" t="str">
        <f t="shared" si="10"/>
        <v/>
      </c>
      <c r="I686" s="6" t="str">
        <f>IF(A686="","",H686-_xlfn.XLOOKUP(A686,Stock!$A:$A,Stock!$D:$D)*Vente!D686)</f>
        <v/>
      </c>
      <c r="J686" s="11" t="str">
        <f>IF(A686="","",I686/(_xlfn.XLOOKUP(A686,Achat!$A:$A,Achat!$F:$F)*D686))</f>
        <v/>
      </c>
    </row>
    <row r="687" spans="8:10" x14ac:dyDescent="0.2">
      <c r="H687" s="6" t="str">
        <f t="shared" si="10"/>
        <v/>
      </c>
      <c r="I687" s="6" t="str">
        <f>IF(A687="","",H687-_xlfn.XLOOKUP(A687,Stock!$A:$A,Stock!$D:$D)*Vente!D687)</f>
        <v/>
      </c>
      <c r="J687" s="11" t="str">
        <f>IF(A687="","",I687/(_xlfn.XLOOKUP(A687,Achat!$A:$A,Achat!$F:$F)*D687))</f>
        <v/>
      </c>
    </row>
    <row r="688" spans="8:10" x14ac:dyDescent="0.2">
      <c r="H688" s="6" t="str">
        <f t="shared" si="10"/>
        <v/>
      </c>
      <c r="I688" s="6" t="str">
        <f>IF(A688="","",H688-_xlfn.XLOOKUP(A688,Stock!$A:$A,Stock!$D:$D)*Vente!D688)</f>
        <v/>
      </c>
      <c r="J688" s="11" t="str">
        <f>IF(A688="","",I688/(_xlfn.XLOOKUP(A688,Achat!$A:$A,Achat!$F:$F)*D688))</f>
        <v/>
      </c>
    </row>
    <row r="689" spans="8:10" x14ac:dyDescent="0.2">
      <c r="H689" s="6" t="str">
        <f t="shared" si="10"/>
        <v/>
      </c>
      <c r="I689" s="6" t="str">
        <f>IF(A689="","",H689-_xlfn.XLOOKUP(A689,Stock!$A:$A,Stock!$D:$D)*Vente!D689)</f>
        <v/>
      </c>
      <c r="J689" s="11" t="str">
        <f>IF(A689="","",I689/(_xlfn.XLOOKUP(A689,Achat!$A:$A,Achat!$F:$F)*D689))</f>
        <v/>
      </c>
    </row>
    <row r="690" spans="8:10" x14ac:dyDescent="0.2">
      <c r="H690" s="6" t="str">
        <f t="shared" si="10"/>
        <v/>
      </c>
      <c r="I690" s="6" t="str">
        <f>IF(A690="","",H690-_xlfn.XLOOKUP(A690,Stock!$A:$A,Stock!$D:$D)*Vente!D690)</f>
        <v/>
      </c>
      <c r="J690" s="11" t="str">
        <f>IF(A690="","",I690/(_xlfn.XLOOKUP(A690,Achat!$A:$A,Achat!$F:$F)*D690))</f>
        <v/>
      </c>
    </row>
    <row r="691" spans="8:10" x14ac:dyDescent="0.2">
      <c r="H691" s="6" t="str">
        <f t="shared" si="10"/>
        <v/>
      </c>
      <c r="I691" s="6" t="str">
        <f>IF(A691="","",H691-_xlfn.XLOOKUP(A691,Stock!$A:$A,Stock!$D:$D)*Vente!D691)</f>
        <v/>
      </c>
      <c r="J691" s="11" t="str">
        <f>IF(A691="","",I691/(_xlfn.XLOOKUP(A691,Achat!$A:$A,Achat!$F:$F)*D691))</f>
        <v/>
      </c>
    </row>
    <row r="692" spans="8:10" x14ac:dyDescent="0.2">
      <c r="H692" s="6" t="str">
        <f t="shared" si="10"/>
        <v/>
      </c>
      <c r="I692" s="6" t="str">
        <f>IF(A692="","",H692-_xlfn.XLOOKUP(A692,Stock!$A:$A,Stock!$D:$D)*Vente!D692)</f>
        <v/>
      </c>
      <c r="J692" s="11" t="str">
        <f>IF(A692="","",I692/(_xlfn.XLOOKUP(A692,Achat!$A:$A,Achat!$F:$F)*D692))</f>
        <v/>
      </c>
    </row>
    <row r="693" spans="8:10" x14ac:dyDescent="0.2">
      <c r="H693" s="6" t="str">
        <f t="shared" si="10"/>
        <v/>
      </c>
      <c r="I693" s="6" t="str">
        <f>IF(A693="","",H693-_xlfn.XLOOKUP(A693,Stock!$A:$A,Stock!$D:$D)*Vente!D693)</f>
        <v/>
      </c>
      <c r="J693" s="11" t="str">
        <f>IF(A693="","",I693/(_xlfn.XLOOKUP(A693,Achat!$A:$A,Achat!$F:$F)*D693))</f>
        <v/>
      </c>
    </row>
    <row r="694" spans="8:10" x14ac:dyDescent="0.2">
      <c r="H694" s="6" t="str">
        <f t="shared" si="10"/>
        <v/>
      </c>
      <c r="I694" s="6" t="str">
        <f>IF(A694="","",H694-_xlfn.XLOOKUP(A694,Stock!$A:$A,Stock!$D:$D)*Vente!D694)</f>
        <v/>
      </c>
      <c r="J694" s="11" t="str">
        <f>IF(A694="","",I694/(_xlfn.XLOOKUP(A694,Achat!$A:$A,Achat!$F:$F)*D694))</f>
        <v/>
      </c>
    </row>
    <row r="695" spans="8:10" x14ac:dyDescent="0.2">
      <c r="H695" s="6" t="str">
        <f t="shared" si="10"/>
        <v/>
      </c>
      <c r="I695" s="6" t="str">
        <f>IF(A695="","",H695-_xlfn.XLOOKUP(A695,Stock!$A:$A,Stock!$D:$D)*Vente!D695)</f>
        <v/>
      </c>
      <c r="J695" s="11" t="str">
        <f>IF(A695="","",I695/(_xlfn.XLOOKUP(A695,Achat!$A:$A,Achat!$F:$F)*D695))</f>
        <v/>
      </c>
    </row>
    <row r="696" spans="8:10" x14ac:dyDescent="0.2">
      <c r="H696" s="6" t="str">
        <f t="shared" si="10"/>
        <v/>
      </c>
      <c r="I696" s="6" t="str">
        <f>IF(A696="","",H696-_xlfn.XLOOKUP(A696,Stock!$A:$A,Stock!$D:$D)*Vente!D696)</f>
        <v/>
      </c>
      <c r="J696" s="11" t="str">
        <f>IF(A696="","",I696/(_xlfn.XLOOKUP(A696,Achat!$A:$A,Achat!$F:$F)*D696))</f>
        <v/>
      </c>
    </row>
    <row r="697" spans="8:10" x14ac:dyDescent="0.2">
      <c r="H697" s="6" t="str">
        <f t="shared" si="10"/>
        <v/>
      </c>
      <c r="I697" s="6" t="str">
        <f>IF(A697="","",H697-_xlfn.XLOOKUP(A697,Stock!$A:$A,Stock!$D:$D)*Vente!D697)</f>
        <v/>
      </c>
      <c r="J697" s="11" t="str">
        <f>IF(A697="","",I697/(_xlfn.XLOOKUP(A697,Achat!$A:$A,Achat!$F:$F)*D697))</f>
        <v/>
      </c>
    </row>
    <row r="698" spans="8:10" x14ac:dyDescent="0.2">
      <c r="H698" s="6" t="str">
        <f t="shared" si="10"/>
        <v/>
      </c>
      <c r="I698" s="6" t="str">
        <f>IF(A698="","",H698-_xlfn.XLOOKUP(A698,Stock!$A:$A,Stock!$D:$D)*Vente!D698)</f>
        <v/>
      </c>
      <c r="J698" s="11" t="str">
        <f>IF(A698="","",I698/(_xlfn.XLOOKUP(A698,Achat!$A:$A,Achat!$F:$F)*D698))</f>
        <v/>
      </c>
    </row>
    <row r="699" spans="8:10" x14ac:dyDescent="0.2">
      <c r="H699" s="6" t="str">
        <f t="shared" si="10"/>
        <v/>
      </c>
      <c r="I699" s="6" t="str">
        <f>IF(A699="","",H699-_xlfn.XLOOKUP(A699,Stock!$A:$A,Stock!$D:$D)*Vente!D699)</f>
        <v/>
      </c>
      <c r="J699" s="11" t="str">
        <f>IF(A699="","",I699/(_xlfn.XLOOKUP(A699,Achat!$A:$A,Achat!$F:$F)*D699))</f>
        <v/>
      </c>
    </row>
    <row r="700" spans="8:10" x14ac:dyDescent="0.2">
      <c r="H700" s="6" t="str">
        <f t="shared" si="10"/>
        <v/>
      </c>
      <c r="I700" s="6" t="str">
        <f>IF(A700="","",H700-_xlfn.XLOOKUP(A700,Stock!$A:$A,Stock!$D:$D)*Vente!D700)</f>
        <v/>
      </c>
      <c r="J700" s="11" t="str">
        <f>IF(A700="","",I700/(_xlfn.XLOOKUP(A700,Achat!$A:$A,Achat!$F:$F)*D700))</f>
        <v/>
      </c>
    </row>
    <row r="701" spans="8:10" x14ac:dyDescent="0.2">
      <c r="H701" s="6" t="str">
        <f t="shared" si="10"/>
        <v/>
      </c>
      <c r="I701" s="6" t="str">
        <f>IF(A701="","",H701-_xlfn.XLOOKUP(A701,Stock!$A:$A,Stock!$D:$D)*Vente!D701)</f>
        <v/>
      </c>
      <c r="J701" s="11" t="str">
        <f>IF(A701="","",I701/(_xlfn.XLOOKUP(A701,Achat!$A:$A,Achat!$F:$F)*D701))</f>
        <v/>
      </c>
    </row>
    <row r="702" spans="8:10" x14ac:dyDescent="0.2">
      <c r="H702" s="6" t="str">
        <f t="shared" si="10"/>
        <v/>
      </c>
      <c r="I702" s="6" t="str">
        <f>IF(A702="","",H702-_xlfn.XLOOKUP(A702,Stock!$A:$A,Stock!$D:$D)*Vente!D702)</f>
        <v/>
      </c>
      <c r="J702" s="11" t="str">
        <f>IF(A702="","",I702/(_xlfn.XLOOKUP(A702,Achat!$A:$A,Achat!$F:$F)*D702))</f>
        <v/>
      </c>
    </row>
    <row r="703" spans="8:10" x14ac:dyDescent="0.2">
      <c r="H703" s="6" t="str">
        <f t="shared" si="10"/>
        <v/>
      </c>
      <c r="I703" s="6" t="str">
        <f>IF(A703="","",H703-_xlfn.XLOOKUP(A703,Stock!$A:$A,Stock!$D:$D)*Vente!D703)</f>
        <v/>
      </c>
      <c r="J703" s="11" t="str">
        <f>IF(A703="","",I703/(_xlfn.XLOOKUP(A703,Achat!$A:$A,Achat!$F:$F)*D703))</f>
        <v/>
      </c>
    </row>
    <row r="704" spans="8:10" x14ac:dyDescent="0.2">
      <c r="H704" s="6" t="str">
        <f t="shared" si="10"/>
        <v/>
      </c>
      <c r="I704" s="6" t="str">
        <f>IF(A704="","",H704-_xlfn.XLOOKUP(A704,Stock!$A:$A,Stock!$D:$D)*Vente!D704)</f>
        <v/>
      </c>
      <c r="J704" s="11" t="str">
        <f>IF(A704="","",I704/(_xlfn.XLOOKUP(A704,Achat!$A:$A,Achat!$F:$F)*D704))</f>
        <v/>
      </c>
    </row>
    <row r="705" spans="8:10" x14ac:dyDescent="0.2">
      <c r="H705" s="6" t="str">
        <f t="shared" si="10"/>
        <v/>
      </c>
      <c r="I705" s="6" t="str">
        <f>IF(A705="","",H705-_xlfn.XLOOKUP(A705,Stock!$A:$A,Stock!$D:$D)*Vente!D705)</f>
        <v/>
      </c>
      <c r="J705" s="11" t="str">
        <f>IF(A705="","",I705/(_xlfn.XLOOKUP(A705,Achat!$A:$A,Achat!$F:$F)*D705))</f>
        <v/>
      </c>
    </row>
    <row r="706" spans="8:10" x14ac:dyDescent="0.2">
      <c r="H706" s="6" t="str">
        <f t="shared" si="10"/>
        <v/>
      </c>
      <c r="I706" s="6" t="str">
        <f>IF(A706="","",H706-_xlfn.XLOOKUP(A706,Stock!$A:$A,Stock!$D:$D)*Vente!D706)</f>
        <v/>
      </c>
      <c r="J706" s="11" t="str">
        <f>IF(A706="","",I706/(_xlfn.XLOOKUP(A706,Achat!$A:$A,Achat!$F:$F)*D706))</f>
        <v/>
      </c>
    </row>
    <row r="707" spans="8:10" x14ac:dyDescent="0.2">
      <c r="H707" s="6" t="str">
        <f t="shared" ref="H707:H770" si="11">IF(A707="","",D707*E707-F707)</f>
        <v/>
      </c>
      <c r="I707" s="6" t="str">
        <f>IF(A707="","",H707-_xlfn.XLOOKUP(A707,Stock!$A:$A,Stock!$D:$D)*Vente!D707)</f>
        <v/>
      </c>
      <c r="J707" s="11" t="str">
        <f>IF(A707="","",I707/(_xlfn.XLOOKUP(A707,Achat!$A:$A,Achat!$F:$F)*D707))</f>
        <v/>
      </c>
    </row>
    <row r="708" spans="8:10" x14ac:dyDescent="0.2">
      <c r="H708" s="6" t="str">
        <f t="shared" si="11"/>
        <v/>
      </c>
      <c r="I708" s="6" t="str">
        <f>IF(A708="","",H708-_xlfn.XLOOKUP(A708,Stock!$A:$A,Stock!$D:$D)*Vente!D708)</f>
        <v/>
      </c>
      <c r="J708" s="11" t="str">
        <f>IF(A708="","",I708/(_xlfn.XLOOKUP(A708,Achat!$A:$A,Achat!$F:$F)*D708))</f>
        <v/>
      </c>
    </row>
    <row r="709" spans="8:10" x14ac:dyDescent="0.2">
      <c r="H709" s="6" t="str">
        <f t="shared" si="11"/>
        <v/>
      </c>
      <c r="I709" s="6" t="str">
        <f>IF(A709="","",H709-_xlfn.XLOOKUP(A709,Stock!$A:$A,Stock!$D:$D)*Vente!D709)</f>
        <v/>
      </c>
      <c r="J709" s="11" t="str">
        <f>IF(A709="","",I709/(_xlfn.XLOOKUP(A709,Achat!$A:$A,Achat!$F:$F)*D709))</f>
        <v/>
      </c>
    </row>
    <row r="710" spans="8:10" x14ac:dyDescent="0.2">
      <c r="H710" s="6" t="str">
        <f t="shared" si="11"/>
        <v/>
      </c>
      <c r="I710" s="6" t="str">
        <f>IF(A710="","",H710-_xlfn.XLOOKUP(A710,Stock!$A:$A,Stock!$D:$D)*Vente!D710)</f>
        <v/>
      </c>
      <c r="J710" s="11" t="str">
        <f>IF(A710="","",I710/(_xlfn.XLOOKUP(A710,Achat!$A:$A,Achat!$F:$F)*D710))</f>
        <v/>
      </c>
    </row>
    <row r="711" spans="8:10" x14ac:dyDescent="0.2">
      <c r="H711" s="6" t="str">
        <f t="shared" si="11"/>
        <v/>
      </c>
      <c r="I711" s="6" t="str">
        <f>IF(A711="","",H711-_xlfn.XLOOKUP(A711,Stock!$A:$A,Stock!$D:$D)*Vente!D711)</f>
        <v/>
      </c>
      <c r="J711" s="11" t="str">
        <f>IF(A711="","",I711/(_xlfn.XLOOKUP(A711,Achat!$A:$A,Achat!$F:$F)*D711))</f>
        <v/>
      </c>
    </row>
    <row r="712" spans="8:10" x14ac:dyDescent="0.2">
      <c r="H712" s="6" t="str">
        <f t="shared" si="11"/>
        <v/>
      </c>
      <c r="I712" s="6" t="str">
        <f>IF(A712="","",H712-_xlfn.XLOOKUP(A712,Stock!$A:$A,Stock!$D:$D)*Vente!D712)</f>
        <v/>
      </c>
      <c r="J712" s="11" t="str">
        <f>IF(A712="","",I712/(_xlfn.XLOOKUP(A712,Achat!$A:$A,Achat!$F:$F)*D712))</f>
        <v/>
      </c>
    </row>
    <row r="713" spans="8:10" x14ac:dyDescent="0.2">
      <c r="H713" s="6" t="str">
        <f t="shared" si="11"/>
        <v/>
      </c>
      <c r="I713" s="6" t="str">
        <f>IF(A713="","",H713-_xlfn.XLOOKUP(A713,Stock!$A:$A,Stock!$D:$D)*Vente!D713)</f>
        <v/>
      </c>
      <c r="J713" s="11" t="str">
        <f>IF(A713="","",I713/(_xlfn.XLOOKUP(A713,Achat!$A:$A,Achat!$F:$F)*D713))</f>
        <v/>
      </c>
    </row>
    <row r="714" spans="8:10" x14ac:dyDescent="0.2">
      <c r="H714" s="6" t="str">
        <f t="shared" si="11"/>
        <v/>
      </c>
      <c r="I714" s="6" t="str">
        <f>IF(A714="","",H714-_xlfn.XLOOKUP(A714,Stock!$A:$A,Stock!$D:$D)*Vente!D714)</f>
        <v/>
      </c>
      <c r="J714" s="11" t="str">
        <f>IF(A714="","",I714/(_xlfn.XLOOKUP(A714,Achat!$A:$A,Achat!$F:$F)*D714))</f>
        <v/>
      </c>
    </row>
    <row r="715" spans="8:10" x14ac:dyDescent="0.2">
      <c r="H715" s="6" t="str">
        <f t="shared" si="11"/>
        <v/>
      </c>
      <c r="I715" s="6" t="str">
        <f>IF(A715="","",H715-_xlfn.XLOOKUP(A715,Stock!$A:$A,Stock!$D:$D)*Vente!D715)</f>
        <v/>
      </c>
      <c r="J715" s="11" t="str">
        <f>IF(A715="","",I715/(_xlfn.XLOOKUP(A715,Achat!$A:$A,Achat!$F:$F)*D715))</f>
        <v/>
      </c>
    </row>
    <row r="716" spans="8:10" x14ac:dyDescent="0.2">
      <c r="H716" s="6" t="str">
        <f t="shared" si="11"/>
        <v/>
      </c>
      <c r="I716" s="6" t="str">
        <f>IF(A716="","",H716-_xlfn.XLOOKUP(A716,Stock!$A:$A,Stock!$D:$D)*Vente!D716)</f>
        <v/>
      </c>
      <c r="J716" s="11" t="str">
        <f>IF(A716="","",I716/(_xlfn.XLOOKUP(A716,Achat!$A:$A,Achat!$F:$F)*D716))</f>
        <v/>
      </c>
    </row>
    <row r="717" spans="8:10" x14ac:dyDescent="0.2">
      <c r="H717" s="6" t="str">
        <f t="shared" si="11"/>
        <v/>
      </c>
      <c r="I717" s="6" t="str">
        <f>IF(A717="","",H717-_xlfn.XLOOKUP(A717,Stock!$A:$A,Stock!$D:$D)*Vente!D717)</f>
        <v/>
      </c>
      <c r="J717" s="11" t="str">
        <f>IF(A717="","",I717/(_xlfn.XLOOKUP(A717,Achat!$A:$A,Achat!$F:$F)*D717))</f>
        <v/>
      </c>
    </row>
    <row r="718" spans="8:10" x14ac:dyDescent="0.2">
      <c r="H718" s="6" t="str">
        <f t="shared" si="11"/>
        <v/>
      </c>
      <c r="I718" s="6" t="str">
        <f>IF(A718="","",H718-_xlfn.XLOOKUP(A718,Stock!$A:$A,Stock!$D:$D)*Vente!D718)</f>
        <v/>
      </c>
      <c r="J718" s="11" t="str">
        <f>IF(A718="","",I718/(_xlfn.XLOOKUP(A718,Achat!$A:$A,Achat!$F:$F)*D718))</f>
        <v/>
      </c>
    </row>
    <row r="719" spans="8:10" x14ac:dyDescent="0.2">
      <c r="H719" s="6" t="str">
        <f t="shared" si="11"/>
        <v/>
      </c>
      <c r="I719" s="6" t="str">
        <f>IF(A719="","",H719-_xlfn.XLOOKUP(A719,Stock!$A:$A,Stock!$D:$D)*Vente!D719)</f>
        <v/>
      </c>
      <c r="J719" s="11" t="str">
        <f>IF(A719="","",I719/(_xlfn.XLOOKUP(A719,Achat!$A:$A,Achat!$F:$F)*D719))</f>
        <v/>
      </c>
    </row>
    <row r="720" spans="8:10" x14ac:dyDescent="0.2">
      <c r="H720" s="6" t="str">
        <f t="shared" si="11"/>
        <v/>
      </c>
      <c r="I720" s="6" t="str">
        <f>IF(A720="","",H720-_xlfn.XLOOKUP(A720,Stock!$A:$A,Stock!$D:$D)*Vente!D720)</f>
        <v/>
      </c>
      <c r="J720" s="11" t="str">
        <f>IF(A720="","",I720/(_xlfn.XLOOKUP(A720,Achat!$A:$A,Achat!$F:$F)*D720))</f>
        <v/>
      </c>
    </row>
    <row r="721" spans="8:10" x14ac:dyDescent="0.2">
      <c r="H721" s="6" t="str">
        <f t="shared" si="11"/>
        <v/>
      </c>
      <c r="I721" s="6" t="str">
        <f>IF(A721="","",H721-_xlfn.XLOOKUP(A721,Stock!$A:$A,Stock!$D:$D)*Vente!D721)</f>
        <v/>
      </c>
      <c r="J721" s="11" t="str">
        <f>IF(A721="","",I721/(_xlfn.XLOOKUP(A721,Achat!$A:$A,Achat!$F:$F)*D721))</f>
        <v/>
      </c>
    </row>
    <row r="722" spans="8:10" x14ac:dyDescent="0.2">
      <c r="H722" s="6" t="str">
        <f t="shared" si="11"/>
        <v/>
      </c>
      <c r="I722" s="6" t="str">
        <f>IF(A722="","",H722-_xlfn.XLOOKUP(A722,Stock!$A:$A,Stock!$D:$D)*Vente!D722)</f>
        <v/>
      </c>
      <c r="J722" s="11" t="str">
        <f>IF(A722="","",I722/(_xlfn.XLOOKUP(A722,Achat!$A:$A,Achat!$F:$F)*D722))</f>
        <v/>
      </c>
    </row>
    <row r="723" spans="8:10" x14ac:dyDescent="0.2">
      <c r="H723" s="6" t="str">
        <f t="shared" si="11"/>
        <v/>
      </c>
      <c r="I723" s="6" t="str">
        <f>IF(A723="","",H723-_xlfn.XLOOKUP(A723,Stock!$A:$A,Stock!$D:$D)*Vente!D723)</f>
        <v/>
      </c>
      <c r="J723" s="11" t="str">
        <f>IF(A723="","",I723/(_xlfn.XLOOKUP(A723,Achat!$A:$A,Achat!$F:$F)*D723))</f>
        <v/>
      </c>
    </row>
    <row r="724" spans="8:10" x14ac:dyDescent="0.2">
      <c r="H724" s="6" t="str">
        <f t="shared" si="11"/>
        <v/>
      </c>
      <c r="I724" s="6" t="str">
        <f>IF(A724="","",H724-_xlfn.XLOOKUP(A724,Stock!$A:$A,Stock!$D:$D)*Vente!D724)</f>
        <v/>
      </c>
      <c r="J724" s="11" t="str">
        <f>IF(A724="","",I724/(_xlfn.XLOOKUP(A724,Achat!$A:$A,Achat!$F:$F)*D724))</f>
        <v/>
      </c>
    </row>
    <row r="725" spans="8:10" x14ac:dyDescent="0.2">
      <c r="H725" s="6" t="str">
        <f t="shared" si="11"/>
        <v/>
      </c>
      <c r="I725" s="6" t="str">
        <f>IF(A725="","",H725-_xlfn.XLOOKUP(A725,Stock!$A:$A,Stock!$D:$D)*Vente!D725)</f>
        <v/>
      </c>
      <c r="J725" s="11" t="str">
        <f>IF(A725="","",I725/(_xlfn.XLOOKUP(A725,Achat!$A:$A,Achat!$F:$F)*D725))</f>
        <v/>
      </c>
    </row>
    <row r="726" spans="8:10" x14ac:dyDescent="0.2">
      <c r="H726" s="6" t="str">
        <f t="shared" si="11"/>
        <v/>
      </c>
      <c r="I726" s="6" t="str">
        <f>IF(A726="","",H726-_xlfn.XLOOKUP(A726,Stock!$A:$A,Stock!$D:$D)*Vente!D726)</f>
        <v/>
      </c>
      <c r="J726" s="11" t="str">
        <f>IF(A726="","",I726/(_xlfn.XLOOKUP(A726,Achat!$A:$A,Achat!$F:$F)*D726))</f>
        <v/>
      </c>
    </row>
    <row r="727" spans="8:10" x14ac:dyDescent="0.2">
      <c r="H727" s="6" t="str">
        <f t="shared" si="11"/>
        <v/>
      </c>
      <c r="I727" s="6" t="str">
        <f>IF(A727="","",H727-_xlfn.XLOOKUP(A727,Stock!$A:$A,Stock!$D:$D)*Vente!D727)</f>
        <v/>
      </c>
      <c r="J727" s="11" t="str">
        <f>IF(A727="","",I727/(_xlfn.XLOOKUP(A727,Achat!$A:$A,Achat!$F:$F)*D727))</f>
        <v/>
      </c>
    </row>
    <row r="728" spans="8:10" x14ac:dyDescent="0.2">
      <c r="H728" s="6" t="str">
        <f t="shared" si="11"/>
        <v/>
      </c>
      <c r="I728" s="6" t="str">
        <f>IF(A728="","",H728-_xlfn.XLOOKUP(A728,Stock!$A:$A,Stock!$D:$D)*Vente!D728)</f>
        <v/>
      </c>
      <c r="J728" s="11" t="str">
        <f>IF(A728="","",I728/(_xlfn.XLOOKUP(A728,Achat!$A:$A,Achat!$F:$F)*D728))</f>
        <v/>
      </c>
    </row>
    <row r="729" spans="8:10" x14ac:dyDescent="0.2">
      <c r="H729" s="6" t="str">
        <f t="shared" si="11"/>
        <v/>
      </c>
      <c r="I729" s="6" t="str">
        <f>IF(A729="","",H729-_xlfn.XLOOKUP(A729,Stock!$A:$A,Stock!$D:$D)*Vente!D729)</f>
        <v/>
      </c>
      <c r="J729" s="11" t="str">
        <f>IF(A729="","",I729/(_xlfn.XLOOKUP(A729,Achat!$A:$A,Achat!$F:$F)*D729))</f>
        <v/>
      </c>
    </row>
    <row r="730" spans="8:10" x14ac:dyDescent="0.2">
      <c r="H730" s="6" t="str">
        <f t="shared" si="11"/>
        <v/>
      </c>
      <c r="I730" s="6" t="str">
        <f>IF(A730="","",H730-_xlfn.XLOOKUP(A730,Stock!$A:$A,Stock!$D:$D)*Vente!D730)</f>
        <v/>
      </c>
      <c r="J730" s="11" t="str">
        <f>IF(A730="","",I730/(_xlfn.XLOOKUP(A730,Achat!$A:$A,Achat!$F:$F)*D730))</f>
        <v/>
      </c>
    </row>
    <row r="731" spans="8:10" x14ac:dyDescent="0.2">
      <c r="H731" s="6" t="str">
        <f t="shared" si="11"/>
        <v/>
      </c>
      <c r="I731" s="6" t="str">
        <f>IF(A731="","",H731-_xlfn.XLOOKUP(A731,Stock!$A:$A,Stock!$D:$D)*Vente!D731)</f>
        <v/>
      </c>
      <c r="J731" s="11" t="str">
        <f>IF(A731="","",I731/(_xlfn.XLOOKUP(A731,Achat!$A:$A,Achat!$F:$F)*D731))</f>
        <v/>
      </c>
    </row>
    <row r="732" spans="8:10" x14ac:dyDescent="0.2">
      <c r="H732" s="6" t="str">
        <f t="shared" si="11"/>
        <v/>
      </c>
      <c r="I732" s="6" t="str">
        <f>IF(A732="","",H732-_xlfn.XLOOKUP(A732,Stock!$A:$A,Stock!$D:$D)*Vente!D732)</f>
        <v/>
      </c>
      <c r="J732" s="11" t="str">
        <f>IF(A732="","",I732/(_xlfn.XLOOKUP(A732,Achat!$A:$A,Achat!$F:$F)*D732))</f>
        <v/>
      </c>
    </row>
    <row r="733" spans="8:10" x14ac:dyDescent="0.2">
      <c r="H733" s="6" t="str">
        <f t="shared" si="11"/>
        <v/>
      </c>
      <c r="I733" s="6" t="str">
        <f>IF(A733="","",H733-_xlfn.XLOOKUP(A733,Stock!$A:$A,Stock!$D:$D)*Vente!D733)</f>
        <v/>
      </c>
      <c r="J733" s="11" t="str">
        <f>IF(A733="","",I733/(_xlfn.XLOOKUP(A733,Achat!$A:$A,Achat!$F:$F)*D733))</f>
        <v/>
      </c>
    </row>
    <row r="734" spans="8:10" x14ac:dyDescent="0.2">
      <c r="H734" s="6" t="str">
        <f t="shared" si="11"/>
        <v/>
      </c>
      <c r="I734" s="6" t="str">
        <f>IF(A734="","",H734-_xlfn.XLOOKUP(A734,Stock!$A:$A,Stock!$D:$D)*Vente!D734)</f>
        <v/>
      </c>
      <c r="J734" s="11" t="str">
        <f>IF(A734="","",I734/(_xlfn.XLOOKUP(A734,Achat!$A:$A,Achat!$F:$F)*D734))</f>
        <v/>
      </c>
    </row>
    <row r="735" spans="8:10" x14ac:dyDescent="0.2">
      <c r="H735" s="6" t="str">
        <f t="shared" si="11"/>
        <v/>
      </c>
      <c r="I735" s="6" t="str">
        <f>IF(A735="","",H735-_xlfn.XLOOKUP(A735,Stock!$A:$A,Stock!$D:$D)*Vente!D735)</f>
        <v/>
      </c>
      <c r="J735" s="11" t="str">
        <f>IF(A735="","",I735/(_xlfn.XLOOKUP(A735,Achat!$A:$A,Achat!$F:$F)*D735))</f>
        <v/>
      </c>
    </row>
    <row r="736" spans="8:10" x14ac:dyDescent="0.2">
      <c r="H736" s="6" t="str">
        <f t="shared" si="11"/>
        <v/>
      </c>
      <c r="I736" s="6" t="str">
        <f>IF(A736="","",H736-_xlfn.XLOOKUP(A736,Stock!$A:$A,Stock!$D:$D)*Vente!D736)</f>
        <v/>
      </c>
      <c r="J736" s="11" t="str">
        <f>IF(A736="","",I736/(_xlfn.XLOOKUP(A736,Achat!$A:$A,Achat!$F:$F)*D736))</f>
        <v/>
      </c>
    </row>
    <row r="737" spans="8:10" x14ac:dyDescent="0.2">
      <c r="H737" s="6" t="str">
        <f t="shared" si="11"/>
        <v/>
      </c>
      <c r="I737" s="6" t="str">
        <f>IF(A737="","",H737-_xlfn.XLOOKUP(A737,Stock!$A:$A,Stock!$D:$D)*Vente!D737)</f>
        <v/>
      </c>
      <c r="J737" s="11" t="str">
        <f>IF(A737="","",I737/(_xlfn.XLOOKUP(A737,Achat!$A:$A,Achat!$F:$F)*D737))</f>
        <v/>
      </c>
    </row>
    <row r="738" spans="8:10" x14ac:dyDescent="0.2">
      <c r="H738" s="6" t="str">
        <f t="shared" si="11"/>
        <v/>
      </c>
      <c r="I738" s="6" t="str">
        <f>IF(A738="","",H738-_xlfn.XLOOKUP(A738,Stock!$A:$A,Stock!$D:$D)*Vente!D738)</f>
        <v/>
      </c>
      <c r="J738" s="11" t="str">
        <f>IF(A738="","",I738/(_xlfn.XLOOKUP(A738,Achat!$A:$A,Achat!$F:$F)*D738))</f>
        <v/>
      </c>
    </row>
    <row r="739" spans="8:10" x14ac:dyDescent="0.2">
      <c r="H739" s="6" t="str">
        <f t="shared" si="11"/>
        <v/>
      </c>
      <c r="I739" s="6" t="str">
        <f>IF(A739="","",H739-_xlfn.XLOOKUP(A739,Stock!$A:$A,Stock!$D:$D)*Vente!D739)</f>
        <v/>
      </c>
      <c r="J739" s="11" t="str">
        <f>IF(A739="","",I739/(_xlfn.XLOOKUP(A739,Achat!$A:$A,Achat!$F:$F)*D739))</f>
        <v/>
      </c>
    </row>
    <row r="740" spans="8:10" x14ac:dyDescent="0.2">
      <c r="H740" s="6" t="str">
        <f t="shared" si="11"/>
        <v/>
      </c>
      <c r="I740" s="6" t="str">
        <f>IF(A740="","",H740-_xlfn.XLOOKUP(A740,Stock!$A:$A,Stock!$D:$D)*Vente!D740)</f>
        <v/>
      </c>
      <c r="J740" s="11" t="str">
        <f>IF(A740="","",I740/(_xlfn.XLOOKUP(A740,Achat!$A:$A,Achat!$F:$F)*D740))</f>
        <v/>
      </c>
    </row>
    <row r="741" spans="8:10" x14ac:dyDescent="0.2">
      <c r="H741" s="6" t="str">
        <f t="shared" si="11"/>
        <v/>
      </c>
      <c r="I741" s="6" t="str">
        <f>IF(A741="","",H741-_xlfn.XLOOKUP(A741,Stock!$A:$A,Stock!$D:$D)*Vente!D741)</f>
        <v/>
      </c>
      <c r="J741" s="11" t="str">
        <f>IF(A741="","",I741/(_xlfn.XLOOKUP(A741,Achat!$A:$A,Achat!$F:$F)*D741))</f>
        <v/>
      </c>
    </row>
    <row r="742" spans="8:10" x14ac:dyDescent="0.2">
      <c r="H742" s="6" t="str">
        <f t="shared" si="11"/>
        <v/>
      </c>
      <c r="I742" s="6" t="str">
        <f>IF(A742="","",H742-_xlfn.XLOOKUP(A742,Stock!$A:$A,Stock!$D:$D)*Vente!D742)</f>
        <v/>
      </c>
      <c r="J742" s="11" t="str">
        <f>IF(A742="","",I742/(_xlfn.XLOOKUP(A742,Achat!$A:$A,Achat!$F:$F)*D742))</f>
        <v/>
      </c>
    </row>
    <row r="743" spans="8:10" x14ac:dyDescent="0.2">
      <c r="H743" s="6" t="str">
        <f t="shared" si="11"/>
        <v/>
      </c>
      <c r="I743" s="6" t="str">
        <f>IF(A743="","",H743-_xlfn.XLOOKUP(A743,Stock!$A:$A,Stock!$D:$D)*Vente!D743)</f>
        <v/>
      </c>
      <c r="J743" s="11" t="str">
        <f>IF(A743="","",I743/(_xlfn.XLOOKUP(A743,Achat!$A:$A,Achat!$F:$F)*D743))</f>
        <v/>
      </c>
    </row>
    <row r="744" spans="8:10" x14ac:dyDescent="0.2">
      <c r="H744" s="6" t="str">
        <f t="shared" si="11"/>
        <v/>
      </c>
      <c r="I744" s="6" t="str">
        <f>IF(A744="","",H744-_xlfn.XLOOKUP(A744,Stock!$A:$A,Stock!$D:$D)*Vente!D744)</f>
        <v/>
      </c>
      <c r="J744" s="11" t="str">
        <f>IF(A744="","",I744/(_xlfn.XLOOKUP(A744,Achat!$A:$A,Achat!$F:$F)*D744))</f>
        <v/>
      </c>
    </row>
    <row r="745" spans="8:10" x14ac:dyDescent="0.2">
      <c r="H745" s="6" t="str">
        <f t="shared" si="11"/>
        <v/>
      </c>
      <c r="I745" s="6" t="str">
        <f>IF(A745="","",H745-_xlfn.XLOOKUP(A745,Stock!$A:$A,Stock!$D:$D)*Vente!D745)</f>
        <v/>
      </c>
      <c r="J745" s="11" t="str">
        <f>IF(A745="","",I745/(_xlfn.XLOOKUP(A745,Achat!$A:$A,Achat!$F:$F)*D745))</f>
        <v/>
      </c>
    </row>
    <row r="746" spans="8:10" x14ac:dyDescent="0.2">
      <c r="H746" s="6" t="str">
        <f t="shared" si="11"/>
        <v/>
      </c>
      <c r="I746" s="6" t="str">
        <f>IF(A746="","",H746-_xlfn.XLOOKUP(A746,Stock!$A:$A,Stock!$D:$D)*Vente!D746)</f>
        <v/>
      </c>
      <c r="J746" s="11" t="str">
        <f>IF(A746="","",I746/(_xlfn.XLOOKUP(A746,Achat!$A:$A,Achat!$F:$F)*D746))</f>
        <v/>
      </c>
    </row>
    <row r="747" spans="8:10" x14ac:dyDescent="0.2">
      <c r="H747" s="6" t="str">
        <f t="shared" si="11"/>
        <v/>
      </c>
      <c r="I747" s="6" t="str">
        <f>IF(A747="","",H747-_xlfn.XLOOKUP(A747,Stock!$A:$A,Stock!$D:$D)*Vente!D747)</f>
        <v/>
      </c>
      <c r="J747" s="11" t="str">
        <f>IF(A747="","",I747/(_xlfn.XLOOKUP(A747,Achat!$A:$A,Achat!$F:$F)*D747))</f>
        <v/>
      </c>
    </row>
    <row r="748" spans="8:10" x14ac:dyDescent="0.2">
      <c r="H748" s="6" t="str">
        <f t="shared" si="11"/>
        <v/>
      </c>
      <c r="I748" s="6" t="str">
        <f>IF(A748="","",H748-_xlfn.XLOOKUP(A748,Stock!$A:$A,Stock!$D:$D)*Vente!D748)</f>
        <v/>
      </c>
      <c r="J748" s="11" t="str">
        <f>IF(A748="","",I748/(_xlfn.XLOOKUP(A748,Achat!$A:$A,Achat!$F:$F)*D748))</f>
        <v/>
      </c>
    </row>
    <row r="749" spans="8:10" x14ac:dyDescent="0.2">
      <c r="H749" s="6" t="str">
        <f t="shared" si="11"/>
        <v/>
      </c>
      <c r="I749" s="6" t="str">
        <f>IF(A749="","",H749-_xlfn.XLOOKUP(A749,Stock!$A:$A,Stock!$D:$D)*Vente!D749)</f>
        <v/>
      </c>
      <c r="J749" s="11" t="str">
        <f>IF(A749="","",I749/(_xlfn.XLOOKUP(A749,Achat!$A:$A,Achat!$F:$F)*D749))</f>
        <v/>
      </c>
    </row>
    <row r="750" spans="8:10" x14ac:dyDescent="0.2">
      <c r="H750" s="6" t="str">
        <f t="shared" si="11"/>
        <v/>
      </c>
      <c r="I750" s="6" t="str">
        <f>IF(A750="","",H750-_xlfn.XLOOKUP(A750,Stock!$A:$A,Stock!$D:$D)*Vente!D750)</f>
        <v/>
      </c>
      <c r="J750" s="11" t="str">
        <f>IF(A750="","",I750/(_xlfn.XLOOKUP(A750,Achat!$A:$A,Achat!$F:$F)*D750))</f>
        <v/>
      </c>
    </row>
    <row r="751" spans="8:10" x14ac:dyDescent="0.2">
      <c r="H751" s="6" t="str">
        <f t="shared" si="11"/>
        <v/>
      </c>
      <c r="I751" s="6" t="str">
        <f>IF(A751="","",H751-_xlfn.XLOOKUP(A751,Stock!$A:$A,Stock!$D:$D)*Vente!D751)</f>
        <v/>
      </c>
      <c r="J751" s="11" t="str">
        <f>IF(A751="","",I751/(_xlfn.XLOOKUP(A751,Achat!$A:$A,Achat!$F:$F)*D751))</f>
        <v/>
      </c>
    </row>
    <row r="752" spans="8:10" x14ac:dyDescent="0.2">
      <c r="H752" s="6" t="str">
        <f t="shared" si="11"/>
        <v/>
      </c>
      <c r="I752" s="6" t="str">
        <f>IF(A752="","",H752-_xlfn.XLOOKUP(A752,Stock!$A:$A,Stock!$D:$D)*Vente!D752)</f>
        <v/>
      </c>
      <c r="J752" s="11" t="str">
        <f>IF(A752="","",I752/(_xlfn.XLOOKUP(A752,Achat!$A:$A,Achat!$F:$F)*D752))</f>
        <v/>
      </c>
    </row>
    <row r="753" spans="8:10" x14ac:dyDescent="0.2">
      <c r="H753" s="6" t="str">
        <f t="shared" si="11"/>
        <v/>
      </c>
      <c r="I753" s="6" t="str">
        <f>IF(A753="","",H753-_xlfn.XLOOKUP(A753,Stock!$A:$A,Stock!$D:$D)*Vente!D753)</f>
        <v/>
      </c>
      <c r="J753" s="11" t="str">
        <f>IF(A753="","",I753/(_xlfn.XLOOKUP(A753,Achat!$A:$A,Achat!$F:$F)*D753))</f>
        <v/>
      </c>
    </row>
    <row r="754" spans="8:10" x14ac:dyDescent="0.2">
      <c r="H754" s="6" t="str">
        <f t="shared" si="11"/>
        <v/>
      </c>
      <c r="I754" s="6" t="str">
        <f>IF(A754="","",H754-_xlfn.XLOOKUP(A754,Stock!$A:$A,Stock!$D:$D)*Vente!D754)</f>
        <v/>
      </c>
      <c r="J754" s="11" t="str">
        <f>IF(A754="","",I754/(_xlfn.XLOOKUP(A754,Achat!$A:$A,Achat!$F:$F)*D754))</f>
        <v/>
      </c>
    </row>
    <row r="755" spans="8:10" x14ac:dyDescent="0.2">
      <c r="H755" s="6" t="str">
        <f t="shared" si="11"/>
        <v/>
      </c>
      <c r="I755" s="6" t="str">
        <f>IF(A755="","",H755-_xlfn.XLOOKUP(A755,Stock!$A:$A,Stock!$D:$D)*Vente!D755)</f>
        <v/>
      </c>
      <c r="J755" s="11" t="str">
        <f>IF(A755="","",I755/(_xlfn.XLOOKUP(A755,Achat!$A:$A,Achat!$F:$F)*D755))</f>
        <v/>
      </c>
    </row>
    <row r="756" spans="8:10" x14ac:dyDescent="0.2">
      <c r="H756" s="6" t="str">
        <f t="shared" si="11"/>
        <v/>
      </c>
      <c r="I756" s="6" t="str">
        <f>IF(A756="","",H756-_xlfn.XLOOKUP(A756,Stock!$A:$A,Stock!$D:$D)*Vente!D756)</f>
        <v/>
      </c>
      <c r="J756" s="11" t="str">
        <f>IF(A756="","",I756/(_xlfn.XLOOKUP(A756,Achat!$A:$A,Achat!$F:$F)*D756))</f>
        <v/>
      </c>
    </row>
    <row r="757" spans="8:10" x14ac:dyDescent="0.2">
      <c r="H757" s="6" t="str">
        <f t="shared" si="11"/>
        <v/>
      </c>
      <c r="I757" s="6" t="str">
        <f>IF(A757="","",H757-_xlfn.XLOOKUP(A757,Stock!$A:$A,Stock!$D:$D)*Vente!D757)</f>
        <v/>
      </c>
      <c r="J757" s="11" t="str">
        <f>IF(A757="","",I757/(_xlfn.XLOOKUP(A757,Achat!$A:$A,Achat!$F:$F)*D757))</f>
        <v/>
      </c>
    </row>
    <row r="758" spans="8:10" x14ac:dyDescent="0.2">
      <c r="H758" s="6" t="str">
        <f t="shared" si="11"/>
        <v/>
      </c>
      <c r="I758" s="6" t="str">
        <f>IF(A758="","",H758-_xlfn.XLOOKUP(A758,Stock!$A:$A,Stock!$D:$D)*Vente!D758)</f>
        <v/>
      </c>
      <c r="J758" s="11" t="str">
        <f>IF(A758="","",I758/(_xlfn.XLOOKUP(A758,Achat!$A:$A,Achat!$F:$F)*D758))</f>
        <v/>
      </c>
    </row>
    <row r="759" spans="8:10" x14ac:dyDescent="0.2">
      <c r="H759" s="6" t="str">
        <f t="shared" si="11"/>
        <v/>
      </c>
      <c r="I759" s="6" t="str">
        <f>IF(A759="","",H759-_xlfn.XLOOKUP(A759,Stock!$A:$A,Stock!$D:$D)*Vente!D759)</f>
        <v/>
      </c>
      <c r="J759" s="11" t="str">
        <f>IF(A759="","",I759/(_xlfn.XLOOKUP(A759,Achat!$A:$A,Achat!$F:$F)*D759))</f>
        <v/>
      </c>
    </row>
    <row r="760" spans="8:10" x14ac:dyDescent="0.2">
      <c r="H760" s="6" t="str">
        <f t="shared" si="11"/>
        <v/>
      </c>
      <c r="I760" s="6" t="str">
        <f>IF(A760="","",H760-_xlfn.XLOOKUP(A760,Stock!$A:$A,Stock!$D:$D)*Vente!D760)</f>
        <v/>
      </c>
      <c r="J760" s="11" t="str">
        <f>IF(A760="","",I760/(_xlfn.XLOOKUP(A760,Achat!$A:$A,Achat!$F:$F)*D760))</f>
        <v/>
      </c>
    </row>
    <row r="761" spans="8:10" x14ac:dyDescent="0.2">
      <c r="H761" s="6" t="str">
        <f t="shared" si="11"/>
        <v/>
      </c>
      <c r="I761" s="6" t="str">
        <f>IF(A761="","",H761-_xlfn.XLOOKUP(A761,Stock!$A:$A,Stock!$D:$D)*Vente!D761)</f>
        <v/>
      </c>
      <c r="J761" s="11" t="str">
        <f>IF(A761="","",I761/(_xlfn.XLOOKUP(A761,Achat!$A:$A,Achat!$F:$F)*D761))</f>
        <v/>
      </c>
    </row>
    <row r="762" spans="8:10" x14ac:dyDescent="0.2">
      <c r="H762" s="6" t="str">
        <f t="shared" si="11"/>
        <v/>
      </c>
      <c r="I762" s="6" t="str">
        <f>IF(A762="","",H762-_xlfn.XLOOKUP(A762,Stock!$A:$A,Stock!$D:$D)*Vente!D762)</f>
        <v/>
      </c>
      <c r="J762" s="11" t="str">
        <f>IF(A762="","",I762/(_xlfn.XLOOKUP(A762,Achat!$A:$A,Achat!$F:$F)*D762))</f>
        <v/>
      </c>
    </row>
    <row r="763" spans="8:10" x14ac:dyDescent="0.2">
      <c r="H763" s="6" t="str">
        <f t="shared" si="11"/>
        <v/>
      </c>
      <c r="I763" s="6" t="str">
        <f>IF(A763="","",H763-_xlfn.XLOOKUP(A763,Stock!$A:$A,Stock!$D:$D)*Vente!D763)</f>
        <v/>
      </c>
      <c r="J763" s="11" t="str">
        <f>IF(A763="","",I763/(_xlfn.XLOOKUP(A763,Achat!$A:$A,Achat!$F:$F)*D763))</f>
        <v/>
      </c>
    </row>
    <row r="764" spans="8:10" x14ac:dyDescent="0.2">
      <c r="H764" s="6" t="str">
        <f t="shared" si="11"/>
        <v/>
      </c>
      <c r="I764" s="6" t="str">
        <f>IF(A764="","",H764-_xlfn.XLOOKUP(A764,Stock!$A:$A,Stock!$D:$D)*Vente!D764)</f>
        <v/>
      </c>
      <c r="J764" s="11" t="str">
        <f>IF(A764="","",I764/(_xlfn.XLOOKUP(A764,Achat!$A:$A,Achat!$F:$F)*D764))</f>
        <v/>
      </c>
    </row>
    <row r="765" spans="8:10" x14ac:dyDescent="0.2">
      <c r="H765" s="6" t="str">
        <f t="shared" si="11"/>
        <v/>
      </c>
      <c r="I765" s="6" t="str">
        <f>IF(A765="","",H765-_xlfn.XLOOKUP(A765,Stock!$A:$A,Stock!$D:$D)*Vente!D765)</f>
        <v/>
      </c>
      <c r="J765" s="11" t="str">
        <f>IF(A765="","",I765/(_xlfn.XLOOKUP(A765,Achat!$A:$A,Achat!$F:$F)*D765))</f>
        <v/>
      </c>
    </row>
    <row r="766" spans="8:10" x14ac:dyDescent="0.2">
      <c r="H766" s="6" t="str">
        <f t="shared" si="11"/>
        <v/>
      </c>
      <c r="I766" s="6" t="str">
        <f>IF(A766="","",H766-_xlfn.XLOOKUP(A766,Stock!$A:$A,Stock!$D:$D)*Vente!D766)</f>
        <v/>
      </c>
      <c r="J766" s="11" t="str">
        <f>IF(A766="","",I766/(_xlfn.XLOOKUP(A766,Achat!$A:$A,Achat!$F:$F)*D766))</f>
        <v/>
      </c>
    </row>
    <row r="767" spans="8:10" x14ac:dyDescent="0.2">
      <c r="H767" s="6" t="str">
        <f t="shared" si="11"/>
        <v/>
      </c>
      <c r="I767" s="6" t="str">
        <f>IF(A767="","",H767-_xlfn.XLOOKUP(A767,Stock!$A:$A,Stock!$D:$D)*Vente!D767)</f>
        <v/>
      </c>
      <c r="J767" s="11" t="str">
        <f>IF(A767="","",I767/(_xlfn.XLOOKUP(A767,Achat!$A:$A,Achat!$F:$F)*D767))</f>
        <v/>
      </c>
    </row>
    <row r="768" spans="8:10" x14ac:dyDescent="0.2">
      <c r="H768" s="6" t="str">
        <f t="shared" si="11"/>
        <v/>
      </c>
      <c r="I768" s="6" t="str">
        <f>IF(A768="","",H768-_xlfn.XLOOKUP(A768,Stock!$A:$A,Stock!$D:$D)*Vente!D768)</f>
        <v/>
      </c>
      <c r="J768" s="11" t="str">
        <f>IF(A768="","",I768/(_xlfn.XLOOKUP(A768,Achat!$A:$A,Achat!$F:$F)*D768))</f>
        <v/>
      </c>
    </row>
    <row r="769" spans="8:10" x14ac:dyDescent="0.2">
      <c r="H769" s="6" t="str">
        <f t="shared" si="11"/>
        <v/>
      </c>
      <c r="I769" s="6" t="str">
        <f>IF(A769="","",H769-_xlfn.XLOOKUP(A769,Stock!$A:$A,Stock!$D:$D)*Vente!D769)</f>
        <v/>
      </c>
      <c r="J769" s="11" t="str">
        <f>IF(A769="","",I769/(_xlfn.XLOOKUP(A769,Achat!$A:$A,Achat!$F:$F)*D769))</f>
        <v/>
      </c>
    </row>
    <row r="770" spans="8:10" x14ac:dyDescent="0.2">
      <c r="H770" s="6" t="str">
        <f t="shared" si="11"/>
        <v/>
      </c>
      <c r="I770" s="6" t="str">
        <f>IF(A770="","",H770-_xlfn.XLOOKUP(A770,Stock!$A:$A,Stock!$D:$D)*Vente!D770)</f>
        <v/>
      </c>
      <c r="J770" s="11" t="str">
        <f>IF(A770="","",I770/(_xlfn.XLOOKUP(A770,Achat!$A:$A,Achat!$F:$F)*D770))</f>
        <v/>
      </c>
    </row>
    <row r="771" spans="8:10" x14ac:dyDescent="0.2">
      <c r="H771" s="6" t="str">
        <f t="shared" ref="H771:H834" si="12">IF(A771="","",D771*E771-F771)</f>
        <v/>
      </c>
      <c r="I771" s="6" t="str">
        <f>IF(A771="","",H771-_xlfn.XLOOKUP(A771,Stock!$A:$A,Stock!$D:$D)*Vente!D771)</f>
        <v/>
      </c>
      <c r="J771" s="11" t="str">
        <f>IF(A771="","",I771/(_xlfn.XLOOKUP(A771,Achat!$A:$A,Achat!$F:$F)*D771))</f>
        <v/>
      </c>
    </row>
    <row r="772" spans="8:10" x14ac:dyDescent="0.2">
      <c r="H772" s="6" t="str">
        <f t="shared" si="12"/>
        <v/>
      </c>
      <c r="I772" s="6" t="str">
        <f>IF(A772="","",H772-_xlfn.XLOOKUP(A772,Stock!$A:$A,Stock!$D:$D)*Vente!D772)</f>
        <v/>
      </c>
      <c r="J772" s="11" t="str">
        <f>IF(A772="","",I772/(_xlfn.XLOOKUP(A772,Achat!$A:$A,Achat!$F:$F)*D772))</f>
        <v/>
      </c>
    </row>
    <row r="773" spans="8:10" x14ac:dyDescent="0.2">
      <c r="H773" s="6" t="str">
        <f t="shared" si="12"/>
        <v/>
      </c>
      <c r="I773" s="6" t="str">
        <f>IF(A773="","",H773-_xlfn.XLOOKUP(A773,Stock!$A:$A,Stock!$D:$D)*Vente!D773)</f>
        <v/>
      </c>
      <c r="J773" s="11" t="str">
        <f>IF(A773="","",I773/(_xlfn.XLOOKUP(A773,Achat!$A:$A,Achat!$F:$F)*D773))</f>
        <v/>
      </c>
    </row>
    <row r="774" spans="8:10" x14ac:dyDescent="0.2">
      <c r="H774" s="6" t="str">
        <f t="shared" si="12"/>
        <v/>
      </c>
      <c r="I774" s="6" t="str">
        <f>IF(A774="","",H774-_xlfn.XLOOKUP(A774,Stock!$A:$A,Stock!$D:$D)*Vente!D774)</f>
        <v/>
      </c>
      <c r="J774" s="11" t="str">
        <f>IF(A774="","",I774/(_xlfn.XLOOKUP(A774,Achat!$A:$A,Achat!$F:$F)*D774))</f>
        <v/>
      </c>
    </row>
    <row r="775" spans="8:10" x14ac:dyDescent="0.2">
      <c r="H775" s="6" t="str">
        <f t="shared" si="12"/>
        <v/>
      </c>
      <c r="I775" s="6" t="str">
        <f>IF(A775="","",H775-_xlfn.XLOOKUP(A775,Stock!$A:$A,Stock!$D:$D)*Vente!D775)</f>
        <v/>
      </c>
      <c r="J775" s="11" t="str">
        <f>IF(A775="","",I775/(_xlfn.XLOOKUP(A775,Achat!$A:$A,Achat!$F:$F)*D775))</f>
        <v/>
      </c>
    </row>
    <row r="776" spans="8:10" x14ac:dyDescent="0.2">
      <c r="H776" s="6" t="str">
        <f t="shared" si="12"/>
        <v/>
      </c>
      <c r="I776" s="6" t="str">
        <f>IF(A776="","",H776-_xlfn.XLOOKUP(A776,Stock!$A:$A,Stock!$D:$D)*Vente!D776)</f>
        <v/>
      </c>
      <c r="J776" s="11" t="str">
        <f>IF(A776="","",I776/(_xlfn.XLOOKUP(A776,Achat!$A:$A,Achat!$F:$F)*D776))</f>
        <v/>
      </c>
    </row>
    <row r="777" spans="8:10" x14ac:dyDescent="0.2">
      <c r="H777" s="6" t="str">
        <f t="shared" si="12"/>
        <v/>
      </c>
      <c r="I777" s="6" t="str">
        <f>IF(A777="","",H777-_xlfn.XLOOKUP(A777,Stock!$A:$A,Stock!$D:$D)*Vente!D777)</f>
        <v/>
      </c>
      <c r="J777" s="11" t="str">
        <f>IF(A777="","",I777/(_xlfn.XLOOKUP(A777,Achat!$A:$A,Achat!$F:$F)*D777))</f>
        <v/>
      </c>
    </row>
    <row r="778" spans="8:10" x14ac:dyDescent="0.2">
      <c r="H778" s="6" t="str">
        <f t="shared" si="12"/>
        <v/>
      </c>
      <c r="I778" s="6" t="str">
        <f>IF(A778="","",H778-_xlfn.XLOOKUP(A778,Stock!$A:$A,Stock!$D:$D)*Vente!D778)</f>
        <v/>
      </c>
      <c r="J778" s="11" t="str">
        <f>IF(A778="","",I778/(_xlfn.XLOOKUP(A778,Achat!$A:$A,Achat!$F:$F)*D778))</f>
        <v/>
      </c>
    </row>
    <row r="779" spans="8:10" x14ac:dyDescent="0.2">
      <c r="H779" s="6" t="str">
        <f t="shared" si="12"/>
        <v/>
      </c>
      <c r="I779" s="6" t="str">
        <f>IF(A779="","",H779-_xlfn.XLOOKUP(A779,Stock!$A:$A,Stock!$D:$D)*Vente!D779)</f>
        <v/>
      </c>
      <c r="J779" s="11" t="str">
        <f>IF(A779="","",I779/(_xlfn.XLOOKUP(A779,Achat!$A:$A,Achat!$F:$F)*D779))</f>
        <v/>
      </c>
    </row>
    <row r="780" spans="8:10" x14ac:dyDescent="0.2">
      <c r="H780" s="6" t="str">
        <f t="shared" si="12"/>
        <v/>
      </c>
      <c r="I780" s="6" t="str">
        <f>IF(A780="","",H780-_xlfn.XLOOKUP(A780,Stock!$A:$A,Stock!$D:$D)*Vente!D780)</f>
        <v/>
      </c>
      <c r="J780" s="11" t="str">
        <f>IF(A780="","",I780/(_xlfn.XLOOKUP(A780,Achat!$A:$A,Achat!$F:$F)*D780))</f>
        <v/>
      </c>
    </row>
    <row r="781" spans="8:10" x14ac:dyDescent="0.2">
      <c r="H781" s="6" t="str">
        <f t="shared" si="12"/>
        <v/>
      </c>
      <c r="I781" s="6" t="str">
        <f>IF(A781="","",H781-_xlfn.XLOOKUP(A781,Stock!$A:$A,Stock!$D:$D)*Vente!D781)</f>
        <v/>
      </c>
      <c r="J781" s="11" t="str">
        <f>IF(A781="","",I781/(_xlfn.XLOOKUP(A781,Achat!$A:$A,Achat!$F:$F)*D781))</f>
        <v/>
      </c>
    </row>
    <row r="782" spans="8:10" x14ac:dyDescent="0.2">
      <c r="H782" s="6" t="str">
        <f t="shared" si="12"/>
        <v/>
      </c>
      <c r="I782" s="6" t="str">
        <f>IF(A782="","",H782-_xlfn.XLOOKUP(A782,Stock!$A:$A,Stock!$D:$D)*Vente!D782)</f>
        <v/>
      </c>
      <c r="J782" s="11" t="str">
        <f>IF(A782="","",I782/(_xlfn.XLOOKUP(A782,Achat!$A:$A,Achat!$F:$F)*D782))</f>
        <v/>
      </c>
    </row>
    <row r="783" spans="8:10" x14ac:dyDescent="0.2">
      <c r="H783" s="6" t="str">
        <f t="shared" si="12"/>
        <v/>
      </c>
      <c r="I783" s="6" t="str">
        <f>IF(A783="","",H783-_xlfn.XLOOKUP(A783,Stock!$A:$A,Stock!$D:$D)*Vente!D783)</f>
        <v/>
      </c>
      <c r="J783" s="11" t="str">
        <f>IF(A783="","",I783/(_xlfn.XLOOKUP(A783,Achat!$A:$A,Achat!$F:$F)*D783))</f>
        <v/>
      </c>
    </row>
    <row r="784" spans="8:10" x14ac:dyDescent="0.2">
      <c r="H784" s="6" t="str">
        <f t="shared" si="12"/>
        <v/>
      </c>
      <c r="I784" s="6" t="str">
        <f>IF(A784="","",H784-_xlfn.XLOOKUP(A784,Stock!$A:$A,Stock!$D:$D)*Vente!D784)</f>
        <v/>
      </c>
      <c r="J784" s="11" t="str">
        <f>IF(A784="","",I784/(_xlfn.XLOOKUP(A784,Achat!$A:$A,Achat!$F:$F)*D784))</f>
        <v/>
      </c>
    </row>
    <row r="785" spans="8:10" x14ac:dyDescent="0.2">
      <c r="H785" s="6" t="str">
        <f t="shared" si="12"/>
        <v/>
      </c>
      <c r="I785" s="6" t="str">
        <f>IF(A785="","",H785-_xlfn.XLOOKUP(A785,Stock!$A:$A,Stock!$D:$D)*Vente!D785)</f>
        <v/>
      </c>
      <c r="J785" s="11" t="str">
        <f>IF(A785="","",I785/(_xlfn.XLOOKUP(A785,Achat!$A:$A,Achat!$F:$F)*D785))</f>
        <v/>
      </c>
    </row>
    <row r="786" spans="8:10" x14ac:dyDescent="0.2">
      <c r="H786" s="6" t="str">
        <f t="shared" si="12"/>
        <v/>
      </c>
      <c r="I786" s="6" t="str">
        <f>IF(A786="","",H786-_xlfn.XLOOKUP(A786,Stock!$A:$A,Stock!$D:$D)*Vente!D786)</f>
        <v/>
      </c>
      <c r="J786" s="11" t="str">
        <f>IF(A786="","",I786/(_xlfn.XLOOKUP(A786,Achat!$A:$A,Achat!$F:$F)*D786))</f>
        <v/>
      </c>
    </row>
    <row r="787" spans="8:10" x14ac:dyDescent="0.2">
      <c r="H787" s="6" t="str">
        <f t="shared" si="12"/>
        <v/>
      </c>
      <c r="I787" s="6" t="str">
        <f>IF(A787="","",H787-_xlfn.XLOOKUP(A787,Stock!$A:$A,Stock!$D:$D)*Vente!D787)</f>
        <v/>
      </c>
      <c r="J787" s="11" t="str">
        <f>IF(A787="","",I787/(_xlfn.XLOOKUP(A787,Achat!$A:$A,Achat!$F:$F)*D787))</f>
        <v/>
      </c>
    </row>
    <row r="788" spans="8:10" x14ac:dyDescent="0.2">
      <c r="H788" s="6" t="str">
        <f t="shared" si="12"/>
        <v/>
      </c>
      <c r="I788" s="6" t="str">
        <f>IF(A788="","",H788-_xlfn.XLOOKUP(A788,Stock!$A:$A,Stock!$D:$D)*Vente!D788)</f>
        <v/>
      </c>
      <c r="J788" s="11" t="str">
        <f>IF(A788="","",I788/(_xlfn.XLOOKUP(A788,Achat!$A:$A,Achat!$F:$F)*D788))</f>
        <v/>
      </c>
    </row>
    <row r="789" spans="8:10" x14ac:dyDescent="0.2">
      <c r="H789" s="6" t="str">
        <f t="shared" si="12"/>
        <v/>
      </c>
      <c r="I789" s="6" t="str">
        <f>IF(A789="","",H789-_xlfn.XLOOKUP(A789,Stock!$A:$A,Stock!$D:$D)*Vente!D789)</f>
        <v/>
      </c>
      <c r="J789" s="11" t="str">
        <f>IF(A789="","",I789/(_xlfn.XLOOKUP(A789,Achat!$A:$A,Achat!$F:$F)*D789))</f>
        <v/>
      </c>
    </row>
    <row r="790" spans="8:10" x14ac:dyDescent="0.2">
      <c r="H790" s="6" t="str">
        <f t="shared" si="12"/>
        <v/>
      </c>
      <c r="I790" s="6" t="str">
        <f>IF(A790="","",H790-_xlfn.XLOOKUP(A790,Stock!$A:$A,Stock!$D:$D)*Vente!D790)</f>
        <v/>
      </c>
      <c r="J790" s="11" t="str">
        <f>IF(A790="","",I790/(_xlfn.XLOOKUP(A790,Achat!$A:$A,Achat!$F:$F)*D790))</f>
        <v/>
      </c>
    </row>
    <row r="791" spans="8:10" x14ac:dyDescent="0.2">
      <c r="H791" s="6" t="str">
        <f t="shared" si="12"/>
        <v/>
      </c>
      <c r="I791" s="6" t="str">
        <f>IF(A791="","",H791-_xlfn.XLOOKUP(A791,Stock!$A:$A,Stock!$D:$D)*Vente!D791)</f>
        <v/>
      </c>
      <c r="J791" s="11" t="str">
        <f>IF(A791="","",I791/(_xlfn.XLOOKUP(A791,Achat!$A:$A,Achat!$F:$F)*D791))</f>
        <v/>
      </c>
    </row>
    <row r="792" spans="8:10" x14ac:dyDescent="0.2">
      <c r="H792" s="6" t="str">
        <f t="shared" si="12"/>
        <v/>
      </c>
      <c r="I792" s="6" t="str">
        <f>IF(A792="","",H792-_xlfn.XLOOKUP(A792,Stock!$A:$A,Stock!$D:$D)*Vente!D792)</f>
        <v/>
      </c>
      <c r="J792" s="11" t="str">
        <f>IF(A792="","",I792/(_xlfn.XLOOKUP(A792,Achat!$A:$A,Achat!$F:$F)*D792))</f>
        <v/>
      </c>
    </row>
    <row r="793" spans="8:10" x14ac:dyDescent="0.2">
      <c r="H793" s="6" t="str">
        <f t="shared" si="12"/>
        <v/>
      </c>
      <c r="I793" s="6" t="str">
        <f>IF(A793="","",H793-_xlfn.XLOOKUP(A793,Stock!$A:$A,Stock!$D:$D)*Vente!D793)</f>
        <v/>
      </c>
      <c r="J793" s="11" t="str">
        <f>IF(A793="","",I793/(_xlfn.XLOOKUP(A793,Achat!$A:$A,Achat!$F:$F)*D793))</f>
        <v/>
      </c>
    </row>
    <row r="794" spans="8:10" x14ac:dyDescent="0.2">
      <c r="H794" s="6" t="str">
        <f t="shared" si="12"/>
        <v/>
      </c>
      <c r="I794" s="6" t="str">
        <f>IF(A794="","",H794-_xlfn.XLOOKUP(A794,Stock!$A:$A,Stock!$D:$D)*Vente!D794)</f>
        <v/>
      </c>
      <c r="J794" s="11" t="str">
        <f>IF(A794="","",I794/(_xlfn.XLOOKUP(A794,Achat!$A:$A,Achat!$F:$F)*D794))</f>
        <v/>
      </c>
    </row>
    <row r="795" spans="8:10" x14ac:dyDescent="0.2">
      <c r="H795" s="6" t="str">
        <f t="shared" si="12"/>
        <v/>
      </c>
      <c r="I795" s="6" t="str">
        <f>IF(A795="","",H795-_xlfn.XLOOKUP(A795,Stock!$A:$A,Stock!$D:$D)*Vente!D795)</f>
        <v/>
      </c>
      <c r="J795" s="11" t="str">
        <f>IF(A795="","",I795/(_xlfn.XLOOKUP(A795,Achat!$A:$A,Achat!$F:$F)*D795))</f>
        <v/>
      </c>
    </row>
    <row r="796" spans="8:10" x14ac:dyDescent="0.2">
      <c r="H796" s="6" t="str">
        <f t="shared" si="12"/>
        <v/>
      </c>
      <c r="I796" s="6" t="str">
        <f>IF(A796="","",H796-_xlfn.XLOOKUP(A796,Stock!$A:$A,Stock!$D:$D)*Vente!D796)</f>
        <v/>
      </c>
      <c r="J796" s="11" t="str">
        <f>IF(A796="","",I796/(_xlfn.XLOOKUP(A796,Achat!$A:$A,Achat!$F:$F)*D796))</f>
        <v/>
      </c>
    </row>
    <row r="797" spans="8:10" x14ac:dyDescent="0.2">
      <c r="H797" s="6" t="str">
        <f t="shared" si="12"/>
        <v/>
      </c>
      <c r="I797" s="6" t="str">
        <f>IF(A797="","",H797-_xlfn.XLOOKUP(A797,Stock!$A:$A,Stock!$D:$D)*Vente!D797)</f>
        <v/>
      </c>
      <c r="J797" s="11" t="str">
        <f>IF(A797="","",I797/(_xlfn.XLOOKUP(A797,Achat!$A:$A,Achat!$F:$F)*D797))</f>
        <v/>
      </c>
    </row>
    <row r="798" spans="8:10" x14ac:dyDescent="0.2">
      <c r="H798" s="6" t="str">
        <f t="shared" si="12"/>
        <v/>
      </c>
      <c r="I798" s="6" t="str">
        <f>IF(A798="","",H798-_xlfn.XLOOKUP(A798,Stock!$A:$A,Stock!$D:$D)*Vente!D798)</f>
        <v/>
      </c>
      <c r="J798" s="11" t="str">
        <f>IF(A798="","",I798/(_xlfn.XLOOKUP(A798,Achat!$A:$A,Achat!$F:$F)*D798))</f>
        <v/>
      </c>
    </row>
    <row r="799" spans="8:10" x14ac:dyDescent="0.2">
      <c r="H799" s="6" t="str">
        <f t="shared" si="12"/>
        <v/>
      </c>
      <c r="I799" s="6" t="str">
        <f>IF(A799="","",H799-_xlfn.XLOOKUP(A799,Stock!$A:$A,Stock!$D:$D)*Vente!D799)</f>
        <v/>
      </c>
      <c r="J799" s="11" t="str">
        <f>IF(A799="","",I799/(_xlfn.XLOOKUP(A799,Achat!$A:$A,Achat!$F:$F)*D799))</f>
        <v/>
      </c>
    </row>
    <row r="800" spans="8:10" x14ac:dyDescent="0.2">
      <c r="H800" s="6" t="str">
        <f t="shared" si="12"/>
        <v/>
      </c>
      <c r="I800" s="6" t="str">
        <f>IF(A800="","",H800-_xlfn.XLOOKUP(A800,Stock!$A:$A,Stock!$D:$D)*Vente!D800)</f>
        <v/>
      </c>
      <c r="J800" s="11" t="str">
        <f>IF(A800="","",I800/(_xlfn.XLOOKUP(A800,Achat!$A:$A,Achat!$F:$F)*D800))</f>
        <v/>
      </c>
    </row>
    <row r="801" spans="8:10" x14ac:dyDescent="0.2">
      <c r="H801" s="6" t="str">
        <f t="shared" si="12"/>
        <v/>
      </c>
      <c r="I801" s="6" t="str">
        <f>IF(A801="","",H801-_xlfn.XLOOKUP(A801,Stock!$A:$A,Stock!$D:$D)*Vente!D801)</f>
        <v/>
      </c>
      <c r="J801" s="11" t="str">
        <f>IF(A801="","",I801/(_xlfn.XLOOKUP(A801,Achat!$A:$A,Achat!$F:$F)*D801))</f>
        <v/>
      </c>
    </row>
    <row r="802" spans="8:10" x14ac:dyDescent="0.2">
      <c r="H802" s="6" t="str">
        <f t="shared" si="12"/>
        <v/>
      </c>
      <c r="I802" s="6" t="str">
        <f>IF(A802="","",H802-_xlfn.XLOOKUP(A802,Stock!$A:$A,Stock!$D:$D)*Vente!D802)</f>
        <v/>
      </c>
      <c r="J802" s="11" t="str">
        <f>IF(A802="","",I802/(_xlfn.XLOOKUP(A802,Achat!$A:$A,Achat!$F:$F)*D802))</f>
        <v/>
      </c>
    </row>
    <row r="803" spans="8:10" x14ac:dyDescent="0.2">
      <c r="H803" s="6" t="str">
        <f t="shared" si="12"/>
        <v/>
      </c>
      <c r="I803" s="6" t="str">
        <f>IF(A803="","",H803-_xlfn.XLOOKUP(A803,Stock!$A:$A,Stock!$D:$D)*Vente!D803)</f>
        <v/>
      </c>
      <c r="J803" s="11" t="str">
        <f>IF(A803="","",I803/(_xlfn.XLOOKUP(A803,Achat!$A:$A,Achat!$F:$F)*D803))</f>
        <v/>
      </c>
    </row>
    <row r="804" spans="8:10" x14ac:dyDescent="0.2">
      <c r="H804" s="6" t="str">
        <f t="shared" si="12"/>
        <v/>
      </c>
      <c r="I804" s="6" t="str">
        <f>IF(A804="","",H804-_xlfn.XLOOKUP(A804,Stock!$A:$A,Stock!$D:$D)*Vente!D804)</f>
        <v/>
      </c>
      <c r="J804" s="11" t="str">
        <f>IF(A804="","",I804/(_xlfn.XLOOKUP(A804,Achat!$A:$A,Achat!$F:$F)*D804))</f>
        <v/>
      </c>
    </row>
    <row r="805" spans="8:10" x14ac:dyDescent="0.2">
      <c r="H805" s="6" t="str">
        <f t="shared" si="12"/>
        <v/>
      </c>
      <c r="I805" s="6" t="str">
        <f>IF(A805="","",H805-_xlfn.XLOOKUP(A805,Stock!$A:$A,Stock!$D:$D)*Vente!D805)</f>
        <v/>
      </c>
      <c r="J805" s="11" t="str">
        <f>IF(A805="","",I805/(_xlfn.XLOOKUP(A805,Achat!$A:$A,Achat!$F:$F)*D805))</f>
        <v/>
      </c>
    </row>
    <row r="806" spans="8:10" x14ac:dyDescent="0.2">
      <c r="H806" s="6" t="str">
        <f t="shared" si="12"/>
        <v/>
      </c>
      <c r="I806" s="6" t="str">
        <f>IF(A806="","",H806-_xlfn.XLOOKUP(A806,Stock!$A:$A,Stock!$D:$D)*Vente!D806)</f>
        <v/>
      </c>
      <c r="J806" s="11" t="str">
        <f>IF(A806="","",I806/(_xlfn.XLOOKUP(A806,Achat!$A:$A,Achat!$F:$F)*D806))</f>
        <v/>
      </c>
    </row>
    <row r="807" spans="8:10" x14ac:dyDescent="0.2">
      <c r="H807" s="6" t="str">
        <f t="shared" si="12"/>
        <v/>
      </c>
      <c r="I807" s="6" t="str">
        <f>IF(A807="","",H807-_xlfn.XLOOKUP(A807,Stock!$A:$A,Stock!$D:$D)*Vente!D807)</f>
        <v/>
      </c>
      <c r="J807" s="11" t="str">
        <f>IF(A807="","",I807/(_xlfn.XLOOKUP(A807,Achat!$A:$A,Achat!$F:$F)*D807))</f>
        <v/>
      </c>
    </row>
    <row r="808" spans="8:10" x14ac:dyDescent="0.2">
      <c r="H808" s="6" t="str">
        <f t="shared" si="12"/>
        <v/>
      </c>
      <c r="I808" s="6" t="str">
        <f>IF(A808="","",H808-_xlfn.XLOOKUP(A808,Stock!$A:$A,Stock!$D:$D)*Vente!D808)</f>
        <v/>
      </c>
      <c r="J808" s="11" t="str">
        <f>IF(A808="","",I808/(_xlfn.XLOOKUP(A808,Achat!$A:$A,Achat!$F:$F)*D808))</f>
        <v/>
      </c>
    </row>
    <row r="809" spans="8:10" x14ac:dyDescent="0.2">
      <c r="H809" s="6" t="str">
        <f t="shared" si="12"/>
        <v/>
      </c>
      <c r="I809" s="6" t="str">
        <f>IF(A809="","",H809-_xlfn.XLOOKUP(A809,Stock!$A:$A,Stock!$D:$D)*Vente!D809)</f>
        <v/>
      </c>
      <c r="J809" s="11" t="str">
        <f>IF(A809="","",I809/(_xlfn.XLOOKUP(A809,Achat!$A:$A,Achat!$F:$F)*D809))</f>
        <v/>
      </c>
    </row>
    <row r="810" spans="8:10" x14ac:dyDescent="0.2">
      <c r="H810" s="6" t="str">
        <f t="shared" si="12"/>
        <v/>
      </c>
      <c r="I810" s="6" t="str">
        <f>IF(A810="","",H810-_xlfn.XLOOKUP(A810,Stock!$A:$A,Stock!$D:$D)*Vente!D810)</f>
        <v/>
      </c>
      <c r="J810" s="11" t="str">
        <f>IF(A810="","",I810/(_xlfn.XLOOKUP(A810,Achat!$A:$A,Achat!$F:$F)*D810))</f>
        <v/>
      </c>
    </row>
    <row r="811" spans="8:10" x14ac:dyDescent="0.2">
      <c r="H811" s="6" t="str">
        <f t="shared" si="12"/>
        <v/>
      </c>
      <c r="I811" s="6" t="str">
        <f>IF(A811="","",H811-_xlfn.XLOOKUP(A811,Stock!$A:$A,Stock!$D:$D)*Vente!D811)</f>
        <v/>
      </c>
      <c r="J811" s="11" t="str">
        <f>IF(A811="","",I811/(_xlfn.XLOOKUP(A811,Achat!$A:$A,Achat!$F:$F)*D811))</f>
        <v/>
      </c>
    </row>
    <row r="812" spans="8:10" x14ac:dyDescent="0.2">
      <c r="H812" s="6" t="str">
        <f t="shared" si="12"/>
        <v/>
      </c>
      <c r="I812" s="6" t="str">
        <f>IF(A812="","",H812-_xlfn.XLOOKUP(A812,Stock!$A:$A,Stock!$D:$D)*Vente!D812)</f>
        <v/>
      </c>
      <c r="J812" s="11" t="str">
        <f>IF(A812="","",I812/(_xlfn.XLOOKUP(A812,Achat!$A:$A,Achat!$F:$F)*D812))</f>
        <v/>
      </c>
    </row>
    <row r="813" spans="8:10" x14ac:dyDescent="0.2">
      <c r="H813" s="6" t="str">
        <f t="shared" si="12"/>
        <v/>
      </c>
      <c r="I813" s="6" t="str">
        <f>IF(A813="","",H813-_xlfn.XLOOKUP(A813,Stock!$A:$A,Stock!$D:$D)*Vente!D813)</f>
        <v/>
      </c>
      <c r="J813" s="11" t="str">
        <f>IF(A813="","",I813/(_xlfn.XLOOKUP(A813,Achat!$A:$A,Achat!$F:$F)*D813))</f>
        <v/>
      </c>
    </row>
    <row r="814" spans="8:10" x14ac:dyDescent="0.2">
      <c r="H814" s="6" t="str">
        <f t="shared" si="12"/>
        <v/>
      </c>
      <c r="I814" s="6" t="str">
        <f>IF(A814="","",H814-_xlfn.XLOOKUP(A814,Stock!$A:$A,Stock!$D:$D)*Vente!D814)</f>
        <v/>
      </c>
      <c r="J814" s="11" t="str">
        <f>IF(A814="","",I814/(_xlfn.XLOOKUP(A814,Achat!$A:$A,Achat!$F:$F)*D814))</f>
        <v/>
      </c>
    </row>
    <row r="815" spans="8:10" x14ac:dyDescent="0.2">
      <c r="H815" s="6" t="str">
        <f t="shared" si="12"/>
        <v/>
      </c>
      <c r="I815" s="6" t="str">
        <f>IF(A815="","",H815-_xlfn.XLOOKUP(A815,Stock!$A:$A,Stock!$D:$D)*Vente!D815)</f>
        <v/>
      </c>
      <c r="J815" s="11" t="str">
        <f>IF(A815="","",I815/(_xlfn.XLOOKUP(A815,Achat!$A:$A,Achat!$F:$F)*D815))</f>
        <v/>
      </c>
    </row>
    <row r="816" spans="8:10" x14ac:dyDescent="0.2">
      <c r="H816" s="6" t="str">
        <f t="shared" si="12"/>
        <v/>
      </c>
      <c r="I816" s="6" t="str">
        <f>IF(A816="","",H816-_xlfn.XLOOKUP(A816,Stock!$A:$A,Stock!$D:$D)*Vente!D816)</f>
        <v/>
      </c>
      <c r="J816" s="11" t="str">
        <f>IF(A816="","",I816/(_xlfn.XLOOKUP(A816,Achat!$A:$A,Achat!$F:$F)*D816))</f>
        <v/>
      </c>
    </row>
    <row r="817" spans="8:10" x14ac:dyDescent="0.2">
      <c r="H817" s="6" t="str">
        <f t="shared" si="12"/>
        <v/>
      </c>
      <c r="I817" s="6" t="str">
        <f>IF(A817="","",H817-_xlfn.XLOOKUP(A817,Stock!$A:$A,Stock!$D:$D)*Vente!D817)</f>
        <v/>
      </c>
      <c r="J817" s="11" t="str">
        <f>IF(A817="","",I817/(_xlfn.XLOOKUP(A817,Achat!$A:$A,Achat!$F:$F)*D817))</f>
        <v/>
      </c>
    </row>
    <row r="818" spans="8:10" x14ac:dyDescent="0.2">
      <c r="H818" s="6" t="str">
        <f t="shared" si="12"/>
        <v/>
      </c>
      <c r="I818" s="6" t="str">
        <f>IF(A818="","",H818-_xlfn.XLOOKUP(A818,Stock!$A:$A,Stock!$D:$D)*Vente!D818)</f>
        <v/>
      </c>
      <c r="J818" s="11" t="str">
        <f>IF(A818="","",I818/(_xlfn.XLOOKUP(A818,Achat!$A:$A,Achat!$F:$F)*D818))</f>
        <v/>
      </c>
    </row>
    <row r="819" spans="8:10" x14ac:dyDescent="0.2">
      <c r="H819" s="6" t="str">
        <f t="shared" si="12"/>
        <v/>
      </c>
      <c r="I819" s="6" t="str">
        <f>IF(A819="","",H819-_xlfn.XLOOKUP(A819,Stock!$A:$A,Stock!$D:$D)*Vente!D819)</f>
        <v/>
      </c>
      <c r="J819" s="11" t="str">
        <f>IF(A819="","",I819/(_xlfn.XLOOKUP(A819,Achat!$A:$A,Achat!$F:$F)*D819))</f>
        <v/>
      </c>
    </row>
    <row r="820" spans="8:10" x14ac:dyDescent="0.2">
      <c r="H820" s="6" t="str">
        <f t="shared" si="12"/>
        <v/>
      </c>
      <c r="I820" s="6" t="str">
        <f>IF(A820="","",H820-_xlfn.XLOOKUP(A820,Stock!$A:$A,Stock!$D:$D)*Vente!D820)</f>
        <v/>
      </c>
      <c r="J820" s="11" t="str">
        <f>IF(A820="","",I820/(_xlfn.XLOOKUP(A820,Achat!$A:$A,Achat!$F:$F)*D820))</f>
        <v/>
      </c>
    </row>
    <row r="821" spans="8:10" x14ac:dyDescent="0.2">
      <c r="H821" s="6" t="str">
        <f t="shared" si="12"/>
        <v/>
      </c>
      <c r="I821" s="6" t="str">
        <f>IF(A821="","",H821-_xlfn.XLOOKUP(A821,Stock!$A:$A,Stock!$D:$D)*Vente!D821)</f>
        <v/>
      </c>
      <c r="J821" s="11" t="str">
        <f>IF(A821="","",I821/(_xlfn.XLOOKUP(A821,Achat!$A:$A,Achat!$F:$F)*D821))</f>
        <v/>
      </c>
    </row>
    <row r="822" spans="8:10" x14ac:dyDescent="0.2">
      <c r="H822" s="6" t="str">
        <f t="shared" si="12"/>
        <v/>
      </c>
      <c r="I822" s="6" t="str">
        <f>IF(A822="","",H822-_xlfn.XLOOKUP(A822,Stock!$A:$A,Stock!$D:$D)*Vente!D822)</f>
        <v/>
      </c>
      <c r="J822" s="11" t="str">
        <f>IF(A822="","",I822/(_xlfn.XLOOKUP(A822,Achat!$A:$A,Achat!$F:$F)*D822))</f>
        <v/>
      </c>
    </row>
    <row r="823" spans="8:10" x14ac:dyDescent="0.2">
      <c r="H823" s="6" t="str">
        <f t="shared" si="12"/>
        <v/>
      </c>
      <c r="I823" s="6" t="str">
        <f>IF(A823="","",H823-_xlfn.XLOOKUP(A823,Stock!$A:$A,Stock!$D:$D)*Vente!D823)</f>
        <v/>
      </c>
      <c r="J823" s="11" t="str">
        <f>IF(A823="","",I823/(_xlfn.XLOOKUP(A823,Achat!$A:$A,Achat!$F:$F)*D823))</f>
        <v/>
      </c>
    </row>
    <row r="824" spans="8:10" x14ac:dyDescent="0.2">
      <c r="H824" s="6" t="str">
        <f t="shared" si="12"/>
        <v/>
      </c>
      <c r="I824" s="6" t="str">
        <f>IF(A824="","",H824-_xlfn.XLOOKUP(A824,Stock!$A:$A,Stock!$D:$D)*Vente!D824)</f>
        <v/>
      </c>
      <c r="J824" s="11" t="str">
        <f>IF(A824="","",I824/(_xlfn.XLOOKUP(A824,Achat!$A:$A,Achat!$F:$F)*D824))</f>
        <v/>
      </c>
    </row>
    <row r="825" spans="8:10" x14ac:dyDescent="0.2">
      <c r="H825" s="6" t="str">
        <f t="shared" si="12"/>
        <v/>
      </c>
      <c r="I825" s="6" t="str">
        <f>IF(A825="","",H825-_xlfn.XLOOKUP(A825,Stock!$A:$A,Stock!$D:$D)*Vente!D825)</f>
        <v/>
      </c>
      <c r="J825" s="11" t="str">
        <f>IF(A825="","",I825/(_xlfn.XLOOKUP(A825,Achat!$A:$A,Achat!$F:$F)*D825))</f>
        <v/>
      </c>
    </row>
    <row r="826" spans="8:10" x14ac:dyDescent="0.2">
      <c r="H826" s="6" t="str">
        <f t="shared" si="12"/>
        <v/>
      </c>
      <c r="I826" s="6" t="str">
        <f>IF(A826="","",H826-_xlfn.XLOOKUP(A826,Stock!$A:$A,Stock!$D:$D)*Vente!D826)</f>
        <v/>
      </c>
      <c r="J826" s="11" t="str">
        <f>IF(A826="","",I826/(_xlfn.XLOOKUP(A826,Achat!$A:$A,Achat!$F:$F)*D826))</f>
        <v/>
      </c>
    </row>
    <row r="827" spans="8:10" x14ac:dyDescent="0.2">
      <c r="H827" s="6" t="str">
        <f t="shared" si="12"/>
        <v/>
      </c>
      <c r="I827" s="6" t="str">
        <f>IF(A827="","",H827-_xlfn.XLOOKUP(A827,Stock!$A:$A,Stock!$D:$D)*Vente!D827)</f>
        <v/>
      </c>
      <c r="J827" s="11" t="str">
        <f>IF(A827="","",I827/(_xlfn.XLOOKUP(A827,Achat!$A:$A,Achat!$F:$F)*D827))</f>
        <v/>
      </c>
    </row>
    <row r="828" spans="8:10" x14ac:dyDescent="0.2">
      <c r="H828" s="6" t="str">
        <f t="shared" si="12"/>
        <v/>
      </c>
      <c r="I828" s="6" t="str">
        <f>IF(A828="","",H828-_xlfn.XLOOKUP(A828,Stock!$A:$A,Stock!$D:$D)*Vente!D828)</f>
        <v/>
      </c>
      <c r="J828" s="11" t="str">
        <f>IF(A828="","",I828/(_xlfn.XLOOKUP(A828,Achat!$A:$A,Achat!$F:$F)*D828))</f>
        <v/>
      </c>
    </row>
    <row r="829" spans="8:10" x14ac:dyDescent="0.2">
      <c r="H829" s="6" t="str">
        <f t="shared" si="12"/>
        <v/>
      </c>
      <c r="I829" s="6" t="str">
        <f>IF(A829="","",H829-_xlfn.XLOOKUP(A829,Stock!$A:$A,Stock!$D:$D)*Vente!D829)</f>
        <v/>
      </c>
      <c r="J829" s="11" t="str">
        <f>IF(A829="","",I829/(_xlfn.XLOOKUP(A829,Achat!$A:$A,Achat!$F:$F)*D829))</f>
        <v/>
      </c>
    </row>
    <row r="830" spans="8:10" x14ac:dyDescent="0.2">
      <c r="H830" s="6" t="str">
        <f t="shared" si="12"/>
        <v/>
      </c>
      <c r="I830" s="6" t="str">
        <f>IF(A830="","",H830-_xlfn.XLOOKUP(A830,Stock!$A:$A,Stock!$D:$D)*Vente!D830)</f>
        <v/>
      </c>
      <c r="J830" s="11" t="str">
        <f>IF(A830="","",I830/(_xlfn.XLOOKUP(A830,Achat!$A:$A,Achat!$F:$F)*D830))</f>
        <v/>
      </c>
    </row>
    <row r="831" spans="8:10" x14ac:dyDescent="0.2">
      <c r="H831" s="6" t="str">
        <f t="shared" si="12"/>
        <v/>
      </c>
      <c r="I831" s="6" t="str">
        <f>IF(A831="","",H831-_xlfn.XLOOKUP(A831,Stock!$A:$A,Stock!$D:$D)*Vente!D831)</f>
        <v/>
      </c>
      <c r="J831" s="11" t="str">
        <f>IF(A831="","",I831/(_xlfn.XLOOKUP(A831,Achat!$A:$A,Achat!$F:$F)*D831))</f>
        <v/>
      </c>
    </row>
    <row r="832" spans="8:10" x14ac:dyDescent="0.2">
      <c r="H832" s="6" t="str">
        <f t="shared" si="12"/>
        <v/>
      </c>
      <c r="I832" s="6" t="str">
        <f>IF(A832="","",H832-_xlfn.XLOOKUP(A832,Stock!$A:$A,Stock!$D:$D)*Vente!D832)</f>
        <v/>
      </c>
      <c r="J832" s="11" t="str">
        <f>IF(A832="","",I832/(_xlfn.XLOOKUP(A832,Achat!$A:$A,Achat!$F:$F)*D832))</f>
        <v/>
      </c>
    </row>
    <row r="833" spans="8:10" x14ac:dyDescent="0.2">
      <c r="H833" s="6" t="str">
        <f t="shared" si="12"/>
        <v/>
      </c>
      <c r="I833" s="6" t="str">
        <f>IF(A833="","",H833-_xlfn.XLOOKUP(A833,Stock!$A:$A,Stock!$D:$D)*Vente!D833)</f>
        <v/>
      </c>
      <c r="J833" s="11" t="str">
        <f>IF(A833="","",I833/(_xlfn.XLOOKUP(A833,Achat!$A:$A,Achat!$F:$F)*D833))</f>
        <v/>
      </c>
    </row>
    <row r="834" spans="8:10" x14ac:dyDescent="0.2">
      <c r="H834" s="6" t="str">
        <f t="shared" si="12"/>
        <v/>
      </c>
      <c r="I834" s="6" t="str">
        <f>IF(A834="","",H834-_xlfn.XLOOKUP(A834,Stock!$A:$A,Stock!$D:$D)*Vente!D834)</f>
        <v/>
      </c>
      <c r="J834" s="11" t="str">
        <f>IF(A834="","",I834/(_xlfn.XLOOKUP(A834,Achat!$A:$A,Achat!$F:$F)*D834))</f>
        <v/>
      </c>
    </row>
    <row r="835" spans="8:10" x14ac:dyDescent="0.2">
      <c r="H835" s="6" t="str">
        <f t="shared" ref="H835:H898" si="13">IF(A835="","",D835*E835-F835)</f>
        <v/>
      </c>
      <c r="I835" s="6" t="str">
        <f>IF(A835="","",H835-_xlfn.XLOOKUP(A835,Stock!$A:$A,Stock!$D:$D)*Vente!D835)</f>
        <v/>
      </c>
      <c r="J835" s="11" t="str">
        <f>IF(A835="","",I835/(_xlfn.XLOOKUP(A835,Achat!$A:$A,Achat!$F:$F)*D835))</f>
        <v/>
      </c>
    </row>
    <row r="836" spans="8:10" x14ac:dyDescent="0.2">
      <c r="H836" s="6" t="str">
        <f t="shared" si="13"/>
        <v/>
      </c>
      <c r="I836" s="6" t="str">
        <f>IF(A836="","",H836-_xlfn.XLOOKUP(A836,Stock!$A:$A,Stock!$D:$D)*Vente!D836)</f>
        <v/>
      </c>
      <c r="J836" s="11" t="str">
        <f>IF(A836="","",I836/(_xlfn.XLOOKUP(A836,Achat!$A:$A,Achat!$F:$F)*D836))</f>
        <v/>
      </c>
    </row>
    <row r="837" spans="8:10" x14ac:dyDescent="0.2">
      <c r="H837" s="6" t="str">
        <f t="shared" si="13"/>
        <v/>
      </c>
      <c r="I837" s="6" t="str">
        <f>IF(A837="","",H837-_xlfn.XLOOKUP(A837,Stock!$A:$A,Stock!$D:$D)*Vente!D837)</f>
        <v/>
      </c>
      <c r="J837" s="11" t="str">
        <f>IF(A837="","",I837/(_xlfn.XLOOKUP(A837,Achat!$A:$A,Achat!$F:$F)*D837))</f>
        <v/>
      </c>
    </row>
    <row r="838" spans="8:10" x14ac:dyDescent="0.2">
      <c r="H838" s="6" t="str">
        <f t="shared" si="13"/>
        <v/>
      </c>
      <c r="I838" s="6" t="str">
        <f>IF(A838="","",H838-_xlfn.XLOOKUP(A838,Stock!$A:$A,Stock!$D:$D)*Vente!D838)</f>
        <v/>
      </c>
      <c r="J838" s="11" t="str">
        <f>IF(A838="","",I838/(_xlfn.XLOOKUP(A838,Achat!$A:$A,Achat!$F:$F)*D838))</f>
        <v/>
      </c>
    </row>
    <row r="839" spans="8:10" x14ac:dyDescent="0.2">
      <c r="H839" s="6" t="str">
        <f t="shared" si="13"/>
        <v/>
      </c>
      <c r="I839" s="6" t="str">
        <f>IF(A839="","",H839-_xlfn.XLOOKUP(A839,Stock!$A:$A,Stock!$D:$D)*Vente!D839)</f>
        <v/>
      </c>
      <c r="J839" s="11" t="str">
        <f>IF(A839="","",I839/(_xlfn.XLOOKUP(A839,Achat!$A:$A,Achat!$F:$F)*D839))</f>
        <v/>
      </c>
    </row>
    <row r="840" spans="8:10" x14ac:dyDescent="0.2">
      <c r="H840" s="6" t="str">
        <f t="shared" si="13"/>
        <v/>
      </c>
      <c r="I840" s="6" t="str">
        <f>IF(A840="","",H840-_xlfn.XLOOKUP(A840,Stock!$A:$A,Stock!$D:$D)*Vente!D840)</f>
        <v/>
      </c>
      <c r="J840" s="11" t="str">
        <f>IF(A840="","",I840/(_xlfn.XLOOKUP(A840,Achat!$A:$A,Achat!$F:$F)*D840))</f>
        <v/>
      </c>
    </row>
    <row r="841" spans="8:10" x14ac:dyDescent="0.2">
      <c r="H841" s="6" t="str">
        <f t="shared" si="13"/>
        <v/>
      </c>
      <c r="I841" s="6" t="str">
        <f>IF(A841="","",H841-_xlfn.XLOOKUP(A841,Stock!$A:$A,Stock!$D:$D)*Vente!D841)</f>
        <v/>
      </c>
      <c r="J841" s="11" t="str">
        <f>IF(A841="","",I841/(_xlfn.XLOOKUP(A841,Achat!$A:$A,Achat!$F:$F)*D841))</f>
        <v/>
      </c>
    </row>
    <row r="842" spans="8:10" x14ac:dyDescent="0.2">
      <c r="H842" s="6" t="str">
        <f t="shared" si="13"/>
        <v/>
      </c>
      <c r="I842" s="6" t="str">
        <f>IF(A842="","",H842-_xlfn.XLOOKUP(A842,Stock!$A:$A,Stock!$D:$D)*Vente!D842)</f>
        <v/>
      </c>
      <c r="J842" s="11" t="str">
        <f>IF(A842="","",I842/(_xlfn.XLOOKUP(A842,Achat!$A:$A,Achat!$F:$F)*D842))</f>
        <v/>
      </c>
    </row>
    <row r="843" spans="8:10" x14ac:dyDescent="0.2">
      <c r="H843" s="6" t="str">
        <f t="shared" si="13"/>
        <v/>
      </c>
      <c r="I843" s="6" t="str">
        <f>IF(A843="","",H843-_xlfn.XLOOKUP(A843,Stock!$A:$A,Stock!$D:$D)*Vente!D843)</f>
        <v/>
      </c>
      <c r="J843" s="11" t="str">
        <f>IF(A843="","",I843/(_xlfn.XLOOKUP(A843,Achat!$A:$A,Achat!$F:$F)*D843))</f>
        <v/>
      </c>
    </row>
    <row r="844" spans="8:10" x14ac:dyDescent="0.2">
      <c r="H844" s="6" t="str">
        <f t="shared" si="13"/>
        <v/>
      </c>
      <c r="I844" s="6" t="str">
        <f>IF(A844="","",H844-_xlfn.XLOOKUP(A844,Stock!$A:$A,Stock!$D:$D)*Vente!D844)</f>
        <v/>
      </c>
      <c r="J844" s="11" t="str">
        <f>IF(A844="","",I844/(_xlfn.XLOOKUP(A844,Achat!$A:$A,Achat!$F:$F)*D844))</f>
        <v/>
      </c>
    </row>
    <row r="845" spans="8:10" x14ac:dyDescent="0.2">
      <c r="H845" s="6" t="str">
        <f t="shared" si="13"/>
        <v/>
      </c>
      <c r="I845" s="6" t="str">
        <f>IF(A845="","",H845-_xlfn.XLOOKUP(A845,Stock!$A:$A,Stock!$D:$D)*Vente!D845)</f>
        <v/>
      </c>
      <c r="J845" s="11" t="str">
        <f>IF(A845="","",I845/(_xlfn.XLOOKUP(A845,Achat!$A:$A,Achat!$F:$F)*D845))</f>
        <v/>
      </c>
    </row>
    <row r="846" spans="8:10" x14ac:dyDescent="0.2">
      <c r="H846" s="6" t="str">
        <f t="shared" si="13"/>
        <v/>
      </c>
      <c r="I846" s="6" t="str">
        <f>IF(A846="","",H846-_xlfn.XLOOKUP(A846,Stock!$A:$A,Stock!$D:$D)*Vente!D846)</f>
        <v/>
      </c>
      <c r="J846" s="11" t="str">
        <f>IF(A846="","",I846/(_xlfn.XLOOKUP(A846,Achat!$A:$A,Achat!$F:$F)*D846))</f>
        <v/>
      </c>
    </row>
    <row r="847" spans="8:10" x14ac:dyDescent="0.2">
      <c r="H847" s="6" t="str">
        <f t="shared" si="13"/>
        <v/>
      </c>
      <c r="I847" s="6" t="str">
        <f>IF(A847="","",H847-_xlfn.XLOOKUP(A847,Stock!$A:$A,Stock!$D:$D)*Vente!D847)</f>
        <v/>
      </c>
      <c r="J847" s="11" t="str">
        <f>IF(A847="","",I847/(_xlfn.XLOOKUP(A847,Achat!$A:$A,Achat!$F:$F)*D847))</f>
        <v/>
      </c>
    </row>
    <row r="848" spans="8:10" x14ac:dyDescent="0.2">
      <c r="H848" s="6" t="str">
        <f t="shared" si="13"/>
        <v/>
      </c>
      <c r="I848" s="6" t="str">
        <f>IF(A848="","",H848-_xlfn.XLOOKUP(A848,Stock!$A:$A,Stock!$D:$D)*Vente!D848)</f>
        <v/>
      </c>
      <c r="J848" s="11" t="str">
        <f>IF(A848="","",I848/(_xlfn.XLOOKUP(A848,Achat!$A:$A,Achat!$F:$F)*D848))</f>
        <v/>
      </c>
    </row>
    <row r="849" spans="8:10" x14ac:dyDescent="0.2">
      <c r="H849" s="6" t="str">
        <f t="shared" si="13"/>
        <v/>
      </c>
      <c r="I849" s="6" t="str">
        <f>IF(A849="","",H849-_xlfn.XLOOKUP(A849,Stock!$A:$A,Stock!$D:$D)*Vente!D849)</f>
        <v/>
      </c>
      <c r="J849" s="11" t="str">
        <f>IF(A849="","",I849/(_xlfn.XLOOKUP(A849,Achat!$A:$A,Achat!$F:$F)*D849))</f>
        <v/>
      </c>
    </row>
    <row r="850" spans="8:10" x14ac:dyDescent="0.2">
      <c r="H850" s="6" t="str">
        <f t="shared" si="13"/>
        <v/>
      </c>
      <c r="I850" s="6" t="str">
        <f>IF(A850="","",H850-_xlfn.XLOOKUP(A850,Stock!$A:$A,Stock!$D:$D)*Vente!D850)</f>
        <v/>
      </c>
      <c r="J850" s="11" t="str">
        <f>IF(A850="","",I850/(_xlfn.XLOOKUP(A850,Achat!$A:$A,Achat!$F:$F)*D850))</f>
        <v/>
      </c>
    </row>
    <row r="851" spans="8:10" x14ac:dyDescent="0.2">
      <c r="H851" s="6" t="str">
        <f t="shared" si="13"/>
        <v/>
      </c>
      <c r="I851" s="6" t="str">
        <f>IF(A851="","",H851-_xlfn.XLOOKUP(A851,Stock!$A:$A,Stock!$D:$D)*Vente!D851)</f>
        <v/>
      </c>
      <c r="J851" s="11" t="str">
        <f>IF(A851="","",I851/(_xlfn.XLOOKUP(A851,Achat!$A:$A,Achat!$F:$F)*D851))</f>
        <v/>
      </c>
    </row>
    <row r="852" spans="8:10" x14ac:dyDescent="0.2">
      <c r="H852" s="6" t="str">
        <f t="shared" si="13"/>
        <v/>
      </c>
      <c r="I852" s="6" t="str">
        <f>IF(A852="","",H852-_xlfn.XLOOKUP(A852,Stock!$A:$A,Stock!$D:$D)*Vente!D852)</f>
        <v/>
      </c>
      <c r="J852" s="11" t="str">
        <f>IF(A852="","",I852/(_xlfn.XLOOKUP(A852,Achat!$A:$A,Achat!$F:$F)*D852))</f>
        <v/>
      </c>
    </row>
    <row r="853" spans="8:10" x14ac:dyDescent="0.2">
      <c r="H853" s="6" t="str">
        <f t="shared" si="13"/>
        <v/>
      </c>
      <c r="I853" s="6" t="str">
        <f>IF(A853="","",H853-_xlfn.XLOOKUP(A853,Stock!$A:$A,Stock!$D:$D)*Vente!D853)</f>
        <v/>
      </c>
      <c r="J853" s="11" t="str">
        <f>IF(A853="","",I853/(_xlfn.XLOOKUP(A853,Achat!$A:$A,Achat!$F:$F)*D853))</f>
        <v/>
      </c>
    </row>
    <row r="854" spans="8:10" x14ac:dyDescent="0.2">
      <c r="H854" s="6" t="str">
        <f t="shared" si="13"/>
        <v/>
      </c>
      <c r="I854" s="6" t="str">
        <f>IF(A854="","",H854-_xlfn.XLOOKUP(A854,Stock!$A:$A,Stock!$D:$D)*Vente!D854)</f>
        <v/>
      </c>
      <c r="J854" s="11" t="str">
        <f>IF(A854="","",I854/(_xlfn.XLOOKUP(A854,Achat!$A:$A,Achat!$F:$F)*D854))</f>
        <v/>
      </c>
    </row>
    <row r="855" spans="8:10" x14ac:dyDescent="0.2">
      <c r="H855" s="6" t="str">
        <f t="shared" si="13"/>
        <v/>
      </c>
      <c r="I855" s="6" t="str">
        <f>IF(A855="","",H855-_xlfn.XLOOKUP(A855,Stock!$A:$A,Stock!$D:$D)*Vente!D855)</f>
        <v/>
      </c>
      <c r="J855" s="11" t="str">
        <f>IF(A855="","",I855/(_xlfn.XLOOKUP(A855,Achat!$A:$A,Achat!$F:$F)*D855))</f>
        <v/>
      </c>
    </row>
    <row r="856" spans="8:10" x14ac:dyDescent="0.2">
      <c r="H856" s="6" t="str">
        <f t="shared" si="13"/>
        <v/>
      </c>
      <c r="I856" s="6" t="str">
        <f>IF(A856="","",H856-_xlfn.XLOOKUP(A856,Stock!$A:$A,Stock!$D:$D)*Vente!D856)</f>
        <v/>
      </c>
      <c r="J856" s="11" t="str">
        <f>IF(A856="","",I856/(_xlfn.XLOOKUP(A856,Achat!$A:$A,Achat!$F:$F)*D856))</f>
        <v/>
      </c>
    </row>
    <row r="857" spans="8:10" x14ac:dyDescent="0.2">
      <c r="H857" s="6" t="str">
        <f t="shared" si="13"/>
        <v/>
      </c>
      <c r="I857" s="6" t="str">
        <f>IF(A857="","",H857-_xlfn.XLOOKUP(A857,Stock!$A:$A,Stock!$D:$D)*Vente!D857)</f>
        <v/>
      </c>
      <c r="J857" s="11" t="str">
        <f>IF(A857="","",I857/(_xlfn.XLOOKUP(A857,Achat!$A:$A,Achat!$F:$F)*D857))</f>
        <v/>
      </c>
    </row>
    <row r="858" spans="8:10" x14ac:dyDescent="0.2">
      <c r="H858" s="6" t="str">
        <f t="shared" si="13"/>
        <v/>
      </c>
      <c r="I858" s="6" t="str">
        <f>IF(A858="","",H858-_xlfn.XLOOKUP(A858,Stock!$A:$A,Stock!$D:$D)*Vente!D858)</f>
        <v/>
      </c>
      <c r="J858" s="11" t="str">
        <f>IF(A858="","",I858/(_xlfn.XLOOKUP(A858,Achat!$A:$A,Achat!$F:$F)*D858))</f>
        <v/>
      </c>
    </row>
    <row r="859" spans="8:10" x14ac:dyDescent="0.2">
      <c r="H859" s="6" t="str">
        <f t="shared" si="13"/>
        <v/>
      </c>
      <c r="I859" s="6" t="str">
        <f>IF(A859="","",H859-_xlfn.XLOOKUP(A859,Stock!$A:$A,Stock!$D:$D)*Vente!D859)</f>
        <v/>
      </c>
      <c r="J859" s="11" t="str">
        <f>IF(A859="","",I859/(_xlfn.XLOOKUP(A859,Achat!$A:$A,Achat!$F:$F)*D859))</f>
        <v/>
      </c>
    </row>
    <row r="860" spans="8:10" x14ac:dyDescent="0.2">
      <c r="H860" s="6" t="str">
        <f t="shared" si="13"/>
        <v/>
      </c>
      <c r="I860" s="6" t="str">
        <f>IF(A860="","",H860-_xlfn.XLOOKUP(A860,Stock!$A:$A,Stock!$D:$D)*Vente!D860)</f>
        <v/>
      </c>
      <c r="J860" s="11" t="str">
        <f>IF(A860="","",I860/(_xlfn.XLOOKUP(A860,Achat!$A:$A,Achat!$F:$F)*D860))</f>
        <v/>
      </c>
    </row>
    <row r="861" spans="8:10" x14ac:dyDescent="0.2">
      <c r="H861" s="6" t="str">
        <f t="shared" si="13"/>
        <v/>
      </c>
      <c r="I861" s="6" t="str">
        <f>IF(A861="","",H861-_xlfn.XLOOKUP(A861,Stock!$A:$A,Stock!$D:$D)*Vente!D861)</f>
        <v/>
      </c>
      <c r="J861" s="11" t="str">
        <f>IF(A861="","",I861/(_xlfn.XLOOKUP(A861,Achat!$A:$A,Achat!$F:$F)*D861))</f>
        <v/>
      </c>
    </row>
    <row r="862" spans="8:10" x14ac:dyDescent="0.2">
      <c r="H862" s="6" t="str">
        <f t="shared" si="13"/>
        <v/>
      </c>
      <c r="I862" s="6" t="str">
        <f>IF(A862="","",H862-_xlfn.XLOOKUP(A862,Stock!$A:$A,Stock!$D:$D)*Vente!D862)</f>
        <v/>
      </c>
      <c r="J862" s="11" t="str">
        <f>IF(A862="","",I862/(_xlfn.XLOOKUP(A862,Achat!$A:$A,Achat!$F:$F)*D862))</f>
        <v/>
      </c>
    </row>
    <row r="863" spans="8:10" x14ac:dyDescent="0.2">
      <c r="H863" s="6" t="str">
        <f t="shared" si="13"/>
        <v/>
      </c>
      <c r="I863" s="6" t="str">
        <f>IF(A863="","",H863-_xlfn.XLOOKUP(A863,Stock!$A:$A,Stock!$D:$D)*Vente!D863)</f>
        <v/>
      </c>
      <c r="J863" s="11" t="str">
        <f>IF(A863="","",I863/(_xlfn.XLOOKUP(A863,Achat!$A:$A,Achat!$F:$F)*D863))</f>
        <v/>
      </c>
    </row>
    <row r="864" spans="8:10" x14ac:dyDescent="0.2">
      <c r="H864" s="6" t="str">
        <f t="shared" si="13"/>
        <v/>
      </c>
      <c r="I864" s="6" t="str">
        <f>IF(A864="","",H864-_xlfn.XLOOKUP(A864,Stock!$A:$A,Stock!$D:$D)*Vente!D864)</f>
        <v/>
      </c>
      <c r="J864" s="11" t="str">
        <f>IF(A864="","",I864/(_xlfn.XLOOKUP(A864,Achat!$A:$A,Achat!$F:$F)*D864))</f>
        <v/>
      </c>
    </row>
    <row r="865" spans="8:10" x14ac:dyDescent="0.2">
      <c r="H865" s="6" t="str">
        <f t="shared" si="13"/>
        <v/>
      </c>
      <c r="I865" s="6" t="str">
        <f>IF(A865="","",H865-_xlfn.XLOOKUP(A865,Stock!$A:$A,Stock!$D:$D)*Vente!D865)</f>
        <v/>
      </c>
      <c r="J865" s="11" t="str">
        <f>IF(A865="","",I865/(_xlfn.XLOOKUP(A865,Achat!$A:$A,Achat!$F:$F)*D865))</f>
        <v/>
      </c>
    </row>
    <row r="866" spans="8:10" x14ac:dyDescent="0.2">
      <c r="H866" s="6" t="str">
        <f t="shared" si="13"/>
        <v/>
      </c>
      <c r="I866" s="6" t="str">
        <f>IF(A866="","",H866-_xlfn.XLOOKUP(A866,Stock!$A:$A,Stock!$D:$D)*Vente!D866)</f>
        <v/>
      </c>
      <c r="J866" s="11" t="str">
        <f>IF(A866="","",I866/(_xlfn.XLOOKUP(A866,Achat!$A:$A,Achat!$F:$F)*D866))</f>
        <v/>
      </c>
    </row>
    <row r="867" spans="8:10" x14ac:dyDescent="0.2">
      <c r="H867" s="6" t="str">
        <f t="shared" si="13"/>
        <v/>
      </c>
      <c r="I867" s="6" t="str">
        <f>IF(A867="","",H867-_xlfn.XLOOKUP(A867,Stock!$A:$A,Stock!$D:$D)*Vente!D867)</f>
        <v/>
      </c>
      <c r="J867" s="11" t="str">
        <f>IF(A867="","",I867/(_xlfn.XLOOKUP(A867,Achat!$A:$A,Achat!$F:$F)*D867))</f>
        <v/>
      </c>
    </row>
    <row r="868" spans="8:10" x14ac:dyDescent="0.2">
      <c r="H868" s="6" t="str">
        <f t="shared" si="13"/>
        <v/>
      </c>
      <c r="I868" s="6" t="str">
        <f>IF(A868="","",H868-_xlfn.XLOOKUP(A868,Stock!$A:$A,Stock!$D:$D)*Vente!D868)</f>
        <v/>
      </c>
      <c r="J868" s="11" t="str">
        <f>IF(A868="","",I868/(_xlfn.XLOOKUP(A868,Achat!$A:$A,Achat!$F:$F)*D868))</f>
        <v/>
      </c>
    </row>
    <row r="869" spans="8:10" x14ac:dyDescent="0.2">
      <c r="H869" s="6" t="str">
        <f t="shared" si="13"/>
        <v/>
      </c>
      <c r="I869" s="6" t="str">
        <f>IF(A869="","",H869-_xlfn.XLOOKUP(A869,Stock!$A:$A,Stock!$D:$D)*Vente!D869)</f>
        <v/>
      </c>
      <c r="J869" s="11" t="str">
        <f>IF(A869="","",I869/(_xlfn.XLOOKUP(A869,Achat!$A:$A,Achat!$F:$F)*D869))</f>
        <v/>
      </c>
    </row>
    <row r="870" spans="8:10" x14ac:dyDescent="0.2">
      <c r="H870" s="6" t="str">
        <f t="shared" si="13"/>
        <v/>
      </c>
      <c r="I870" s="6" t="str">
        <f>IF(A870="","",H870-_xlfn.XLOOKUP(A870,Stock!$A:$A,Stock!$D:$D)*Vente!D870)</f>
        <v/>
      </c>
      <c r="J870" s="11" t="str">
        <f>IF(A870="","",I870/(_xlfn.XLOOKUP(A870,Achat!$A:$A,Achat!$F:$F)*D870))</f>
        <v/>
      </c>
    </row>
    <row r="871" spans="8:10" x14ac:dyDescent="0.2">
      <c r="H871" s="6" t="str">
        <f t="shared" si="13"/>
        <v/>
      </c>
      <c r="I871" s="6" t="str">
        <f>IF(A871="","",H871-_xlfn.XLOOKUP(A871,Stock!$A:$A,Stock!$D:$D)*Vente!D871)</f>
        <v/>
      </c>
      <c r="J871" s="11" t="str">
        <f>IF(A871="","",I871/(_xlfn.XLOOKUP(A871,Achat!$A:$A,Achat!$F:$F)*D871))</f>
        <v/>
      </c>
    </row>
    <row r="872" spans="8:10" x14ac:dyDescent="0.2">
      <c r="H872" s="6" t="str">
        <f t="shared" si="13"/>
        <v/>
      </c>
      <c r="I872" s="6" t="str">
        <f>IF(A872="","",H872-_xlfn.XLOOKUP(A872,Stock!$A:$A,Stock!$D:$D)*Vente!D872)</f>
        <v/>
      </c>
      <c r="J872" s="11" t="str">
        <f>IF(A872="","",I872/(_xlfn.XLOOKUP(A872,Achat!$A:$A,Achat!$F:$F)*D872))</f>
        <v/>
      </c>
    </row>
    <row r="873" spans="8:10" x14ac:dyDescent="0.2">
      <c r="H873" s="6" t="str">
        <f t="shared" si="13"/>
        <v/>
      </c>
      <c r="I873" s="6" t="str">
        <f>IF(A873="","",H873-_xlfn.XLOOKUP(A873,Stock!$A:$A,Stock!$D:$D)*Vente!D873)</f>
        <v/>
      </c>
      <c r="J873" s="11" t="str">
        <f>IF(A873="","",I873/(_xlfn.XLOOKUP(A873,Achat!$A:$A,Achat!$F:$F)*D873))</f>
        <v/>
      </c>
    </row>
    <row r="874" spans="8:10" x14ac:dyDescent="0.2">
      <c r="H874" s="6" t="str">
        <f t="shared" si="13"/>
        <v/>
      </c>
      <c r="I874" s="6" t="str">
        <f>IF(A874="","",H874-_xlfn.XLOOKUP(A874,Stock!$A:$A,Stock!$D:$D)*Vente!D874)</f>
        <v/>
      </c>
      <c r="J874" s="11" t="str">
        <f>IF(A874="","",I874/(_xlfn.XLOOKUP(A874,Achat!$A:$A,Achat!$F:$F)*D874))</f>
        <v/>
      </c>
    </row>
    <row r="875" spans="8:10" x14ac:dyDescent="0.2">
      <c r="H875" s="6" t="str">
        <f t="shared" si="13"/>
        <v/>
      </c>
      <c r="I875" s="6" t="str">
        <f>IF(A875="","",H875-_xlfn.XLOOKUP(A875,Stock!$A:$A,Stock!$D:$D)*Vente!D875)</f>
        <v/>
      </c>
      <c r="J875" s="11" t="str">
        <f>IF(A875="","",I875/(_xlfn.XLOOKUP(A875,Achat!$A:$A,Achat!$F:$F)*D875))</f>
        <v/>
      </c>
    </row>
    <row r="876" spans="8:10" x14ac:dyDescent="0.2">
      <c r="H876" s="6" t="str">
        <f t="shared" si="13"/>
        <v/>
      </c>
      <c r="I876" s="6" t="str">
        <f>IF(A876="","",H876-_xlfn.XLOOKUP(A876,Stock!$A:$A,Stock!$D:$D)*Vente!D876)</f>
        <v/>
      </c>
      <c r="J876" s="11" t="str">
        <f>IF(A876="","",I876/(_xlfn.XLOOKUP(A876,Achat!$A:$A,Achat!$F:$F)*D876))</f>
        <v/>
      </c>
    </row>
    <row r="877" spans="8:10" x14ac:dyDescent="0.2">
      <c r="H877" s="6" t="str">
        <f t="shared" si="13"/>
        <v/>
      </c>
      <c r="I877" s="6" t="str">
        <f>IF(A877="","",H877-_xlfn.XLOOKUP(A877,Stock!$A:$A,Stock!$D:$D)*Vente!D877)</f>
        <v/>
      </c>
      <c r="J877" s="11" t="str">
        <f>IF(A877="","",I877/(_xlfn.XLOOKUP(A877,Achat!$A:$A,Achat!$F:$F)*D877))</f>
        <v/>
      </c>
    </row>
    <row r="878" spans="8:10" x14ac:dyDescent="0.2">
      <c r="H878" s="6" t="str">
        <f t="shared" si="13"/>
        <v/>
      </c>
      <c r="I878" s="6" t="str">
        <f>IF(A878="","",H878-_xlfn.XLOOKUP(A878,Stock!$A:$A,Stock!$D:$D)*Vente!D878)</f>
        <v/>
      </c>
      <c r="J878" s="11" t="str">
        <f>IF(A878="","",I878/(_xlfn.XLOOKUP(A878,Achat!$A:$A,Achat!$F:$F)*D878))</f>
        <v/>
      </c>
    </row>
    <row r="879" spans="8:10" x14ac:dyDescent="0.2">
      <c r="H879" s="6" t="str">
        <f t="shared" si="13"/>
        <v/>
      </c>
      <c r="I879" s="6" t="str">
        <f>IF(A879="","",H879-_xlfn.XLOOKUP(A879,Stock!$A:$A,Stock!$D:$D)*Vente!D879)</f>
        <v/>
      </c>
      <c r="J879" s="11" t="str">
        <f>IF(A879="","",I879/(_xlfn.XLOOKUP(A879,Achat!$A:$A,Achat!$F:$F)*D879))</f>
        <v/>
      </c>
    </row>
    <row r="880" spans="8:10" x14ac:dyDescent="0.2">
      <c r="H880" s="6" t="str">
        <f t="shared" si="13"/>
        <v/>
      </c>
      <c r="I880" s="6" t="str">
        <f>IF(A880="","",H880-_xlfn.XLOOKUP(A880,Stock!$A:$A,Stock!$D:$D)*Vente!D880)</f>
        <v/>
      </c>
      <c r="J880" s="11" t="str">
        <f>IF(A880="","",I880/(_xlfn.XLOOKUP(A880,Achat!$A:$A,Achat!$F:$F)*D880))</f>
        <v/>
      </c>
    </row>
    <row r="881" spans="8:10" x14ac:dyDescent="0.2">
      <c r="H881" s="6" t="str">
        <f t="shared" si="13"/>
        <v/>
      </c>
      <c r="I881" s="6" t="str">
        <f>IF(A881="","",H881-_xlfn.XLOOKUP(A881,Stock!$A:$A,Stock!$D:$D)*Vente!D881)</f>
        <v/>
      </c>
      <c r="J881" s="11" t="str">
        <f>IF(A881="","",I881/(_xlfn.XLOOKUP(A881,Achat!$A:$A,Achat!$F:$F)*D881))</f>
        <v/>
      </c>
    </row>
    <row r="882" spans="8:10" x14ac:dyDescent="0.2">
      <c r="H882" s="6" t="str">
        <f t="shared" si="13"/>
        <v/>
      </c>
      <c r="I882" s="6" t="str">
        <f>IF(A882="","",H882-_xlfn.XLOOKUP(A882,Stock!$A:$A,Stock!$D:$D)*Vente!D882)</f>
        <v/>
      </c>
      <c r="J882" s="11" t="str">
        <f>IF(A882="","",I882/(_xlfn.XLOOKUP(A882,Achat!$A:$A,Achat!$F:$F)*D882))</f>
        <v/>
      </c>
    </row>
    <row r="883" spans="8:10" x14ac:dyDescent="0.2">
      <c r="H883" s="6" t="str">
        <f t="shared" si="13"/>
        <v/>
      </c>
      <c r="I883" s="6" t="str">
        <f>IF(A883="","",H883-_xlfn.XLOOKUP(A883,Stock!$A:$A,Stock!$D:$D)*Vente!D883)</f>
        <v/>
      </c>
      <c r="J883" s="11" t="str">
        <f>IF(A883="","",I883/(_xlfn.XLOOKUP(A883,Achat!$A:$A,Achat!$F:$F)*D883))</f>
        <v/>
      </c>
    </row>
    <row r="884" spans="8:10" x14ac:dyDescent="0.2">
      <c r="H884" s="6" t="str">
        <f t="shared" si="13"/>
        <v/>
      </c>
      <c r="I884" s="6" t="str">
        <f>IF(A884="","",H884-_xlfn.XLOOKUP(A884,Stock!$A:$A,Stock!$D:$D)*Vente!D884)</f>
        <v/>
      </c>
      <c r="J884" s="11" t="str">
        <f>IF(A884="","",I884/(_xlfn.XLOOKUP(A884,Achat!$A:$A,Achat!$F:$F)*D884))</f>
        <v/>
      </c>
    </row>
    <row r="885" spans="8:10" x14ac:dyDescent="0.2">
      <c r="H885" s="6" t="str">
        <f t="shared" si="13"/>
        <v/>
      </c>
      <c r="I885" s="6" t="str">
        <f>IF(A885="","",H885-_xlfn.XLOOKUP(A885,Stock!$A:$A,Stock!$D:$D)*Vente!D885)</f>
        <v/>
      </c>
      <c r="J885" s="11" t="str">
        <f>IF(A885="","",I885/(_xlfn.XLOOKUP(A885,Achat!$A:$A,Achat!$F:$F)*D885))</f>
        <v/>
      </c>
    </row>
    <row r="886" spans="8:10" x14ac:dyDescent="0.2">
      <c r="H886" s="6" t="str">
        <f t="shared" si="13"/>
        <v/>
      </c>
      <c r="I886" s="6" t="str">
        <f>IF(A886="","",H886-_xlfn.XLOOKUP(A886,Stock!$A:$A,Stock!$D:$D)*Vente!D886)</f>
        <v/>
      </c>
      <c r="J886" s="11" t="str">
        <f>IF(A886="","",I886/(_xlfn.XLOOKUP(A886,Achat!$A:$A,Achat!$F:$F)*D886))</f>
        <v/>
      </c>
    </row>
    <row r="887" spans="8:10" x14ac:dyDescent="0.2">
      <c r="H887" s="6" t="str">
        <f t="shared" si="13"/>
        <v/>
      </c>
      <c r="I887" s="6" t="str">
        <f>IF(A887="","",H887-_xlfn.XLOOKUP(A887,Stock!$A:$A,Stock!$D:$D)*Vente!D887)</f>
        <v/>
      </c>
      <c r="J887" s="11" t="str">
        <f>IF(A887="","",I887/(_xlfn.XLOOKUP(A887,Achat!$A:$A,Achat!$F:$F)*D887))</f>
        <v/>
      </c>
    </row>
    <row r="888" spans="8:10" x14ac:dyDescent="0.2">
      <c r="H888" s="6" t="str">
        <f t="shared" si="13"/>
        <v/>
      </c>
      <c r="I888" s="6" t="str">
        <f>IF(A888="","",H888-_xlfn.XLOOKUP(A888,Stock!$A:$A,Stock!$D:$D)*Vente!D888)</f>
        <v/>
      </c>
      <c r="J888" s="11" t="str">
        <f>IF(A888="","",I888/(_xlfn.XLOOKUP(A888,Achat!$A:$A,Achat!$F:$F)*D888))</f>
        <v/>
      </c>
    </row>
    <row r="889" spans="8:10" x14ac:dyDescent="0.2">
      <c r="H889" s="6" t="str">
        <f t="shared" si="13"/>
        <v/>
      </c>
      <c r="I889" s="6" t="str">
        <f>IF(A889="","",H889-_xlfn.XLOOKUP(A889,Stock!$A:$A,Stock!$D:$D)*Vente!D889)</f>
        <v/>
      </c>
      <c r="J889" s="11" t="str">
        <f>IF(A889="","",I889/(_xlfn.XLOOKUP(A889,Achat!$A:$A,Achat!$F:$F)*D889))</f>
        <v/>
      </c>
    </row>
    <row r="890" spans="8:10" x14ac:dyDescent="0.2">
      <c r="H890" s="6" t="str">
        <f t="shared" si="13"/>
        <v/>
      </c>
      <c r="I890" s="6" t="str">
        <f>IF(A890="","",H890-_xlfn.XLOOKUP(A890,Stock!$A:$A,Stock!$D:$D)*Vente!D890)</f>
        <v/>
      </c>
      <c r="J890" s="11" t="str">
        <f>IF(A890="","",I890/(_xlfn.XLOOKUP(A890,Achat!$A:$A,Achat!$F:$F)*D890))</f>
        <v/>
      </c>
    </row>
    <row r="891" spans="8:10" x14ac:dyDescent="0.2">
      <c r="H891" s="6" t="str">
        <f t="shared" si="13"/>
        <v/>
      </c>
      <c r="I891" s="6" t="str">
        <f>IF(A891="","",H891-_xlfn.XLOOKUP(A891,Stock!$A:$A,Stock!$D:$D)*Vente!D891)</f>
        <v/>
      </c>
      <c r="J891" s="11" t="str">
        <f>IF(A891="","",I891/(_xlfn.XLOOKUP(A891,Achat!$A:$A,Achat!$F:$F)*D891))</f>
        <v/>
      </c>
    </row>
    <row r="892" spans="8:10" x14ac:dyDescent="0.2">
      <c r="H892" s="6" t="str">
        <f t="shared" si="13"/>
        <v/>
      </c>
      <c r="I892" s="6" t="str">
        <f>IF(A892="","",H892-_xlfn.XLOOKUP(A892,Stock!$A:$A,Stock!$D:$D)*Vente!D892)</f>
        <v/>
      </c>
      <c r="J892" s="11" t="str">
        <f>IF(A892="","",I892/(_xlfn.XLOOKUP(A892,Achat!$A:$A,Achat!$F:$F)*D892))</f>
        <v/>
      </c>
    </row>
    <row r="893" spans="8:10" x14ac:dyDescent="0.2">
      <c r="H893" s="6" t="str">
        <f t="shared" si="13"/>
        <v/>
      </c>
      <c r="I893" s="6" t="str">
        <f>IF(A893="","",H893-_xlfn.XLOOKUP(A893,Stock!$A:$A,Stock!$D:$D)*Vente!D893)</f>
        <v/>
      </c>
      <c r="J893" s="11" t="str">
        <f>IF(A893="","",I893/(_xlfn.XLOOKUP(A893,Achat!$A:$A,Achat!$F:$F)*D893))</f>
        <v/>
      </c>
    </row>
    <row r="894" spans="8:10" x14ac:dyDescent="0.2">
      <c r="H894" s="6" t="str">
        <f t="shared" si="13"/>
        <v/>
      </c>
      <c r="I894" s="6" t="str">
        <f>IF(A894="","",H894-_xlfn.XLOOKUP(A894,Stock!$A:$A,Stock!$D:$D)*Vente!D894)</f>
        <v/>
      </c>
      <c r="J894" s="11" t="str">
        <f>IF(A894="","",I894/(_xlfn.XLOOKUP(A894,Achat!$A:$A,Achat!$F:$F)*D894))</f>
        <v/>
      </c>
    </row>
    <row r="895" spans="8:10" x14ac:dyDescent="0.2">
      <c r="H895" s="6" t="str">
        <f t="shared" si="13"/>
        <v/>
      </c>
      <c r="I895" s="6" t="str">
        <f>IF(A895="","",H895-_xlfn.XLOOKUP(A895,Stock!$A:$A,Stock!$D:$D)*Vente!D895)</f>
        <v/>
      </c>
      <c r="J895" s="11" t="str">
        <f>IF(A895="","",I895/(_xlfn.XLOOKUP(A895,Achat!$A:$A,Achat!$F:$F)*D895))</f>
        <v/>
      </c>
    </row>
    <row r="896" spans="8:10" x14ac:dyDescent="0.2">
      <c r="H896" s="6" t="str">
        <f t="shared" si="13"/>
        <v/>
      </c>
      <c r="I896" s="6" t="str">
        <f>IF(A896="","",H896-_xlfn.XLOOKUP(A896,Stock!$A:$A,Stock!$D:$D)*Vente!D896)</f>
        <v/>
      </c>
      <c r="J896" s="11" t="str">
        <f>IF(A896="","",I896/(_xlfn.XLOOKUP(A896,Achat!$A:$A,Achat!$F:$F)*D896))</f>
        <v/>
      </c>
    </row>
    <row r="897" spans="8:10" x14ac:dyDescent="0.2">
      <c r="H897" s="6" t="str">
        <f t="shared" si="13"/>
        <v/>
      </c>
      <c r="I897" s="6" t="str">
        <f>IF(A897="","",H897-_xlfn.XLOOKUP(A897,Stock!$A:$A,Stock!$D:$D)*Vente!D897)</f>
        <v/>
      </c>
      <c r="J897" s="11" t="str">
        <f>IF(A897="","",I897/(_xlfn.XLOOKUP(A897,Achat!$A:$A,Achat!$F:$F)*D897))</f>
        <v/>
      </c>
    </row>
    <row r="898" spans="8:10" x14ac:dyDescent="0.2">
      <c r="H898" s="6" t="str">
        <f t="shared" si="13"/>
        <v/>
      </c>
      <c r="I898" s="6" t="str">
        <f>IF(A898="","",H898-_xlfn.XLOOKUP(A898,Stock!$A:$A,Stock!$D:$D)*Vente!D898)</f>
        <v/>
      </c>
      <c r="J898" s="11" t="str">
        <f>IF(A898="","",I898/(_xlfn.XLOOKUP(A898,Achat!$A:$A,Achat!$F:$F)*D898))</f>
        <v/>
      </c>
    </row>
    <row r="899" spans="8:10" x14ac:dyDescent="0.2">
      <c r="H899" s="6" t="str">
        <f t="shared" ref="H899:H962" si="14">IF(A899="","",D899*E899-F899)</f>
        <v/>
      </c>
      <c r="I899" s="6" t="str">
        <f>IF(A899="","",H899-_xlfn.XLOOKUP(A899,Stock!$A:$A,Stock!$D:$D)*Vente!D899)</f>
        <v/>
      </c>
      <c r="J899" s="11" t="str">
        <f>IF(A899="","",I899/(_xlfn.XLOOKUP(A899,Achat!$A:$A,Achat!$F:$F)*D899))</f>
        <v/>
      </c>
    </row>
    <row r="900" spans="8:10" x14ac:dyDescent="0.2">
      <c r="H900" s="6" t="str">
        <f t="shared" si="14"/>
        <v/>
      </c>
      <c r="I900" s="6" t="str">
        <f>IF(A900="","",H900-_xlfn.XLOOKUP(A900,Stock!$A:$A,Stock!$D:$D)*Vente!D900)</f>
        <v/>
      </c>
      <c r="J900" s="11" t="str">
        <f>IF(A900="","",I900/(_xlfn.XLOOKUP(A900,Achat!$A:$A,Achat!$F:$F)*D900))</f>
        <v/>
      </c>
    </row>
    <row r="901" spans="8:10" x14ac:dyDescent="0.2">
      <c r="H901" s="6" t="str">
        <f t="shared" si="14"/>
        <v/>
      </c>
      <c r="I901" s="6" t="str">
        <f>IF(A901="","",H901-_xlfn.XLOOKUP(A901,Stock!$A:$A,Stock!$D:$D)*Vente!D901)</f>
        <v/>
      </c>
      <c r="J901" s="11" t="str">
        <f>IF(A901="","",I901/(_xlfn.XLOOKUP(A901,Achat!$A:$A,Achat!$F:$F)*D901))</f>
        <v/>
      </c>
    </row>
    <row r="902" spans="8:10" x14ac:dyDescent="0.2">
      <c r="H902" s="6" t="str">
        <f t="shared" si="14"/>
        <v/>
      </c>
      <c r="I902" s="6" t="str">
        <f>IF(A902="","",H902-_xlfn.XLOOKUP(A902,Stock!$A:$A,Stock!$D:$D)*Vente!D902)</f>
        <v/>
      </c>
      <c r="J902" s="11" t="str">
        <f>IF(A902="","",I902/(_xlfn.XLOOKUP(A902,Achat!$A:$A,Achat!$F:$F)*D902))</f>
        <v/>
      </c>
    </row>
    <row r="903" spans="8:10" x14ac:dyDescent="0.2">
      <c r="H903" s="6" t="str">
        <f t="shared" si="14"/>
        <v/>
      </c>
      <c r="I903" s="6" t="str">
        <f>IF(A903="","",H903-_xlfn.XLOOKUP(A903,Stock!$A:$A,Stock!$D:$D)*Vente!D903)</f>
        <v/>
      </c>
      <c r="J903" s="11" t="str">
        <f>IF(A903="","",I903/(_xlfn.XLOOKUP(A903,Achat!$A:$A,Achat!$F:$F)*D903))</f>
        <v/>
      </c>
    </row>
    <row r="904" spans="8:10" x14ac:dyDescent="0.2">
      <c r="H904" s="6" t="str">
        <f t="shared" si="14"/>
        <v/>
      </c>
      <c r="I904" s="6" t="str">
        <f>IF(A904="","",H904-_xlfn.XLOOKUP(A904,Stock!$A:$A,Stock!$D:$D)*Vente!D904)</f>
        <v/>
      </c>
      <c r="J904" s="11" t="str">
        <f>IF(A904="","",I904/(_xlfn.XLOOKUP(A904,Achat!$A:$A,Achat!$F:$F)*D904))</f>
        <v/>
      </c>
    </row>
    <row r="905" spans="8:10" x14ac:dyDescent="0.2">
      <c r="H905" s="6" t="str">
        <f t="shared" si="14"/>
        <v/>
      </c>
      <c r="I905" s="6" t="str">
        <f>IF(A905="","",H905-_xlfn.XLOOKUP(A905,Stock!$A:$A,Stock!$D:$D)*Vente!D905)</f>
        <v/>
      </c>
      <c r="J905" s="11" t="str">
        <f>IF(A905="","",I905/(_xlfn.XLOOKUP(A905,Achat!$A:$A,Achat!$F:$F)*D905))</f>
        <v/>
      </c>
    </row>
    <row r="906" spans="8:10" x14ac:dyDescent="0.2">
      <c r="H906" s="6" t="str">
        <f t="shared" si="14"/>
        <v/>
      </c>
      <c r="I906" s="6" t="str">
        <f>IF(A906="","",H906-_xlfn.XLOOKUP(A906,Stock!$A:$A,Stock!$D:$D)*Vente!D906)</f>
        <v/>
      </c>
      <c r="J906" s="11" t="str">
        <f>IF(A906="","",I906/(_xlfn.XLOOKUP(A906,Achat!$A:$A,Achat!$F:$F)*D906))</f>
        <v/>
      </c>
    </row>
    <row r="907" spans="8:10" x14ac:dyDescent="0.2">
      <c r="H907" s="6" t="str">
        <f t="shared" si="14"/>
        <v/>
      </c>
      <c r="I907" s="6" t="str">
        <f>IF(A907="","",H907-_xlfn.XLOOKUP(A907,Stock!$A:$A,Stock!$D:$D)*Vente!D907)</f>
        <v/>
      </c>
      <c r="J907" s="11" t="str">
        <f>IF(A907="","",I907/(_xlfn.XLOOKUP(A907,Achat!$A:$A,Achat!$F:$F)*D907))</f>
        <v/>
      </c>
    </row>
    <row r="908" spans="8:10" x14ac:dyDescent="0.2">
      <c r="H908" s="6" t="str">
        <f t="shared" si="14"/>
        <v/>
      </c>
      <c r="I908" s="6" t="str">
        <f>IF(A908="","",H908-_xlfn.XLOOKUP(A908,Stock!$A:$A,Stock!$D:$D)*Vente!D908)</f>
        <v/>
      </c>
      <c r="J908" s="11" t="str">
        <f>IF(A908="","",I908/(_xlfn.XLOOKUP(A908,Achat!$A:$A,Achat!$F:$F)*D908))</f>
        <v/>
      </c>
    </row>
    <row r="909" spans="8:10" x14ac:dyDescent="0.2">
      <c r="H909" s="6" t="str">
        <f t="shared" si="14"/>
        <v/>
      </c>
      <c r="I909" s="6" t="str">
        <f>IF(A909="","",H909-_xlfn.XLOOKUP(A909,Stock!$A:$A,Stock!$D:$D)*Vente!D909)</f>
        <v/>
      </c>
      <c r="J909" s="11" t="str">
        <f>IF(A909="","",I909/(_xlfn.XLOOKUP(A909,Achat!$A:$A,Achat!$F:$F)*D909))</f>
        <v/>
      </c>
    </row>
    <row r="910" spans="8:10" x14ac:dyDescent="0.2">
      <c r="H910" s="6" t="str">
        <f t="shared" si="14"/>
        <v/>
      </c>
      <c r="I910" s="6" t="str">
        <f>IF(A910="","",H910-_xlfn.XLOOKUP(A910,Stock!$A:$A,Stock!$D:$D)*Vente!D910)</f>
        <v/>
      </c>
      <c r="J910" s="11" t="str">
        <f>IF(A910="","",I910/(_xlfn.XLOOKUP(A910,Achat!$A:$A,Achat!$F:$F)*D910))</f>
        <v/>
      </c>
    </row>
    <row r="911" spans="8:10" x14ac:dyDescent="0.2">
      <c r="H911" s="6" t="str">
        <f t="shared" si="14"/>
        <v/>
      </c>
      <c r="I911" s="6" t="str">
        <f>IF(A911="","",H911-_xlfn.XLOOKUP(A911,Stock!$A:$A,Stock!$D:$D)*Vente!D911)</f>
        <v/>
      </c>
      <c r="J911" s="11" t="str">
        <f>IF(A911="","",I911/(_xlfn.XLOOKUP(A911,Achat!$A:$A,Achat!$F:$F)*D911))</f>
        <v/>
      </c>
    </row>
    <row r="912" spans="8:10" x14ac:dyDescent="0.2">
      <c r="H912" s="6" t="str">
        <f t="shared" si="14"/>
        <v/>
      </c>
      <c r="I912" s="6" t="str">
        <f>IF(A912="","",H912-_xlfn.XLOOKUP(A912,Stock!$A:$A,Stock!$D:$D)*Vente!D912)</f>
        <v/>
      </c>
      <c r="J912" s="11" t="str">
        <f>IF(A912="","",I912/(_xlfn.XLOOKUP(A912,Achat!$A:$A,Achat!$F:$F)*D912))</f>
        <v/>
      </c>
    </row>
    <row r="913" spans="8:10" x14ac:dyDescent="0.2">
      <c r="H913" s="6" t="str">
        <f t="shared" si="14"/>
        <v/>
      </c>
      <c r="I913" s="6" t="str">
        <f>IF(A913="","",H913-_xlfn.XLOOKUP(A913,Stock!$A:$A,Stock!$D:$D)*Vente!D913)</f>
        <v/>
      </c>
      <c r="J913" s="11" t="str">
        <f>IF(A913="","",I913/(_xlfn.XLOOKUP(A913,Achat!$A:$A,Achat!$F:$F)*D913))</f>
        <v/>
      </c>
    </row>
    <row r="914" spans="8:10" x14ac:dyDescent="0.2">
      <c r="H914" s="6" t="str">
        <f t="shared" si="14"/>
        <v/>
      </c>
      <c r="I914" s="6" t="str">
        <f>IF(A914="","",H914-_xlfn.XLOOKUP(A914,Stock!$A:$A,Stock!$D:$D)*Vente!D914)</f>
        <v/>
      </c>
      <c r="J914" s="11" t="str">
        <f>IF(A914="","",I914/(_xlfn.XLOOKUP(A914,Achat!$A:$A,Achat!$F:$F)*D914))</f>
        <v/>
      </c>
    </row>
    <row r="915" spans="8:10" x14ac:dyDescent="0.2">
      <c r="H915" s="6" t="str">
        <f t="shared" si="14"/>
        <v/>
      </c>
      <c r="I915" s="6" t="str">
        <f>IF(A915="","",H915-_xlfn.XLOOKUP(A915,Stock!$A:$A,Stock!$D:$D)*Vente!D915)</f>
        <v/>
      </c>
      <c r="J915" s="11" t="str">
        <f>IF(A915="","",I915/(_xlfn.XLOOKUP(A915,Achat!$A:$A,Achat!$F:$F)*D915))</f>
        <v/>
      </c>
    </row>
    <row r="916" spans="8:10" x14ac:dyDescent="0.2">
      <c r="H916" s="6" t="str">
        <f t="shared" si="14"/>
        <v/>
      </c>
      <c r="I916" s="6" t="str">
        <f>IF(A916="","",H916-_xlfn.XLOOKUP(A916,Stock!$A:$A,Stock!$D:$D)*Vente!D916)</f>
        <v/>
      </c>
      <c r="J916" s="11" t="str">
        <f>IF(A916="","",I916/(_xlfn.XLOOKUP(A916,Achat!$A:$A,Achat!$F:$F)*D916))</f>
        <v/>
      </c>
    </row>
    <row r="917" spans="8:10" x14ac:dyDescent="0.2">
      <c r="H917" s="6" t="str">
        <f t="shared" si="14"/>
        <v/>
      </c>
      <c r="I917" s="6" t="str">
        <f>IF(A917="","",H917-_xlfn.XLOOKUP(A917,Stock!$A:$A,Stock!$D:$D)*Vente!D917)</f>
        <v/>
      </c>
      <c r="J917" s="11" t="str">
        <f>IF(A917="","",I917/(_xlfn.XLOOKUP(A917,Achat!$A:$A,Achat!$F:$F)*D917))</f>
        <v/>
      </c>
    </row>
    <row r="918" spans="8:10" x14ac:dyDescent="0.2">
      <c r="H918" s="6" t="str">
        <f t="shared" si="14"/>
        <v/>
      </c>
      <c r="I918" s="6" t="str">
        <f>IF(A918="","",H918-_xlfn.XLOOKUP(A918,Stock!$A:$A,Stock!$D:$D)*Vente!D918)</f>
        <v/>
      </c>
      <c r="J918" s="11" t="str">
        <f>IF(A918="","",I918/(_xlfn.XLOOKUP(A918,Achat!$A:$A,Achat!$F:$F)*D918))</f>
        <v/>
      </c>
    </row>
    <row r="919" spans="8:10" x14ac:dyDescent="0.2">
      <c r="H919" s="6" t="str">
        <f t="shared" si="14"/>
        <v/>
      </c>
      <c r="I919" s="6" t="str">
        <f>IF(A919="","",H919-_xlfn.XLOOKUP(A919,Stock!$A:$A,Stock!$D:$D)*Vente!D919)</f>
        <v/>
      </c>
      <c r="J919" s="11" t="str">
        <f>IF(A919="","",I919/(_xlfn.XLOOKUP(A919,Achat!$A:$A,Achat!$F:$F)*D919))</f>
        <v/>
      </c>
    </row>
    <row r="920" spans="8:10" x14ac:dyDescent="0.2">
      <c r="H920" s="6" t="str">
        <f t="shared" si="14"/>
        <v/>
      </c>
      <c r="I920" s="6" t="str">
        <f>IF(A920="","",H920-_xlfn.XLOOKUP(A920,Stock!$A:$A,Stock!$D:$D)*Vente!D920)</f>
        <v/>
      </c>
      <c r="J920" s="11" t="str">
        <f>IF(A920="","",I920/(_xlfn.XLOOKUP(A920,Achat!$A:$A,Achat!$F:$F)*D920))</f>
        <v/>
      </c>
    </row>
    <row r="921" spans="8:10" x14ac:dyDescent="0.2">
      <c r="H921" s="6" t="str">
        <f t="shared" si="14"/>
        <v/>
      </c>
      <c r="I921" s="6" t="str">
        <f>IF(A921="","",H921-_xlfn.XLOOKUP(A921,Stock!$A:$A,Stock!$D:$D)*Vente!D921)</f>
        <v/>
      </c>
      <c r="J921" s="11" t="str">
        <f>IF(A921="","",I921/(_xlfn.XLOOKUP(A921,Achat!$A:$A,Achat!$F:$F)*D921))</f>
        <v/>
      </c>
    </row>
    <row r="922" spans="8:10" x14ac:dyDescent="0.2">
      <c r="H922" s="6" t="str">
        <f t="shared" si="14"/>
        <v/>
      </c>
      <c r="I922" s="6" t="str">
        <f>IF(A922="","",H922-_xlfn.XLOOKUP(A922,Stock!$A:$A,Stock!$D:$D)*Vente!D922)</f>
        <v/>
      </c>
      <c r="J922" s="11" t="str">
        <f>IF(A922="","",I922/(_xlfn.XLOOKUP(A922,Achat!$A:$A,Achat!$F:$F)*D922))</f>
        <v/>
      </c>
    </row>
    <row r="923" spans="8:10" x14ac:dyDescent="0.2">
      <c r="H923" s="6" t="str">
        <f t="shared" si="14"/>
        <v/>
      </c>
      <c r="I923" s="6" t="str">
        <f>IF(A923="","",H923-_xlfn.XLOOKUP(A923,Stock!$A:$A,Stock!$D:$D)*Vente!D923)</f>
        <v/>
      </c>
      <c r="J923" s="11" t="str">
        <f>IF(A923="","",I923/(_xlfn.XLOOKUP(A923,Achat!$A:$A,Achat!$F:$F)*D923))</f>
        <v/>
      </c>
    </row>
    <row r="924" spans="8:10" x14ac:dyDescent="0.2">
      <c r="H924" s="6" t="str">
        <f t="shared" si="14"/>
        <v/>
      </c>
      <c r="I924" s="6" t="str">
        <f>IF(A924="","",H924-_xlfn.XLOOKUP(A924,Stock!$A:$A,Stock!$D:$D)*Vente!D924)</f>
        <v/>
      </c>
      <c r="J924" s="11" t="str">
        <f>IF(A924="","",I924/(_xlfn.XLOOKUP(A924,Achat!$A:$A,Achat!$F:$F)*D924))</f>
        <v/>
      </c>
    </row>
    <row r="925" spans="8:10" x14ac:dyDescent="0.2">
      <c r="H925" s="6" t="str">
        <f t="shared" si="14"/>
        <v/>
      </c>
      <c r="I925" s="6" t="str">
        <f>IF(A925="","",H925-_xlfn.XLOOKUP(A925,Stock!$A:$A,Stock!$D:$D)*Vente!D925)</f>
        <v/>
      </c>
      <c r="J925" s="11" t="str">
        <f>IF(A925="","",I925/(_xlfn.XLOOKUP(A925,Achat!$A:$A,Achat!$F:$F)*D925))</f>
        <v/>
      </c>
    </row>
    <row r="926" spans="8:10" x14ac:dyDescent="0.2">
      <c r="H926" s="6" t="str">
        <f t="shared" si="14"/>
        <v/>
      </c>
      <c r="I926" s="6" t="str">
        <f>IF(A926="","",H926-_xlfn.XLOOKUP(A926,Stock!$A:$A,Stock!$D:$D)*Vente!D926)</f>
        <v/>
      </c>
      <c r="J926" s="11" t="str">
        <f>IF(A926="","",I926/(_xlfn.XLOOKUP(A926,Achat!$A:$A,Achat!$F:$F)*D926))</f>
        <v/>
      </c>
    </row>
    <row r="927" spans="8:10" x14ac:dyDescent="0.2">
      <c r="H927" s="6" t="str">
        <f t="shared" si="14"/>
        <v/>
      </c>
      <c r="I927" s="6" t="str">
        <f>IF(A927="","",H927-_xlfn.XLOOKUP(A927,Stock!$A:$A,Stock!$D:$D)*Vente!D927)</f>
        <v/>
      </c>
      <c r="J927" s="11" t="str">
        <f>IF(A927="","",I927/(_xlfn.XLOOKUP(A927,Achat!$A:$A,Achat!$F:$F)*D927))</f>
        <v/>
      </c>
    </row>
    <row r="928" spans="8:10" x14ac:dyDescent="0.2">
      <c r="H928" s="6" t="str">
        <f t="shared" si="14"/>
        <v/>
      </c>
      <c r="I928" s="6" t="str">
        <f>IF(A928="","",H928-_xlfn.XLOOKUP(A928,Stock!$A:$A,Stock!$D:$D)*Vente!D928)</f>
        <v/>
      </c>
      <c r="J928" s="11" t="str">
        <f>IF(A928="","",I928/(_xlfn.XLOOKUP(A928,Achat!$A:$A,Achat!$F:$F)*D928))</f>
        <v/>
      </c>
    </row>
    <row r="929" spans="8:10" x14ac:dyDescent="0.2">
      <c r="H929" s="6" t="str">
        <f t="shared" si="14"/>
        <v/>
      </c>
      <c r="I929" s="6" t="str">
        <f>IF(A929="","",H929-_xlfn.XLOOKUP(A929,Stock!$A:$A,Stock!$D:$D)*Vente!D929)</f>
        <v/>
      </c>
      <c r="J929" s="11" t="str">
        <f>IF(A929="","",I929/(_xlfn.XLOOKUP(A929,Achat!$A:$A,Achat!$F:$F)*D929))</f>
        <v/>
      </c>
    </row>
    <row r="930" spans="8:10" x14ac:dyDescent="0.2">
      <c r="H930" s="6" t="str">
        <f t="shared" si="14"/>
        <v/>
      </c>
      <c r="I930" s="6" t="str">
        <f>IF(A930="","",H930-_xlfn.XLOOKUP(A930,Stock!$A:$A,Stock!$D:$D)*Vente!D930)</f>
        <v/>
      </c>
      <c r="J930" s="11" t="str">
        <f>IF(A930="","",I930/(_xlfn.XLOOKUP(A930,Achat!$A:$A,Achat!$F:$F)*D930))</f>
        <v/>
      </c>
    </row>
    <row r="931" spans="8:10" x14ac:dyDescent="0.2">
      <c r="H931" s="6" t="str">
        <f t="shared" si="14"/>
        <v/>
      </c>
      <c r="I931" s="6" t="str">
        <f>IF(A931="","",H931-_xlfn.XLOOKUP(A931,Stock!$A:$A,Stock!$D:$D)*Vente!D931)</f>
        <v/>
      </c>
      <c r="J931" s="11" t="str">
        <f>IF(A931="","",I931/(_xlfn.XLOOKUP(A931,Achat!$A:$A,Achat!$F:$F)*D931))</f>
        <v/>
      </c>
    </row>
    <row r="932" spans="8:10" x14ac:dyDescent="0.2">
      <c r="H932" s="6" t="str">
        <f t="shared" si="14"/>
        <v/>
      </c>
      <c r="I932" s="6" t="str">
        <f>IF(A932="","",H932-_xlfn.XLOOKUP(A932,Stock!$A:$A,Stock!$D:$D)*Vente!D932)</f>
        <v/>
      </c>
      <c r="J932" s="11" t="str">
        <f>IF(A932="","",I932/(_xlfn.XLOOKUP(A932,Achat!$A:$A,Achat!$F:$F)*D932))</f>
        <v/>
      </c>
    </row>
    <row r="933" spans="8:10" x14ac:dyDescent="0.2">
      <c r="H933" s="6" t="str">
        <f t="shared" si="14"/>
        <v/>
      </c>
      <c r="I933" s="6" t="str">
        <f>IF(A933="","",H933-_xlfn.XLOOKUP(A933,Stock!$A:$A,Stock!$D:$D)*Vente!D933)</f>
        <v/>
      </c>
      <c r="J933" s="11" t="str">
        <f>IF(A933="","",I933/(_xlfn.XLOOKUP(A933,Achat!$A:$A,Achat!$F:$F)*D933))</f>
        <v/>
      </c>
    </row>
    <row r="934" spans="8:10" x14ac:dyDescent="0.2">
      <c r="H934" s="6" t="str">
        <f t="shared" si="14"/>
        <v/>
      </c>
      <c r="I934" s="6" t="str">
        <f>IF(A934="","",H934-_xlfn.XLOOKUP(A934,Stock!$A:$A,Stock!$D:$D)*Vente!D934)</f>
        <v/>
      </c>
      <c r="J934" s="11" t="str">
        <f>IF(A934="","",I934/(_xlfn.XLOOKUP(A934,Achat!$A:$A,Achat!$F:$F)*D934))</f>
        <v/>
      </c>
    </row>
    <row r="935" spans="8:10" x14ac:dyDescent="0.2">
      <c r="H935" s="6" t="str">
        <f t="shared" si="14"/>
        <v/>
      </c>
      <c r="I935" s="6" t="str">
        <f>IF(A935="","",H935-_xlfn.XLOOKUP(A935,Stock!$A:$A,Stock!$D:$D)*Vente!D935)</f>
        <v/>
      </c>
      <c r="J935" s="11" t="str">
        <f>IF(A935="","",I935/(_xlfn.XLOOKUP(A935,Achat!$A:$A,Achat!$F:$F)*D935))</f>
        <v/>
      </c>
    </row>
    <row r="936" spans="8:10" x14ac:dyDescent="0.2">
      <c r="H936" s="6" t="str">
        <f t="shared" si="14"/>
        <v/>
      </c>
      <c r="I936" s="6" t="str">
        <f>IF(A936="","",H936-_xlfn.XLOOKUP(A936,Stock!$A:$A,Stock!$D:$D)*Vente!D936)</f>
        <v/>
      </c>
      <c r="J936" s="11" t="str">
        <f>IF(A936="","",I936/(_xlfn.XLOOKUP(A936,Achat!$A:$A,Achat!$F:$F)*D936))</f>
        <v/>
      </c>
    </row>
    <row r="937" spans="8:10" x14ac:dyDescent="0.2">
      <c r="H937" s="6" t="str">
        <f t="shared" si="14"/>
        <v/>
      </c>
      <c r="I937" s="6" t="str">
        <f>IF(A937="","",H937-_xlfn.XLOOKUP(A937,Stock!$A:$A,Stock!$D:$D)*Vente!D937)</f>
        <v/>
      </c>
      <c r="J937" s="11" t="str">
        <f>IF(A937="","",I937/(_xlfn.XLOOKUP(A937,Achat!$A:$A,Achat!$F:$F)*D937))</f>
        <v/>
      </c>
    </row>
    <row r="938" spans="8:10" x14ac:dyDescent="0.2">
      <c r="H938" s="6" t="str">
        <f t="shared" si="14"/>
        <v/>
      </c>
      <c r="I938" s="6" t="str">
        <f>IF(A938="","",H938-_xlfn.XLOOKUP(A938,Stock!$A:$A,Stock!$D:$D)*Vente!D938)</f>
        <v/>
      </c>
      <c r="J938" s="11" t="str">
        <f>IF(A938="","",I938/(_xlfn.XLOOKUP(A938,Achat!$A:$A,Achat!$F:$F)*D938))</f>
        <v/>
      </c>
    </row>
    <row r="939" spans="8:10" x14ac:dyDescent="0.2">
      <c r="H939" s="6" t="str">
        <f t="shared" si="14"/>
        <v/>
      </c>
      <c r="I939" s="6" t="str">
        <f>IF(A939="","",H939-_xlfn.XLOOKUP(A939,Stock!$A:$A,Stock!$D:$D)*Vente!D939)</f>
        <v/>
      </c>
      <c r="J939" s="11" t="str">
        <f>IF(A939="","",I939/(_xlfn.XLOOKUP(A939,Achat!$A:$A,Achat!$F:$F)*D939))</f>
        <v/>
      </c>
    </row>
    <row r="940" spans="8:10" x14ac:dyDescent="0.2">
      <c r="H940" s="6" t="str">
        <f t="shared" si="14"/>
        <v/>
      </c>
      <c r="I940" s="6" t="str">
        <f>IF(A940="","",H940-_xlfn.XLOOKUP(A940,Stock!$A:$A,Stock!$D:$D)*Vente!D940)</f>
        <v/>
      </c>
      <c r="J940" s="11" t="str">
        <f>IF(A940="","",I940/(_xlfn.XLOOKUP(A940,Achat!$A:$A,Achat!$F:$F)*D940))</f>
        <v/>
      </c>
    </row>
    <row r="941" spans="8:10" x14ac:dyDescent="0.2">
      <c r="H941" s="6" t="str">
        <f t="shared" si="14"/>
        <v/>
      </c>
      <c r="I941" s="6" t="str">
        <f>IF(A941="","",H941-_xlfn.XLOOKUP(A941,Stock!$A:$A,Stock!$D:$D)*Vente!D941)</f>
        <v/>
      </c>
      <c r="J941" s="11" t="str">
        <f>IF(A941="","",I941/(_xlfn.XLOOKUP(A941,Achat!$A:$A,Achat!$F:$F)*D941))</f>
        <v/>
      </c>
    </row>
    <row r="942" spans="8:10" x14ac:dyDescent="0.2">
      <c r="H942" s="6" t="str">
        <f t="shared" si="14"/>
        <v/>
      </c>
      <c r="I942" s="6" t="str">
        <f>IF(A942="","",H942-_xlfn.XLOOKUP(A942,Stock!$A:$A,Stock!$D:$D)*Vente!D942)</f>
        <v/>
      </c>
      <c r="J942" s="11" t="str">
        <f>IF(A942="","",I942/(_xlfn.XLOOKUP(A942,Achat!$A:$A,Achat!$F:$F)*D942))</f>
        <v/>
      </c>
    </row>
    <row r="943" spans="8:10" x14ac:dyDescent="0.2">
      <c r="H943" s="6" t="str">
        <f t="shared" si="14"/>
        <v/>
      </c>
      <c r="I943" s="6" t="str">
        <f>IF(A943="","",H943-_xlfn.XLOOKUP(A943,Stock!$A:$A,Stock!$D:$D)*Vente!D943)</f>
        <v/>
      </c>
      <c r="J943" s="11" t="str">
        <f>IF(A943="","",I943/(_xlfn.XLOOKUP(A943,Achat!$A:$A,Achat!$F:$F)*D943))</f>
        <v/>
      </c>
    </row>
    <row r="944" spans="8:10" x14ac:dyDescent="0.2">
      <c r="H944" s="6" t="str">
        <f t="shared" si="14"/>
        <v/>
      </c>
      <c r="I944" s="6" t="str">
        <f>IF(A944="","",H944-_xlfn.XLOOKUP(A944,Stock!$A:$A,Stock!$D:$D)*Vente!D944)</f>
        <v/>
      </c>
      <c r="J944" s="11" t="str">
        <f>IF(A944="","",I944/(_xlfn.XLOOKUP(A944,Achat!$A:$A,Achat!$F:$F)*D944))</f>
        <v/>
      </c>
    </row>
    <row r="945" spans="8:10" x14ac:dyDescent="0.2">
      <c r="H945" s="6" t="str">
        <f t="shared" si="14"/>
        <v/>
      </c>
      <c r="I945" s="6" t="str">
        <f>IF(A945="","",H945-_xlfn.XLOOKUP(A945,Stock!$A:$A,Stock!$D:$D)*Vente!D945)</f>
        <v/>
      </c>
      <c r="J945" s="11" t="str">
        <f>IF(A945="","",I945/(_xlfn.XLOOKUP(A945,Achat!$A:$A,Achat!$F:$F)*D945))</f>
        <v/>
      </c>
    </row>
    <row r="946" spans="8:10" x14ac:dyDescent="0.2">
      <c r="H946" s="6" t="str">
        <f t="shared" si="14"/>
        <v/>
      </c>
      <c r="I946" s="6" t="str">
        <f>IF(A946="","",H946-_xlfn.XLOOKUP(A946,Stock!$A:$A,Stock!$D:$D)*Vente!D946)</f>
        <v/>
      </c>
      <c r="J946" s="11" t="str">
        <f>IF(A946="","",I946/(_xlfn.XLOOKUP(A946,Achat!$A:$A,Achat!$F:$F)*D946))</f>
        <v/>
      </c>
    </row>
    <row r="947" spans="8:10" x14ac:dyDescent="0.2">
      <c r="H947" s="6" t="str">
        <f t="shared" si="14"/>
        <v/>
      </c>
      <c r="I947" s="6" t="str">
        <f>IF(A947="","",H947-_xlfn.XLOOKUP(A947,Stock!$A:$A,Stock!$D:$D)*Vente!D947)</f>
        <v/>
      </c>
      <c r="J947" s="11" t="str">
        <f>IF(A947="","",I947/(_xlfn.XLOOKUP(A947,Achat!$A:$A,Achat!$F:$F)*D947))</f>
        <v/>
      </c>
    </row>
    <row r="948" spans="8:10" x14ac:dyDescent="0.2">
      <c r="H948" s="6" t="str">
        <f t="shared" si="14"/>
        <v/>
      </c>
      <c r="I948" s="6" t="str">
        <f>IF(A948="","",H948-_xlfn.XLOOKUP(A948,Stock!$A:$A,Stock!$D:$D)*Vente!D948)</f>
        <v/>
      </c>
      <c r="J948" s="11" t="str">
        <f>IF(A948="","",I948/(_xlfn.XLOOKUP(A948,Achat!$A:$A,Achat!$F:$F)*D948))</f>
        <v/>
      </c>
    </row>
    <row r="949" spans="8:10" x14ac:dyDescent="0.2">
      <c r="H949" s="6" t="str">
        <f t="shared" si="14"/>
        <v/>
      </c>
      <c r="I949" s="6" t="str">
        <f>IF(A949="","",H949-_xlfn.XLOOKUP(A949,Stock!$A:$A,Stock!$D:$D)*Vente!D949)</f>
        <v/>
      </c>
      <c r="J949" s="11" t="str">
        <f>IF(A949="","",I949/(_xlfn.XLOOKUP(A949,Achat!$A:$A,Achat!$F:$F)*D949))</f>
        <v/>
      </c>
    </row>
    <row r="950" spans="8:10" x14ac:dyDescent="0.2">
      <c r="H950" s="6" t="str">
        <f t="shared" si="14"/>
        <v/>
      </c>
      <c r="I950" s="6" t="str">
        <f>IF(A950="","",H950-_xlfn.XLOOKUP(A950,Stock!$A:$A,Stock!$D:$D)*Vente!D950)</f>
        <v/>
      </c>
      <c r="J950" s="11" t="str">
        <f>IF(A950="","",I950/(_xlfn.XLOOKUP(A950,Achat!$A:$A,Achat!$F:$F)*D950))</f>
        <v/>
      </c>
    </row>
    <row r="951" spans="8:10" x14ac:dyDescent="0.2">
      <c r="H951" s="6" t="str">
        <f t="shared" si="14"/>
        <v/>
      </c>
      <c r="I951" s="6" t="str">
        <f>IF(A951="","",H951-_xlfn.XLOOKUP(A951,Stock!$A:$A,Stock!$D:$D)*Vente!D951)</f>
        <v/>
      </c>
      <c r="J951" s="11" t="str">
        <f>IF(A951="","",I951/(_xlfn.XLOOKUP(A951,Achat!$A:$A,Achat!$F:$F)*D951))</f>
        <v/>
      </c>
    </row>
    <row r="952" spans="8:10" x14ac:dyDescent="0.2">
      <c r="H952" s="6" t="str">
        <f t="shared" si="14"/>
        <v/>
      </c>
      <c r="I952" s="6" t="str">
        <f>IF(A952="","",H952-_xlfn.XLOOKUP(A952,Stock!$A:$A,Stock!$D:$D)*Vente!D952)</f>
        <v/>
      </c>
      <c r="J952" s="11" t="str">
        <f>IF(A952="","",I952/(_xlfn.XLOOKUP(A952,Achat!$A:$A,Achat!$F:$F)*D952))</f>
        <v/>
      </c>
    </row>
    <row r="953" spans="8:10" x14ac:dyDescent="0.2">
      <c r="H953" s="6" t="str">
        <f t="shared" si="14"/>
        <v/>
      </c>
      <c r="I953" s="6" t="str">
        <f>IF(A953="","",H953-_xlfn.XLOOKUP(A953,Stock!$A:$A,Stock!$D:$D)*Vente!D953)</f>
        <v/>
      </c>
      <c r="J953" s="11" t="str">
        <f>IF(A953="","",I953/(_xlfn.XLOOKUP(A953,Achat!$A:$A,Achat!$F:$F)*D953))</f>
        <v/>
      </c>
    </row>
    <row r="954" spans="8:10" x14ac:dyDescent="0.2">
      <c r="H954" s="6" t="str">
        <f t="shared" si="14"/>
        <v/>
      </c>
      <c r="I954" s="6" t="str">
        <f>IF(A954="","",H954-_xlfn.XLOOKUP(A954,Stock!$A:$A,Stock!$D:$D)*Vente!D954)</f>
        <v/>
      </c>
      <c r="J954" s="11" t="str">
        <f>IF(A954="","",I954/(_xlfn.XLOOKUP(A954,Achat!$A:$A,Achat!$F:$F)*D954))</f>
        <v/>
      </c>
    </row>
    <row r="955" spans="8:10" x14ac:dyDescent="0.2">
      <c r="H955" s="6" t="str">
        <f t="shared" si="14"/>
        <v/>
      </c>
      <c r="I955" s="6" t="str">
        <f>IF(A955="","",H955-_xlfn.XLOOKUP(A955,Stock!$A:$A,Stock!$D:$D)*Vente!D955)</f>
        <v/>
      </c>
      <c r="J955" s="11" t="str">
        <f>IF(A955="","",I955/(_xlfn.XLOOKUP(A955,Achat!$A:$A,Achat!$F:$F)*D955))</f>
        <v/>
      </c>
    </row>
    <row r="956" spans="8:10" x14ac:dyDescent="0.2">
      <c r="H956" s="6" t="str">
        <f t="shared" si="14"/>
        <v/>
      </c>
      <c r="I956" s="6" t="str">
        <f>IF(A956="","",H956-_xlfn.XLOOKUP(A956,Stock!$A:$A,Stock!$D:$D)*Vente!D956)</f>
        <v/>
      </c>
      <c r="J956" s="11" t="str">
        <f>IF(A956="","",I956/(_xlfn.XLOOKUP(A956,Achat!$A:$A,Achat!$F:$F)*D956))</f>
        <v/>
      </c>
    </row>
    <row r="957" spans="8:10" x14ac:dyDescent="0.2">
      <c r="H957" s="6" t="str">
        <f t="shared" si="14"/>
        <v/>
      </c>
      <c r="I957" s="6" t="str">
        <f>IF(A957="","",H957-_xlfn.XLOOKUP(A957,Stock!$A:$A,Stock!$D:$D)*Vente!D957)</f>
        <v/>
      </c>
      <c r="J957" s="11" t="str">
        <f>IF(A957="","",I957/(_xlfn.XLOOKUP(A957,Achat!$A:$A,Achat!$F:$F)*D957))</f>
        <v/>
      </c>
    </row>
    <row r="958" spans="8:10" x14ac:dyDescent="0.2">
      <c r="H958" s="6" t="str">
        <f t="shared" si="14"/>
        <v/>
      </c>
      <c r="I958" s="6" t="str">
        <f>IF(A958="","",H958-_xlfn.XLOOKUP(A958,Stock!$A:$A,Stock!$D:$D)*Vente!D958)</f>
        <v/>
      </c>
      <c r="J958" s="11" t="str">
        <f>IF(A958="","",I958/(_xlfn.XLOOKUP(A958,Achat!$A:$A,Achat!$F:$F)*D958))</f>
        <v/>
      </c>
    </row>
    <row r="959" spans="8:10" x14ac:dyDescent="0.2">
      <c r="H959" s="6" t="str">
        <f t="shared" si="14"/>
        <v/>
      </c>
      <c r="I959" s="6" t="str">
        <f>IF(A959="","",H959-_xlfn.XLOOKUP(A959,Stock!$A:$A,Stock!$D:$D)*Vente!D959)</f>
        <v/>
      </c>
      <c r="J959" s="11" t="str">
        <f>IF(A959="","",I959/(_xlfn.XLOOKUP(A959,Achat!$A:$A,Achat!$F:$F)*D959))</f>
        <v/>
      </c>
    </row>
    <row r="960" spans="8:10" x14ac:dyDescent="0.2">
      <c r="H960" s="6" t="str">
        <f t="shared" si="14"/>
        <v/>
      </c>
      <c r="I960" s="6" t="str">
        <f>IF(A960="","",H960-_xlfn.XLOOKUP(A960,Stock!$A:$A,Stock!$D:$D)*Vente!D960)</f>
        <v/>
      </c>
      <c r="J960" s="11" t="str">
        <f>IF(A960="","",I960/(_xlfn.XLOOKUP(A960,Achat!$A:$A,Achat!$F:$F)*D960))</f>
        <v/>
      </c>
    </row>
    <row r="961" spans="8:10" x14ac:dyDescent="0.2">
      <c r="H961" s="6" t="str">
        <f t="shared" si="14"/>
        <v/>
      </c>
      <c r="I961" s="6" t="str">
        <f>IF(A961="","",H961-_xlfn.XLOOKUP(A961,Stock!$A:$A,Stock!$D:$D)*Vente!D961)</f>
        <v/>
      </c>
      <c r="J961" s="11" t="str">
        <f>IF(A961="","",I961/(_xlfn.XLOOKUP(A961,Achat!$A:$A,Achat!$F:$F)*D961))</f>
        <v/>
      </c>
    </row>
    <row r="962" spans="8:10" x14ac:dyDescent="0.2">
      <c r="H962" s="6" t="str">
        <f t="shared" si="14"/>
        <v/>
      </c>
      <c r="I962" s="6" t="str">
        <f>IF(A962="","",H962-_xlfn.XLOOKUP(A962,Stock!$A:$A,Stock!$D:$D)*Vente!D962)</f>
        <v/>
      </c>
      <c r="J962" s="11" t="str">
        <f>IF(A962="","",I962/(_xlfn.XLOOKUP(A962,Achat!$A:$A,Achat!$F:$F)*D962))</f>
        <v/>
      </c>
    </row>
    <row r="963" spans="8:10" x14ac:dyDescent="0.2">
      <c r="H963" s="6" t="str">
        <f t="shared" ref="H963:H1026" si="15">IF(A963="","",D963*E963-F963)</f>
        <v/>
      </c>
      <c r="I963" s="6" t="str">
        <f>IF(A963="","",H963-_xlfn.XLOOKUP(A963,Stock!$A:$A,Stock!$D:$D)*Vente!D963)</f>
        <v/>
      </c>
      <c r="J963" s="11" t="str">
        <f>IF(A963="","",I963/(_xlfn.XLOOKUP(A963,Achat!$A:$A,Achat!$F:$F)*D963))</f>
        <v/>
      </c>
    </row>
    <row r="964" spans="8:10" x14ac:dyDescent="0.2">
      <c r="H964" s="6" t="str">
        <f t="shared" si="15"/>
        <v/>
      </c>
      <c r="I964" s="6" t="str">
        <f>IF(A964="","",H964-_xlfn.XLOOKUP(A964,Stock!$A:$A,Stock!$D:$D)*Vente!D964)</f>
        <v/>
      </c>
      <c r="J964" s="11" t="str">
        <f>IF(A964="","",I964/(_xlfn.XLOOKUP(A964,Achat!$A:$A,Achat!$F:$F)*D964))</f>
        <v/>
      </c>
    </row>
    <row r="965" spans="8:10" x14ac:dyDescent="0.2">
      <c r="H965" s="6" t="str">
        <f t="shared" si="15"/>
        <v/>
      </c>
      <c r="I965" s="6" t="str">
        <f>IF(A965="","",H965-_xlfn.XLOOKUP(A965,Stock!$A:$A,Stock!$D:$D)*Vente!D965)</f>
        <v/>
      </c>
      <c r="J965" s="11" t="str">
        <f>IF(A965="","",I965/(_xlfn.XLOOKUP(A965,Achat!$A:$A,Achat!$F:$F)*D965))</f>
        <v/>
      </c>
    </row>
    <row r="966" spans="8:10" x14ac:dyDescent="0.2">
      <c r="H966" s="6" t="str">
        <f t="shared" si="15"/>
        <v/>
      </c>
      <c r="I966" s="6" t="str">
        <f>IF(A966="","",H966-_xlfn.XLOOKUP(A966,Stock!$A:$A,Stock!$D:$D)*Vente!D966)</f>
        <v/>
      </c>
      <c r="J966" s="11" t="str">
        <f>IF(A966="","",I966/(_xlfn.XLOOKUP(A966,Achat!$A:$A,Achat!$F:$F)*D966))</f>
        <v/>
      </c>
    </row>
    <row r="967" spans="8:10" x14ac:dyDescent="0.2">
      <c r="H967" s="6" t="str">
        <f t="shared" si="15"/>
        <v/>
      </c>
      <c r="I967" s="6" t="str">
        <f>IF(A967="","",H967-_xlfn.XLOOKUP(A967,Stock!$A:$A,Stock!$D:$D)*Vente!D967)</f>
        <v/>
      </c>
      <c r="J967" s="11" t="str">
        <f>IF(A967="","",I967/(_xlfn.XLOOKUP(A967,Achat!$A:$A,Achat!$F:$F)*D967))</f>
        <v/>
      </c>
    </row>
    <row r="968" spans="8:10" x14ac:dyDescent="0.2">
      <c r="H968" s="6" t="str">
        <f t="shared" si="15"/>
        <v/>
      </c>
      <c r="I968" s="6" t="str">
        <f>IF(A968="","",H968-_xlfn.XLOOKUP(A968,Stock!$A:$A,Stock!$D:$D)*Vente!D968)</f>
        <v/>
      </c>
      <c r="J968" s="11" t="str">
        <f>IF(A968="","",I968/(_xlfn.XLOOKUP(A968,Achat!$A:$A,Achat!$F:$F)*D968))</f>
        <v/>
      </c>
    </row>
    <row r="969" spans="8:10" x14ac:dyDescent="0.2">
      <c r="H969" s="6" t="str">
        <f t="shared" si="15"/>
        <v/>
      </c>
      <c r="I969" s="6" t="str">
        <f>IF(A969="","",H969-_xlfn.XLOOKUP(A969,Stock!$A:$A,Stock!$D:$D)*Vente!D969)</f>
        <v/>
      </c>
      <c r="J969" s="11" t="str">
        <f>IF(A969="","",I969/(_xlfn.XLOOKUP(A969,Achat!$A:$A,Achat!$F:$F)*D969))</f>
        <v/>
      </c>
    </row>
    <row r="970" spans="8:10" x14ac:dyDescent="0.2">
      <c r="H970" s="6" t="str">
        <f t="shared" si="15"/>
        <v/>
      </c>
      <c r="I970" s="6" t="str">
        <f>IF(A970="","",H970-_xlfn.XLOOKUP(A970,Stock!$A:$A,Stock!$D:$D)*Vente!D970)</f>
        <v/>
      </c>
      <c r="J970" s="11" t="str">
        <f>IF(A970="","",I970/(_xlfn.XLOOKUP(A970,Achat!$A:$A,Achat!$F:$F)*D970))</f>
        <v/>
      </c>
    </row>
    <row r="971" spans="8:10" x14ac:dyDescent="0.2">
      <c r="H971" s="6" t="str">
        <f t="shared" si="15"/>
        <v/>
      </c>
      <c r="I971" s="6" t="str">
        <f>IF(A971="","",H971-_xlfn.XLOOKUP(A971,Stock!$A:$A,Stock!$D:$D)*Vente!D971)</f>
        <v/>
      </c>
      <c r="J971" s="11" t="str">
        <f>IF(A971="","",I971/(_xlfn.XLOOKUP(A971,Achat!$A:$A,Achat!$F:$F)*D971))</f>
        <v/>
      </c>
    </row>
    <row r="972" spans="8:10" x14ac:dyDescent="0.2">
      <c r="H972" s="6" t="str">
        <f t="shared" si="15"/>
        <v/>
      </c>
      <c r="I972" s="6" t="str">
        <f>IF(A972="","",H972-_xlfn.XLOOKUP(A972,Stock!$A:$A,Stock!$D:$D)*Vente!D972)</f>
        <v/>
      </c>
      <c r="J972" s="11" t="str">
        <f>IF(A972="","",I972/(_xlfn.XLOOKUP(A972,Achat!$A:$A,Achat!$F:$F)*D972))</f>
        <v/>
      </c>
    </row>
    <row r="973" spans="8:10" x14ac:dyDescent="0.2">
      <c r="H973" s="6" t="str">
        <f t="shared" si="15"/>
        <v/>
      </c>
      <c r="I973" s="6" t="str">
        <f>IF(A973="","",H973-_xlfn.XLOOKUP(A973,Stock!$A:$A,Stock!$D:$D)*Vente!D973)</f>
        <v/>
      </c>
      <c r="J973" s="11" t="str">
        <f>IF(A973="","",I973/(_xlfn.XLOOKUP(A973,Achat!$A:$A,Achat!$F:$F)*D973))</f>
        <v/>
      </c>
    </row>
    <row r="974" spans="8:10" x14ac:dyDescent="0.2">
      <c r="H974" s="6" t="str">
        <f t="shared" si="15"/>
        <v/>
      </c>
      <c r="I974" s="6" t="str">
        <f>IF(A974="","",H974-_xlfn.XLOOKUP(A974,Stock!$A:$A,Stock!$D:$D)*Vente!D974)</f>
        <v/>
      </c>
      <c r="J974" s="11" t="str">
        <f>IF(A974="","",I974/(_xlfn.XLOOKUP(A974,Achat!$A:$A,Achat!$F:$F)*D974))</f>
        <v/>
      </c>
    </row>
    <row r="975" spans="8:10" x14ac:dyDescent="0.2">
      <c r="H975" s="6" t="str">
        <f t="shared" si="15"/>
        <v/>
      </c>
      <c r="I975" s="6" t="str">
        <f>IF(A975="","",H975-_xlfn.XLOOKUP(A975,Stock!$A:$A,Stock!$D:$D)*Vente!D975)</f>
        <v/>
      </c>
      <c r="J975" s="11" t="str">
        <f>IF(A975="","",I975/(_xlfn.XLOOKUP(A975,Achat!$A:$A,Achat!$F:$F)*D975))</f>
        <v/>
      </c>
    </row>
    <row r="976" spans="8:10" x14ac:dyDescent="0.2">
      <c r="H976" s="6" t="str">
        <f t="shared" si="15"/>
        <v/>
      </c>
      <c r="I976" s="6" t="str">
        <f>IF(A976="","",H976-_xlfn.XLOOKUP(A976,Stock!$A:$A,Stock!$D:$D)*Vente!D976)</f>
        <v/>
      </c>
      <c r="J976" s="11" t="str">
        <f>IF(A976="","",I976/(_xlfn.XLOOKUP(A976,Achat!$A:$A,Achat!$F:$F)*D976))</f>
        <v/>
      </c>
    </row>
    <row r="977" spans="8:10" x14ac:dyDescent="0.2">
      <c r="H977" s="6" t="str">
        <f t="shared" si="15"/>
        <v/>
      </c>
      <c r="I977" s="6" t="str">
        <f>IF(A977="","",H977-_xlfn.XLOOKUP(A977,Stock!$A:$A,Stock!$D:$D)*Vente!D977)</f>
        <v/>
      </c>
      <c r="J977" s="11" t="str">
        <f>IF(A977="","",I977/(_xlfn.XLOOKUP(A977,Achat!$A:$A,Achat!$F:$F)*D977))</f>
        <v/>
      </c>
    </row>
    <row r="978" spans="8:10" x14ac:dyDescent="0.2">
      <c r="H978" s="6" t="str">
        <f t="shared" si="15"/>
        <v/>
      </c>
      <c r="I978" s="6" t="str">
        <f>IF(A978="","",H978-_xlfn.XLOOKUP(A978,Stock!$A:$A,Stock!$D:$D)*Vente!D978)</f>
        <v/>
      </c>
      <c r="J978" s="11" t="str">
        <f>IF(A978="","",I978/(_xlfn.XLOOKUP(A978,Achat!$A:$A,Achat!$F:$F)*D978))</f>
        <v/>
      </c>
    </row>
    <row r="979" spans="8:10" x14ac:dyDescent="0.2">
      <c r="H979" s="6" t="str">
        <f t="shared" si="15"/>
        <v/>
      </c>
      <c r="I979" s="6" t="str">
        <f>IF(A979="","",H979-_xlfn.XLOOKUP(A979,Stock!$A:$A,Stock!$D:$D)*Vente!D979)</f>
        <v/>
      </c>
      <c r="J979" s="11" t="str">
        <f>IF(A979="","",I979/(_xlfn.XLOOKUP(A979,Achat!$A:$A,Achat!$F:$F)*D979))</f>
        <v/>
      </c>
    </row>
    <row r="980" spans="8:10" x14ac:dyDescent="0.2">
      <c r="H980" s="6" t="str">
        <f t="shared" si="15"/>
        <v/>
      </c>
      <c r="I980" s="6" t="str">
        <f>IF(A980="","",H980-_xlfn.XLOOKUP(A980,Stock!$A:$A,Stock!$D:$D)*Vente!D980)</f>
        <v/>
      </c>
      <c r="J980" s="11" t="str">
        <f>IF(A980="","",I980/(_xlfn.XLOOKUP(A980,Achat!$A:$A,Achat!$F:$F)*D980))</f>
        <v/>
      </c>
    </row>
    <row r="981" spans="8:10" x14ac:dyDescent="0.2">
      <c r="H981" s="6" t="str">
        <f t="shared" si="15"/>
        <v/>
      </c>
      <c r="I981" s="6" t="str">
        <f>IF(A981="","",H981-_xlfn.XLOOKUP(A981,Stock!$A:$A,Stock!$D:$D)*Vente!D981)</f>
        <v/>
      </c>
      <c r="J981" s="11" t="str">
        <f>IF(A981="","",I981/(_xlfn.XLOOKUP(A981,Achat!$A:$A,Achat!$F:$F)*D981))</f>
        <v/>
      </c>
    </row>
    <row r="982" spans="8:10" x14ac:dyDescent="0.2">
      <c r="H982" s="6" t="str">
        <f t="shared" si="15"/>
        <v/>
      </c>
      <c r="I982" s="6" t="str">
        <f>IF(A982="","",H982-_xlfn.XLOOKUP(A982,Stock!$A:$A,Stock!$D:$D)*Vente!D982)</f>
        <v/>
      </c>
      <c r="J982" s="11" t="str">
        <f>IF(A982="","",I982/(_xlfn.XLOOKUP(A982,Achat!$A:$A,Achat!$F:$F)*D982))</f>
        <v/>
      </c>
    </row>
    <row r="983" spans="8:10" x14ac:dyDescent="0.2">
      <c r="H983" s="6" t="str">
        <f t="shared" si="15"/>
        <v/>
      </c>
      <c r="I983" s="6" t="str">
        <f>IF(A983="","",H983-_xlfn.XLOOKUP(A983,Stock!$A:$A,Stock!$D:$D)*Vente!D983)</f>
        <v/>
      </c>
      <c r="J983" s="11" t="str">
        <f>IF(A983="","",I983/(_xlfn.XLOOKUP(A983,Achat!$A:$A,Achat!$F:$F)*D983))</f>
        <v/>
      </c>
    </row>
    <row r="984" spans="8:10" x14ac:dyDescent="0.2">
      <c r="H984" s="6" t="str">
        <f t="shared" si="15"/>
        <v/>
      </c>
      <c r="I984" s="6" t="str">
        <f>IF(A984="","",H984-_xlfn.XLOOKUP(A984,Stock!$A:$A,Stock!$D:$D)*Vente!D984)</f>
        <v/>
      </c>
      <c r="J984" s="11" t="str">
        <f>IF(A984="","",I984/(_xlfn.XLOOKUP(A984,Achat!$A:$A,Achat!$F:$F)*D984))</f>
        <v/>
      </c>
    </row>
    <row r="985" spans="8:10" x14ac:dyDescent="0.2">
      <c r="H985" s="6" t="str">
        <f t="shared" si="15"/>
        <v/>
      </c>
      <c r="I985" s="6" t="str">
        <f>IF(A985="","",H985-_xlfn.XLOOKUP(A985,Stock!$A:$A,Stock!$D:$D)*Vente!D985)</f>
        <v/>
      </c>
      <c r="J985" s="11" t="str">
        <f>IF(A985="","",I985/(_xlfn.XLOOKUP(A985,Achat!$A:$A,Achat!$F:$F)*D985))</f>
        <v/>
      </c>
    </row>
    <row r="986" spans="8:10" x14ac:dyDescent="0.2">
      <c r="H986" s="6" t="str">
        <f t="shared" si="15"/>
        <v/>
      </c>
      <c r="I986" s="6" t="str">
        <f>IF(A986="","",H986-_xlfn.XLOOKUP(A986,Stock!$A:$A,Stock!$D:$D)*Vente!D986)</f>
        <v/>
      </c>
      <c r="J986" s="11" t="str">
        <f>IF(A986="","",I986/(_xlfn.XLOOKUP(A986,Achat!$A:$A,Achat!$F:$F)*D986))</f>
        <v/>
      </c>
    </row>
    <row r="987" spans="8:10" x14ac:dyDescent="0.2">
      <c r="H987" s="6" t="str">
        <f t="shared" si="15"/>
        <v/>
      </c>
      <c r="I987" s="6" t="str">
        <f>IF(A987="","",H987-_xlfn.XLOOKUP(A987,Stock!$A:$A,Stock!$D:$D)*Vente!D987)</f>
        <v/>
      </c>
      <c r="J987" s="11" t="str">
        <f>IF(A987="","",I987/(_xlfn.XLOOKUP(A987,Achat!$A:$A,Achat!$F:$F)*D987))</f>
        <v/>
      </c>
    </row>
    <row r="988" spans="8:10" x14ac:dyDescent="0.2">
      <c r="H988" s="6" t="str">
        <f t="shared" si="15"/>
        <v/>
      </c>
      <c r="I988" s="6" t="str">
        <f>IF(A988="","",H988-_xlfn.XLOOKUP(A988,Stock!$A:$A,Stock!$D:$D)*Vente!D988)</f>
        <v/>
      </c>
      <c r="J988" s="11" t="str">
        <f>IF(A988="","",I988/(_xlfn.XLOOKUP(A988,Achat!$A:$A,Achat!$F:$F)*D988))</f>
        <v/>
      </c>
    </row>
    <row r="989" spans="8:10" x14ac:dyDescent="0.2">
      <c r="H989" s="6" t="str">
        <f t="shared" si="15"/>
        <v/>
      </c>
      <c r="I989" s="6" t="str">
        <f>IF(A989="","",H989-_xlfn.XLOOKUP(A989,Stock!$A:$A,Stock!$D:$D)*Vente!D989)</f>
        <v/>
      </c>
      <c r="J989" s="11" t="str">
        <f>IF(A989="","",I989/(_xlfn.XLOOKUP(A989,Achat!$A:$A,Achat!$F:$F)*D989))</f>
        <v/>
      </c>
    </row>
    <row r="990" spans="8:10" x14ac:dyDescent="0.2">
      <c r="H990" s="6" t="str">
        <f t="shared" si="15"/>
        <v/>
      </c>
      <c r="I990" s="6" t="str">
        <f>IF(A990="","",H990-_xlfn.XLOOKUP(A990,Stock!$A:$A,Stock!$D:$D)*Vente!D990)</f>
        <v/>
      </c>
      <c r="J990" s="11" t="str">
        <f>IF(A990="","",I990/(_xlfn.XLOOKUP(A990,Achat!$A:$A,Achat!$F:$F)*D990))</f>
        <v/>
      </c>
    </row>
    <row r="991" spans="8:10" x14ac:dyDescent="0.2">
      <c r="H991" s="6" t="str">
        <f t="shared" si="15"/>
        <v/>
      </c>
      <c r="I991" s="6" t="str">
        <f>IF(A991="","",H991-_xlfn.XLOOKUP(A991,Stock!$A:$A,Stock!$D:$D)*Vente!D991)</f>
        <v/>
      </c>
      <c r="J991" s="11" t="str">
        <f>IF(A991="","",I991/(_xlfn.XLOOKUP(A991,Achat!$A:$A,Achat!$F:$F)*D991))</f>
        <v/>
      </c>
    </row>
    <row r="992" spans="8:10" x14ac:dyDescent="0.2">
      <c r="H992" s="6" t="str">
        <f t="shared" si="15"/>
        <v/>
      </c>
      <c r="I992" s="6" t="str">
        <f>IF(A992="","",H992-_xlfn.XLOOKUP(A992,Stock!$A:$A,Stock!$D:$D)*Vente!D992)</f>
        <v/>
      </c>
      <c r="J992" s="11" t="str">
        <f>IF(A992="","",I992/(_xlfn.XLOOKUP(A992,Achat!$A:$A,Achat!$F:$F)*D992))</f>
        <v/>
      </c>
    </row>
    <row r="993" spans="8:10" x14ac:dyDescent="0.2">
      <c r="H993" s="6" t="str">
        <f t="shared" si="15"/>
        <v/>
      </c>
      <c r="I993" s="6" t="str">
        <f>IF(A993="","",H993-_xlfn.XLOOKUP(A993,Stock!$A:$A,Stock!$D:$D)*Vente!D993)</f>
        <v/>
      </c>
      <c r="J993" s="11" t="str">
        <f>IF(A993="","",I993/(_xlfn.XLOOKUP(A993,Achat!$A:$A,Achat!$F:$F)*D993))</f>
        <v/>
      </c>
    </row>
    <row r="994" spans="8:10" x14ac:dyDescent="0.2">
      <c r="H994" s="6" t="str">
        <f t="shared" si="15"/>
        <v/>
      </c>
      <c r="I994" s="6" t="str">
        <f>IF(A994="","",H994-_xlfn.XLOOKUP(A994,Stock!$A:$A,Stock!$D:$D)*Vente!D994)</f>
        <v/>
      </c>
      <c r="J994" s="11" t="str">
        <f>IF(A994="","",I994/(_xlfn.XLOOKUP(A994,Achat!$A:$A,Achat!$F:$F)*D994))</f>
        <v/>
      </c>
    </row>
    <row r="995" spans="8:10" x14ac:dyDescent="0.2">
      <c r="H995" s="6" t="str">
        <f t="shared" si="15"/>
        <v/>
      </c>
      <c r="I995" s="6" t="str">
        <f>IF(A995="","",H995-_xlfn.XLOOKUP(A995,Stock!$A:$A,Stock!$D:$D)*Vente!D995)</f>
        <v/>
      </c>
      <c r="J995" s="11" t="str">
        <f>IF(A995="","",I995/(_xlfn.XLOOKUP(A995,Achat!$A:$A,Achat!$F:$F)*D995))</f>
        <v/>
      </c>
    </row>
    <row r="996" spans="8:10" x14ac:dyDescent="0.2">
      <c r="H996" s="6" t="str">
        <f t="shared" si="15"/>
        <v/>
      </c>
      <c r="I996" s="6" t="str">
        <f>IF(A996="","",H996-_xlfn.XLOOKUP(A996,Stock!$A:$A,Stock!$D:$D)*Vente!D996)</f>
        <v/>
      </c>
      <c r="J996" s="11" t="str">
        <f>IF(A996="","",I996/(_xlfn.XLOOKUP(A996,Achat!$A:$A,Achat!$F:$F)*D996))</f>
        <v/>
      </c>
    </row>
    <row r="997" spans="8:10" x14ac:dyDescent="0.2">
      <c r="H997" s="6" t="str">
        <f t="shared" si="15"/>
        <v/>
      </c>
      <c r="I997" s="6" t="str">
        <f>IF(A997="","",H997-_xlfn.XLOOKUP(A997,Stock!$A:$A,Stock!$D:$D)*Vente!D997)</f>
        <v/>
      </c>
      <c r="J997" s="11" t="str">
        <f>IF(A997="","",I997/(_xlfn.XLOOKUP(A997,Achat!$A:$A,Achat!$F:$F)*D997))</f>
        <v/>
      </c>
    </row>
    <row r="998" spans="8:10" x14ac:dyDescent="0.2">
      <c r="H998" s="6" t="str">
        <f t="shared" si="15"/>
        <v/>
      </c>
      <c r="I998" s="6" t="str">
        <f>IF(A998="","",H998-_xlfn.XLOOKUP(A998,Stock!$A:$A,Stock!$D:$D)*Vente!D998)</f>
        <v/>
      </c>
      <c r="J998" s="11" t="str">
        <f>IF(A998="","",I998/(_xlfn.XLOOKUP(A998,Achat!$A:$A,Achat!$F:$F)*D998))</f>
        <v/>
      </c>
    </row>
    <row r="999" spans="8:10" x14ac:dyDescent="0.2">
      <c r="H999" s="6" t="str">
        <f t="shared" si="15"/>
        <v/>
      </c>
      <c r="I999" s="6" t="str">
        <f>IF(A999="","",H999-_xlfn.XLOOKUP(A999,Stock!$A:$A,Stock!$D:$D)*Vente!D999)</f>
        <v/>
      </c>
      <c r="J999" s="11" t="str">
        <f>IF(A999="","",I999/(_xlfn.XLOOKUP(A999,Achat!$A:$A,Achat!$F:$F)*D999))</f>
        <v/>
      </c>
    </row>
    <row r="1000" spans="8:10" x14ac:dyDescent="0.2">
      <c r="H1000" s="6" t="str">
        <f t="shared" si="15"/>
        <v/>
      </c>
      <c r="I1000" s="6" t="str">
        <f>IF(A1000="","",H1000-_xlfn.XLOOKUP(A1000,Stock!$A:$A,Stock!$D:$D)*Vente!D1000)</f>
        <v/>
      </c>
      <c r="J1000" s="11" t="str">
        <f>IF(A1000="","",I1000/(_xlfn.XLOOKUP(A1000,Achat!$A:$A,Achat!$F:$F)*D1000))</f>
        <v/>
      </c>
    </row>
    <row r="1001" spans="8:10" x14ac:dyDescent="0.2">
      <c r="H1001" s="6" t="str">
        <f t="shared" si="15"/>
        <v/>
      </c>
      <c r="I1001" s="6" t="str">
        <f>IF(A1001="","",H1001-_xlfn.XLOOKUP(A1001,Stock!$A:$A,Stock!$D:$D)*Vente!D1001)</f>
        <v/>
      </c>
      <c r="J1001" s="11" t="str">
        <f>IF(A1001="","",I1001/(_xlfn.XLOOKUP(A1001,Achat!$A:$A,Achat!$F:$F)*D1001))</f>
        <v/>
      </c>
    </row>
    <row r="1002" spans="8:10" x14ac:dyDescent="0.2">
      <c r="H1002" s="6" t="str">
        <f t="shared" si="15"/>
        <v/>
      </c>
      <c r="I1002" s="6" t="str">
        <f>IF(A1002="","",H1002-_xlfn.XLOOKUP(A1002,Stock!$A:$A,Stock!$D:$D)*Vente!D1002)</f>
        <v/>
      </c>
      <c r="J1002" s="11" t="str">
        <f>IF(A1002="","",I1002/(_xlfn.XLOOKUP(A1002,Achat!$A:$A,Achat!$F:$F)*D1002))</f>
        <v/>
      </c>
    </row>
    <row r="1003" spans="8:10" x14ac:dyDescent="0.2">
      <c r="H1003" s="6" t="str">
        <f t="shared" si="15"/>
        <v/>
      </c>
      <c r="I1003" s="6" t="str">
        <f>IF(A1003="","",H1003-_xlfn.XLOOKUP(A1003,Stock!$A:$A,Stock!$D:$D)*Vente!D1003)</f>
        <v/>
      </c>
      <c r="J1003" s="11" t="str">
        <f>IF(A1003="","",I1003/(_xlfn.XLOOKUP(A1003,Achat!$A:$A,Achat!$F:$F)*D1003))</f>
        <v/>
      </c>
    </row>
    <row r="1004" spans="8:10" x14ac:dyDescent="0.2">
      <c r="H1004" s="6" t="str">
        <f t="shared" si="15"/>
        <v/>
      </c>
      <c r="I1004" s="6" t="str">
        <f>IF(A1004="","",H1004-_xlfn.XLOOKUP(A1004,Stock!$A:$A,Stock!$D:$D)*Vente!D1004)</f>
        <v/>
      </c>
      <c r="J1004" s="11" t="str">
        <f>IF(A1004="","",I1004/(_xlfn.XLOOKUP(A1004,Achat!$A:$A,Achat!$F:$F)*D1004))</f>
        <v/>
      </c>
    </row>
    <row r="1005" spans="8:10" x14ac:dyDescent="0.2">
      <c r="H1005" s="6" t="str">
        <f t="shared" si="15"/>
        <v/>
      </c>
      <c r="I1005" s="6" t="str">
        <f>IF(A1005="","",H1005-_xlfn.XLOOKUP(A1005,Stock!$A:$A,Stock!$D:$D)*Vente!D1005)</f>
        <v/>
      </c>
      <c r="J1005" s="11" t="str">
        <f>IF(A1005="","",I1005/(_xlfn.XLOOKUP(A1005,Achat!$A:$A,Achat!$F:$F)*D1005))</f>
        <v/>
      </c>
    </row>
    <row r="1006" spans="8:10" x14ac:dyDescent="0.2">
      <c r="H1006" s="6" t="str">
        <f t="shared" si="15"/>
        <v/>
      </c>
      <c r="I1006" s="6" t="str">
        <f>IF(A1006="","",H1006-_xlfn.XLOOKUP(A1006,Stock!$A:$A,Stock!$D:$D)*Vente!D1006)</f>
        <v/>
      </c>
      <c r="J1006" s="11" t="str">
        <f>IF(A1006="","",I1006/(_xlfn.XLOOKUP(A1006,Achat!$A:$A,Achat!$F:$F)*D1006))</f>
        <v/>
      </c>
    </row>
    <row r="1007" spans="8:10" x14ac:dyDescent="0.2">
      <c r="H1007" s="6" t="str">
        <f t="shared" si="15"/>
        <v/>
      </c>
      <c r="I1007" s="6" t="str">
        <f>IF(A1007="","",H1007-_xlfn.XLOOKUP(A1007,Stock!$A:$A,Stock!$D:$D)*Vente!D1007)</f>
        <v/>
      </c>
      <c r="J1007" s="11" t="str">
        <f>IF(A1007="","",I1007/(_xlfn.XLOOKUP(A1007,Achat!$A:$A,Achat!$F:$F)*D1007))</f>
        <v/>
      </c>
    </row>
    <row r="1008" spans="8:10" x14ac:dyDescent="0.2">
      <c r="H1008" s="6" t="str">
        <f t="shared" si="15"/>
        <v/>
      </c>
      <c r="I1008" s="6" t="str">
        <f>IF(A1008="","",H1008-_xlfn.XLOOKUP(A1008,Stock!$A:$A,Stock!$D:$D)*Vente!D1008)</f>
        <v/>
      </c>
      <c r="J1008" s="11" t="str">
        <f>IF(A1008="","",I1008/(_xlfn.XLOOKUP(A1008,Achat!$A:$A,Achat!$F:$F)*D1008))</f>
        <v/>
      </c>
    </row>
    <row r="1009" spans="8:10" x14ac:dyDescent="0.2">
      <c r="H1009" s="6" t="str">
        <f t="shared" si="15"/>
        <v/>
      </c>
      <c r="I1009" s="6" t="str">
        <f>IF(A1009="","",H1009-_xlfn.XLOOKUP(A1009,Stock!$A:$A,Stock!$D:$D)*Vente!D1009)</f>
        <v/>
      </c>
      <c r="J1009" s="11" t="str">
        <f>IF(A1009="","",I1009/(_xlfn.XLOOKUP(A1009,Achat!$A:$A,Achat!$F:$F)*D1009))</f>
        <v/>
      </c>
    </row>
    <row r="1010" spans="8:10" x14ac:dyDescent="0.2">
      <c r="H1010" s="6" t="str">
        <f t="shared" si="15"/>
        <v/>
      </c>
      <c r="I1010" s="6" t="str">
        <f>IF(A1010="","",H1010-_xlfn.XLOOKUP(A1010,Stock!$A:$A,Stock!$D:$D)*Vente!D1010)</f>
        <v/>
      </c>
      <c r="J1010" s="11" t="str">
        <f>IF(A1010="","",I1010/(_xlfn.XLOOKUP(A1010,Achat!$A:$A,Achat!$F:$F)*D1010))</f>
        <v/>
      </c>
    </row>
    <row r="1011" spans="8:10" x14ac:dyDescent="0.2">
      <c r="H1011" s="6" t="str">
        <f t="shared" si="15"/>
        <v/>
      </c>
      <c r="I1011" s="6" t="str">
        <f>IF(A1011="","",H1011-_xlfn.XLOOKUP(A1011,Stock!$A:$A,Stock!$D:$D)*Vente!D1011)</f>
        <v/>
      </c>
      <c r="J1011" s="11" t="str">
        <f>IF(A1011="","",I1011/(_xlfn.XLOOKUP(A1011,Achat!$A:$A,Achat!$F:$F)*D1011))</f>
        <v/>
      </c>
    </row>
    <row r="1012" spans="8:10" x14ac:dyDescent="0.2">
      <c r="H1012" s="6" t="str">
        <f t="shared" si="15"/>
        <v/>
      </c>
      <c r="I1012" s="6" t="str">
        <f>IF(A1012="","",H1012-_xlfn.XLOOKUP(A1012,Stock!$A:$A,Stock!$D:$D)*Vente!D1012)</f>
        <v/>
      </c>
      <c r="J1012" s="11" t="str">
        <f>IF(A1012="","",I1012/(_xlfn.XLOOKUP(A1012,Achat!$A:$A,Achat!$F:$F)*D1012))</f>
        <v/>
      </c>
    </row>
    <row r="1013" spans="8:10" x14ac:dyDescent="0.2">
      <c r="H1013" s="6" t="str">
        <f t="shared" si="15"/>
        <v/>
      </c>
      <c r="I1013" s="6" t="str">
        <f>IF(A1013="","",H1013-_xlfn.XLOOKUP(A1013,Stock!$A:$A,Stock!$D:$D)*Vente!D1013)</f>
        <v/>
      </c>
      <c r="J1013" s="11" t="str">
        <f>IF(A1013="","",I1013/(_xlfn.XLOOKUP(A1013,Achat!$A:$A,Achat!$F:$F)*D1013))</f>
        <v/>
      </c>
    </row>
    <row r="1014" spans="8:10" x14ac:dyDescent="0.2">
      <c r="H1014" s="6" t="str">
        <f t="shared" si="15"/>
        <v/>
      </c>
      <c r="I1014" s="6" t="str">
        <f>IF(A1014="","",H1014-_xlfn.XLOOKUP(A1014,Stock!$A:$A,Stock!$D:$D)*Vente!D1014)</f>
        <v/>
      </c>
      <c r="J1014" s="11" t="str">
        <f>IF(A1014="","",I1014/(_xlfn.XLOOKUP(A1014,Achat!$A:$A,Achat!$F:$F)*D1014))</f>
        <v/>
      </c>
    </row>
    <row r="1015" spans="8:10" x14ac:dyDescent="0.2">
      <c r="H1015" s="6" t="str">
        <f t="shared" si="15"/>
        <v/>
      </c>
      <c r="I1015" s="6" t="str">
        <f>IF(A1015="","",H1015-_xlfn.XLOOKUP(A1015,Stock!$A:$A,Stock!$D:$D)*Vente!D1015)</f>
        <v/>
      </c>
      <c r="J1015" s="11" t="str">
        <f>IF(A1015="","",I1015/(_xlfn.XLOOKUP(A1015,Achat!$A:$A,Achat!$F:$F)*D1015))</f>
        <v/>
      </c>
    </row>
    <row r="1016" spans="8:10" x14ac:dyDescent="0.2">
      <c r="H1016" s="6" t="str">
        <f t="shared" si="15"/>
        <v/>
      </c>
      <c r="I1016" s="6" t="str">
        <f>IF(A1016="","",H1016-_xlfn.XLOOKUP(A1016,Stock!$A:$A,Stock!$D:$D)*Vente!D1016)</f>
        <v/>
      </c>
      <c r="J1016" s="11" t="str">
        <f>IF(A1016="","",I1016/(_xlfn.XLOOKUP(A1016,Achat!$A:$A,Achat!$F:$F)*D1016))</f>
        <v/>
      </c>
    </row>
    <row r="1017" spans="8:10" x14ac:dyDescent="0.2">
      <c r="H1017" s="6" t="str">
        <f t="shared" si="15"/>
        <v/>
      </c>
      <c r="I1017" s="6" t="str">
        <f>IF(A1017="","",H1017-_xlfn.XLOOKUP(A1017,Stock!$A:$A,Stock!$D:$D)*Vente!D1017)</f>
        <v/>
      </c>
      <c r="J1017" s="11" t="str">
        <f>IF(A1017="","",I1017/(_xlfn.XLOOKUP(A1017,Achat!$A:$A,Achat!$F:$F)*D1017))</f>
        <v/>
      </c>
    </row>
    <row r="1018" spans="8:10" x14ac:dyDescent="0.2">
      <c r="H1018" s="6" t="str">
        <f t="shared" si="15"/>
        <v/>
      </c>
      <c r="I1018" s="6" t="str">
        <f>IF(A1018="","",H1018-_xlfn.XLOOKUP(A1018,Stock!$A:$A,Stock!$D:$D)*Vente!D1018)</f>
        <v/>
      </c>
      <c r="J1018" s="11" t="str">
        <f>IF(A1018="","",I1018/(_xlfn.XLOOKUP(A1018,Achat!$A:$A,Achat!$F:$F)*D1018))</f>
        <v/>
      </c>
    </row>
    <row r="1019" spans="8:10" x14ac:dyDescent="0.2">
      <c r="H1019" s="6" t="str">
        <f t="shared" si="15"/>
        <v/>
      </c>
      <c r="I1019" s="6" t="str">
        <f>IF(A1019="","",H1019-_xlfn.XLOOKUP(A1019,Stock!$A:$A,Stock!$D:$D)*Vente!D1019)</f>
        <v/>
      </c>
      <c r="J1019" s="11" t="str">
        <f>IF(A1019="","",I1019/(_xlfn.XLOOKUP(A1019,Achat!$A:$A,Achat!$F:$F)*D1019))</f>
        <v/>
      </c>
    </row>
    <row r="1020" spans="8:10" x14ac:dyDescent="0.2">
      <c r="H1020" s="6" t="str">
        <f t="shared" si="15"/>
        <v/>
      </c>
      <c r="I1020" s="6" t="str">
        <f>IF(A1020="","",H1020-_xlfn.XLOOKUP(A1020,Stock!$A:$A,Stock!$D:$D)*Vente!D1020)</f>
        <v/>
      </c>
      <c r="J1020" s="11" t="str">
        <f>IF(A1020="","",I1020/(_xlfn.XLOOKUP(A1020,Achat!$A:$A,Achat!$F:$F)*D1020))</f>
        <v/>
      </c>
    </row>
    <row r="1021" spans="8:10" x14ac:dyDescent="0.2">
      <c r="H1021" s="6" t="str">
        <f t="shared" si="15"/>
        <v/>
      </c>
      <c r="I1021" s="6" t="str">
        <f>IF(A1021="","",H1021-_xlfn.XLOOKUP(A1021,Stock!$A:$A,Stock!$D:$D)*Vente!D1021)</f>
        <v/>
      </c>
      <c r="J1021" s="11" t="str">
        <f>IF(A1021="","",I1021/(_xlfn.XLOOKUP(A1021,Achat!$A:$A,Achat!$F:$F)*D1021))</f>
        <v/>
      </c>
    </row>
    <row r="1022" spans="8:10" x14ac:dyDescent="0.2">
      <c r="H1022" s="6" t="str">
        <f t="shared" si="15"/>
        <v/>
      </c>
      <c r="I1022" s="6" t="str">
        <f>IF(A1022="","",H1022-_xlfn.XLOOKUP(A1022,Stock!$A:$A,Stock!$D:$D)*Vente!D1022)</f>
        <v/>
      </c>
      <c r="J1022" s="11" t="str">
        <f>IF(A1022="","",I1022/(_xlfn.XLOOKUP(A1022,Achat!$A:$A,Achat!$F:$F)*D1022))</f>
        <v/>
      </c>
    </row>
    <row r="1023" spans="8:10" x14ac:dyDescent="0.2">
      <c r="H1023" s="6" t="str">
        <f t="shared" si="15"/>
        <v/>
      </c>
      <c r="I1023" s="6" t="str">
        <f>IF(A1023="","",H1023-_xlfn.XLOOKUP(A1023,Stock!$A:$A,Stock!$D:$D)*Vente!D1023)</f>
        <v/>
      </c>
      <c r="J1023" s="11" t="str">
        <f>IF(A1023="","",I1023/(_xlfn.XLOOKUP(A1023,Achat!$A:$A,Achat!$F:$F)*D1023))</f>
        <v/>
      </c>
    </row>
    <row r="1024" spans="8:10" x14ac:dyDescent="0.2">
      <c r="H1024" s="6" t="str">
        <f t="shared" si="15"/>
        <v/>
      </c>
      <c r="I1024" s="6" t="str">
        <f>IF(A1024="","",H1024-_xlfn.XLOOKUP(A1024,Stock!$A:$A,Stock!$D:$D)*Vente!D1024)</f>
        <v/>
      </c>
      <c r="J1024" s="11" t="str">
        <f>IF(A1024="","",I1024/(_xlfn.XLOOKUP(A1024,Achat!$A:$A,Achat!$F:$F)*D1024))</f>
        <v/>
      </c>
    </row>
    <row r="1025" spans="8:10" x14ac:dyDescent="0.2">
      <c r="H1025" s="6" t="str">
        <f t="shared" si="15"/>
        <v/>
      </c>
      <c r="I1025" s="6" t="str">
        <f>IF(A1025="","",H1025-_xlfn.XLOOKUP(A1025,Stock!$A:$A,Stock!$D:$D)*Vente!D1025)</f>
        <v/>
      </c>
      <c r="J1025" s="11" t="str">
        <f>IF(A1025="","",I1025/(_xlfn.XLOOKUP(A1025,Achat!$A:$A,Achat!$F:$F)*D1025))</f>
        <v/>
      </c>
    </row>
    <row r="1026" spans="8:10" x14ac:dyDescent="0.2">
      <c r="H1026" s="6" t="str">
        <f t="shared" si="15"/>
        <v/>
      </c>
      <c r="I1026" s="6" t="str">
        <f>IF(A1026="","",H1026-_xlfn.XLOOKUP(A1026,Stock!$A:$A,Stock!$D:$D)*Vente!D1026)</f>
        <v/>
      </c>
      <c r="J1026" s="11" t="str">
        <f>IF(A1026="","",I1026/(_xlfn.XLOOKUP(A1026,Achat!$A:$A,Achat!$F:$F)*D1026))</f>
        <v/>
      </c>
    </row>
    <row r="1027" spans="8:10" x14ac:dyDescent="0.2">
      <c r="H1027" s="6" t="str">
        <f t="shared" ref="H1027:H1090" si="16">IF(A1027="","",D1027*E1027-F1027)</f>
        <v/>
      </c>
      <c r="I1027" s="6" t="str">
        <f>IF(A1027="","",H1027-_xlfn.XLOOKUP(A1027,Stock!$A:$A,Stock!$D:$D)*Vente!D1027)</f>
        <v/>
      </c>
      <c r="J1027" s="11" t="str">
        <f>IF(A1027="","",I1027/(_xlfn.XLOOKUP(A1027,Achat!$A:$A,Achat!$F:$F)*D1027))</f>
        <v/>
      </c>
    </row>
    <row r="1028" spans="8:10" x14ac:dyDescent="0.2">
      <c r="H1028" s="6" t="str">
        <f t="shared" si="16"/>
        <v/>
      </c>
      <c r="I1028" s="6" t="str">
        <f>IF(A1028="","",H1028-_xlfn.XLOOKUP(A1028,Stock!$A:$A,Stock!$D:$D)*Vente!D1028)</f>
        <v/>
      </c>
      <c r="J1028" s="11" t="str">
        <f>IF(A1028="","",I1028/(_xlfn.XLOOKUP(A1028,Achat!$A:$A,Achat!$F:$F)*D1028))</f>
        <v/>
      </c>
    </row>
    <row r="1029" spans="8:10" x14ac:dyDescent="0.2">
      <c r="H1029" s="6" t="str">
        <f t="shared" si="16"/>
        <v/>
      </c>
      <c r="I1029" s="6" t="str">
        <f>IF(A1029="","",H1029-_xlfn.XLOOKUP(A1029,Stock!$A:$A,Stock!$D:$D)*Vente!D1029)</f>
        <v/>
      </c>
      <c r="J1029" s="11" t="str">
        <f>IF(A1029="","",I1029/(_xlfn.XLOOKUP(A1029,Achat!$A:$A,Achat!$F:$F)*D1029))</f>
        <v/>
      </c>
    </row>
    <row r="1030" spans="8:10" x14ac:dyDescent="0.2">
      <c r="H1030" s="6" t="str">
        <f t="shared" si="16"/>
        <v/>
      </c>
      <c r="I1030" s="6" t="str">
        <f>IF(A1030="","",H1030-_xlfn.XLOOKUP(A1030,Stock!$A:$A,Stock!$D:$D)*Vente!D1030)</f>
        <v/>
      </c>
      <c r="J1030" s="11" t="str">
        <f>IF(A1030="","",I1030/(_xlfn.XLOOKUP(A1030,Achat!$A:$A,Achat!$F:$F)*D1030))</f>
        <v/>
      </c>
    </row>
    <row r="1031" spans="8:10" x14ac:dyDescent="0.2">
      <c r="H1031" s="6" t="str">
        <f t="shared" si="16"/>
        <v/>
      </c>
      <c r="I1031" s="6" t="str">
        <f>IF(A1031="","",H1031-_xlfn.XLOOKUP(A1031,Stock!$A:$A,Stock!$D:$D)*Vente!D1031)</f>
        <v/>
      </c>
      <c r="J1031" s="11" t="str">
        <f>IF(A1031="","",I1031/(_xlfn.XLOOKUP(A1031,Achat!$A:$A,Achat!$F:$F)*D1031))</f>
        <v/>
      </c>
    </row>
    <row r="1032" spans="8:10" x14ac:dyDescent="0.2">
      <c r="H1032" s="6" t="str">
        <f t="shared" si="16"/>
        <v/>
      </c>
      <c r="I1032" s="6" t="str">
        <f>IF(A1032="","",H1032-_xlfn.XLOOKUP(A1032,Stock!$A:$A,Stock!$D:$D)*Vente!D1032)</f>
        <v/>
      </c>
      <c r="J1032" s="11" t="str">
        <f>IF(A1032="","",I1032/(_xlfn.XLOOKUP(A1032,Achat!$A:$A,Achat!$F:$F)*D1032))</f>
        <v/>
      </c>
    </row>
    <row r="1033" spans="8:10" x14ac:dyDescent="0.2">
      <c r="H1033" s="6" t="str">
        <f t="shared" si="16"/>
        <v/>
      </c>
      <c r="I1033" s="6" t="str">
        <f>IF(A1033="","",H1033-_xlfn.XLOOKUP(A1033,Stock!$A:$A,Stock!$D:$D)*Vente!D1033)</f>
        <v/>
      </c>
      <c r="J1033" s="11" t="str">
        <f>IF(A1033="","",I1033/(_xlfn.XLOOKUP(A1033,Achat!$A:$A,Achat!$F:$F)*D1033))</f>
        <v/>
      </c>
    </row>
    <row r="1034" spans="8:10" x14ac:dyDescent="0.2">
      <c r="H1034" s="6" t="str">
        <f t="shared" si="16"/>
        <v/>
      </c>
      <c r="I1034" s="6" t="str">
        <f>IF(A1034="","",H1034-_xlfn.XLOOKUP(A1034,Stock!$A:$A,Stock!$D:$D)*Vente!D1034)</f>
        <v/>
      </c>
      <c r="J1034" s="11" t="str">
        <f>IF(A1034="","",I1034/(_xlfn.XLOOKUP(A1034,Achat!$A:$A,Achat!$F:$F)*D1034))</f>
        <v/>
      </c>
    </row>
    <row r="1035" spans="8:10" x14ac:dyDescent="0.2">
      <c r="H1035" s="6" t="str">
        <f t="shared" si="16"/>
        <v/>
      </c>
      <c r="I1035" s="6" t="str">
        <f>IF(A1035="","",H1035-_xlfn.XLOOKUP(A1035,Stock!$A:$A,Stock!$D:$D)*Vente!D1035)</f>
        <v/>
      </c>
      <c r="J1035" s="11" t="str">
        <f>IF(A1035="","",I1035/(_xlfn.XLOOKUP(A1035,Achat!$A:$A,Achat!$F:$F)*D1035))</f>
        <v/>
      </c>
    </row>
    <row r="1036" spans="8:10" x14ac:dyDescent="0.2">
      <c r="H1036" s="6" t="str">
        <f t="shared" si="16"/>
        <v/>
      </c>
      <c r="I1036" s="6" t="str">
        <f>IF(A1036="","",H1036-_xlfn.XLOOKUP(A1036,Stock!$A:$A,Stock!$D:$D)*Vente!D1036)</f>
        <v/>
      </c>
      <c r="J1036" s="11" t="str">
        <f>IF(A1036="","",I1036/(_xlfn.XLOOKUP(A1036,Achat!$A:$A,Achat!$F:$F)*D1036))</f>
        <v/>
      </c>
    </row>
    <row r="1037" spans="8:10" x14ac:dyDescent="0.2">
      <c r="H1037" s="6" t="str">
        <f t="shared" si="16"/>
        <v/>
      </c>
      <c r="I1037" s="6" t="str">
        <f>IF(A1037="","",H1037-_xlfn.XLOOKUP(A1037,Stock!$A:$A,Stock!$D:$D)*Vente!D1037)</f>
        <v/>
      </c>
      <c r="J1037" s="11" t="str">
        <f>IF(A1037="","",I1037/(_xlfn.XLOOKUP(A1037,Achat!$A:$A,Achat!$F:$F)*D1037))</f>
        <v/>
      </c>
    </row>
    <row r="1038" spans="8:10" x14ac:dyDescent="0.2">
      <c r="H1038" s="6" t="str">
        <f t="shared" si="16"/>
        <v/>
      </c>
      <c r="I1038" s="6" t="str">
        <f>IF(A1038="","",H1038-_xlfn.XLOOKUP(A1038,Stock!$A:$A,Stock!$D:$D)*Vente!D1038)</f>
        <v/>
      </c>
      <c r="J1038" s="11" t="str">
        <f>IF(A1038="","",I1038/(_xlfn.XLOOKUP(A1038,Achat!$A:$A,Achat!$F:$F)*D1038))</f>
        <v/>
      </c>
    </row>
    <row r="1039" spans="8:10" x14ac:dyDescent="0.2">
      <c r="H1039" s="6" t="str">
        <f t="shared" si="16"/>
        <v/>
      </c>
      <c r="I1039" s="6" t="str">
        <f>IF(A1039="","",H1039-_xlfn.XLOOKUP(A1039,Stock!$A:$A,Stock!$D:$D)*Vente!D1039)</f>
        <v/>
      </c>
      <c r="J1039" s="11" t="str">
        <f>IF(A1039="","",I1039/(_xlfn.XLOOKUP(A1039,Achat!$A:$A,Achat!$F:$F)*D1039))</f>
        <v/>
      </c>
    </row>
    <row r="1040" spans="8:10" x14ac:dyDescent="0.2">
      <c r="H1040" s="6" t="str">
        <f t="shared" si="16"/>
        <v/>
      </c>
      <c r="I1040" s="6" t="str">
        <f>IF(A1040="","",H1040-_xlfn.XLOOKUP(A1040,Stock!$A:$A,Stock!$D:$D)*Vente!D1040)</f>
        <v/>
      </c>
      <c r="J1040" s="11" t="str">
        <f>IF(A1040="","",I1040/(_xlfn.XLOOKUP(A1040,Achat!$A:$A,Achat!$F:$F)*D1040))</f>
        <v/>
      </c>
    </row>
    <row r="1041" spans="8:10" x14ac:dyDescent="0.2">
      <c r="H1041" s="6" t="str">
        <f t="shared" si="16"/>
        <v/>
      </c>
      <c r="I1041" s="6" t="str">
        <f>IF(A1041="","",H1041-_xlfn.XLOOKUP(A1041,Stock!$A:$A,Stock!$D:$D)*Vente!D1041)</f>
        <v/>
      </c>
      <c r="J1041" s="11" t="str">
        <f>IF(A1041="","",I1041/(_xlfn.XLOOKUP(A1041,Achat!$A:$A,Achat!$F:$F)*D1041))</f>
        <v/>
      </c>
    </row>
    <row r="1042" spans="8:10" x14ac:dyDescent="0.2">
      <c r="H1042" s="6" t="str">
        <f t="shared" si="16"/>
        <v/>
      </c>
      <c r="I1042" s="6" t="str">
        <f>IF(A1042="","",H1042-_xlfn.XLOOKUP(A1042,Stock!$A:$A,Stock!$D:$D)*Vente!D1042)</f>
        <v/>
      </c>
      <c r="J1042" s="11" t="str">
        <f>IF(A1042="","",I1042/(_xlfn.XLOOKUP(A1042,Achat!$A:$A,Achat!$F:$F)*D1042))</f>
        <v/>
      </c>
    </row>
    <row r="1043" spans="8:10" x14ac:dyDescent="0.2">
      <c r="H1043" s="6" t="str">
        <f t="shared" si="16"/>
        <v/>
      </c>
      <c r="I1043" s="6" t="str">
        <f>IF(A1043="","",H1043-_xlfn.XLOOKUP(A1043,Stock!$A:$A,Stock!$D:$D)*Vente!D1043)</f>
        <v/>
      </c>
      <c r="J1043" s="11" t="str">
        <f>IF(A1043="","",I1043/(_xlfn.XLOOKUP(A1043,Achat!$A:$A,Achat!$F:$F)*D1043))</f>
        <v/>
      </c>
    </row>
    <row r="1044" spans="8:10" x14ac:dyDescent="0.2">
      <c r="H1044" s="6" t="str">
        <f t="shared" si="16"/>
        <v/>
      </c>
      <c r="I1044" s="6" t="str">
        <f>IF(A1044="","",H1044-_xlfn.XLOOKUP(A1044,Stock!$A:$A,Stock!$D:$D)*Vente!D1044)</f>
        <v/>
      </c>
      <c r="J1044" s="11" t="str">
        <f>IF(A1044="","",I1044/(_xlfn.XLOOKUP(A1044,Achat!$A:$A,Achat!$F:$F)*D1044))</f>
        <v/>
      </c>
    </row>
    <row r="1045" spans="8:10" x14ac:dyDescent="0.2">
      <c r="H1045" s="6" t="str">
        <f t="shared" si="16"/>
        <v/>
      </c>
      <c r="I1045" s="6" t="str">
        <f>IF(A1045="","",H1045-_xlfn.XLOOKUP(A1045,Stock!$A:$A,Stock!$D:$D)*Vente!D1045)</f>
        <v/>
      </c>
      <c r="J1045" s="11" t="str">
        <f>IF(A1045="","",I1045/(_xlfn.XLOOKUP(A1045,Achat!$A:$A,Achat!$F:$F)*D1045))</f>
        <v/>
      </c>
    </row>
    <row r="1046" spans="8:10" x14ac:dyDescent="0.2">
      <c r="H1046" s="6" t="str">
        <f t="shared" si="16"/>
        <v/>
      </c>
      <c r="I1046" s="6" t="str">
        <f>IF(A1046="","",H1046-_xlfn.XLOOKUP(A1046,Stock!$A:$A,Stock!$D:$D)*Vente!D1046)</f>
        <v/>
      </c>
      <c r="J1046" s="11" t="str">
        <f>IF(A1046="","",I1046/(_xlfn.XLOOKUP(A1046,Achat!$A:$A,Achat!$F:$F)*D1046))</f>
        <v/>
      </c>
    </row>
    <row r="1047" spans="8:10" x14ac:dyDescent="0.2">
      <c r="H1047" s="6" t="str">
        <f t="shared" si="16"/>
        <v/>
      </c>
      <c r="I1047" s="6" t="str">
        <f>IF(A1047="","",H1047-_xlfn.XLOOKUP(A1047,Stock!$A:$A,Stock!$D:$D)*Vente!D1047)</f>
        <v/>
      </c>
      <c r="J1047" s="11" t="str">
        <f>IF(A1047="","",I1047/(_xlfn.XLOOKUP(A1047,Achat!$A:$A,Achat!$F:$F)*D1047))</f>
        <v/>
      </c>
    </row>
    <row r="1048" spans="8:10" x14ac:dyDescent="0.2">
      <c r="H1048" s="6" t="str">
        <f t="shared" si="16"/>
        <v/>
      </c>
      <c r="I1048" s="6" t="str">
        <f>IF(A1048="","",H1048-_xlfn.XLOOKUP(A1048,Stock!$A:$A,Stock!$D:$D)*Vente!D1048)</f>
        <v/>
      </c>
      <c r="J1048" s="11" t="str">
        <f>IF(A1048="","",I1048/(_xlfn.XLOOKUP(A1048,Achat!$A:$A,Achat!$F:$F)*D1048))</f>
        <v/>
      </c>
    </row>
    <row r="1049" spans="8:10" x14ac:dyDescent="0.2">
      <c r="H1049" s="6" t="str">
        <f t="shared" si="16"/>
        <v/>
      </c>
      <c r="I1049" s="6" t="str">
        <f>IF(A1049="","",H1049-_xlfn.XLOOKUP(A1049,Stock!$A:$A,Stock!$D:$D)*Vente!D1049)</f>
        <v/>
      </c>
      <c r="J1049" s="11" t="str">
        <f>IF(A1049="","",I1049/(_xlfn.XLOOKUP(A1049,Achat!$A:$A,Achat!$F:$F)*D1049))</f>
        <v/>
      </c>
    </row>
    <row r="1050" spans="8:10" x14ac:dyDescent="0.2">
      <c r="H1050" s="6" t="str">
        <f t="shared" si="16"/>
        <v/>
      </c>
      <c r="I1050" s="6" t="str">
        <f>IF(A1050="","",H1050-_xlfn.XLOOKUP(A1050,Stock!$A:$A,Stock!$D:$D)*Vente!D1050)</f>
        <v/>
      </c>
      <c r="J1050" s="11" t="str">
        <f>IF(A1050="","",I1050/(_xlfn.XLOOKUP(A1050,Achat!$A:$A,Achat!$F:$F)*D1050))</f>
        <v/>
      </c>
    </row>
    <row r="1051" spans="8:10" x14ac:dyDescent="0.2">
      <c r="H1051" s="6" t="str">
        <f t="shared" si="16"/>
        <v/>
      </c>
      <c r="I1051" s="6" t="str">
        <f>IF(A1051="","",H1051-_xlfn.XLOOKUP(A1051,Stock!$A:$A,Stock!$D:$D)*Vente!D1051)</f>
        <v/>
      </c>
      <c r="J1051" s="11" t="str">
        <f>IF(A1051="","",I1051/(_xlfn.XLOOKUP(A1051,Achat!$A:$A,Achat!$F:$F)*D1051))</f>
        <v/>
      </c>
    </row>
    <row r="1052" spans="8:10" x14ac:dyDescent="0.2">
      <c r="H1052" s="6" t="str">
        <f t="shared" si="16"/>
        <v/>
      </c>
      <c r="I1052" s="6" t="str">
        <f>IF(A1052="","",H1052-_xlfn.XLOOKUP(A1052,Stock!$A:$A,Stock!$D:$D)*Vente!D1052)</f>
        <v/>
      </c>
      <c r="J1052" s="11" t="str">
        <f>IF(A1052="","",I1052/(_xlfn.XLOOKUP(A1052,Achat!$A:$A,Achat!$F:$F)*D1052))</f>
        <v/>
      </c>
    </row>
    <row r="1053" spans="8:10" x14ac:dyDescent="0.2">
      <c r="H1053" s="6" t="str">
        <f t="shared" si="16"/>
        <v/>
      </c>
      <c r="I1053" s="6" t="str">
        <f>IF(A1053="","",H1053-_xlfn.XLOOKUP(A1053,Stock!$A:$A,Stock!$D:$D)*Vente!D1053)</f>
        <v/>
      </c>
      <c r="J1053" s="11" t="str">
        <f>IF(A1053="","",I1053/(_xlfn.XLOOKUP(A1053,Achat!$A:$A,Achat!$F:$F)*D1053))</f>
        <v/>
      </c>
    </row>
    <row r="1054" spans="8:10" x14ac:dyDescent="0.2">
      <c r="H1054" s="6" t="str">
        <f t="shared" si="16"/>
        <v/>
      </c>
      <c r="I1054" s="6" t="str">
        <f>IF(A1054="","",H1054-_xlfn.XLOOKUP(A1054,Stock!$A:$A,Stock!$D:$D)*Vente!D1054)</f>
        <v/>
      </c>
      <c r="J1054" s="11" t="str">
        <f>IF(A1054="","",I1054/(_xlfn.XLOOKUP(A1054,Achat!$A:$A,Achat!$F:$F)*D1054))</f>
        <v/>
      </c>
    </row>
    <row r="1055" spans="8:10" x14ac:dyDescent="0.2">
      <c r="H1055" s="6" t="str">
        <f t="shared" si="16"/>
        <v/>
      </c>
      <c r="I1055" s="6" t="str">
        <f>IF(A1055="","",H1055-_xlfn.XLOOKUP(A1055,Stock!$A:$A,Stock!$D:$D)*Vente!D1055)</f>
        <v/>
      </c>
      <c r="J1055" s="11" t="str">
        <f>IF(A1055="","",I1055/(_xlfn.XLOOKUP(A1055,Achat!$A:$A,Achat!$F:$F)*D1055))</f>
        <v/>
      </c>
    </row>
    <row r="1056" spans="8:10" x14ac:dyDescent="0.2">
      <c r="H1056" s="6" t="str">
        <f t="shared" si="16"/>
        <v/>
      </c>
      <c r="I1056" s="6" t="str">
        <f>IF(A1056="","",H1056-_xlfn.XLOOKUP(A1056,Stock!$A:$A,Stock!$D:$D)*Vente!D1056)</f>
        <v/>
      </c>
      <c r="J1056" s="11" t="str">
        <f>IF(A1056="","",I1056/(_xlfn.XLOOKUP(A1056,Achat!$A:$A,Achat!$F:$F)*D1056))</f>
        <v/>
      </c>
    </row>
    <row r="1057" spans="8:10" x14ac:dyDescent="0.2">
      <c r="H1057" s="6" t="str">
        <f t="shared" si="16"/>
        <v/>
      </c>
      <c r="I1057" s="6" t="str">
        <f>IF(A1057="","",H1057-_xlfn.XLOOKUP(A1057,Stock!$A:$A,Stock!$D:$D)*Vente!D1057)</f>
        <v/>
      </c>
      <c r="J1057" s="11" t="str">
        <f>IF(A1057="","",I1057/(_xlfn.XLOOKUP(A1057,Achat!$A:$A,Achat!$F:$F)*D1057))</f>
        <v/>
      </c>
    </row>
    <row r="1058" spans="8:10" x14ac:dyDescent="0.2">
      <c r="H1058" s="6" t="str">
        <f t="shared" si="16"/>
        <v/>
      </c>
      <c r="I1058" s="6" t="str">
        <f>IF(A1058="","",H1058-_xlfn.XLOOKUP(A1058,Stock!$A:$A,Stock!$D:$D)*Vente!D1058)</f>
        <v/>
      </c>
      <c r="J1058" s="11" t="str">
        <f>IF(A1058="","",I1058/(_xlfn.XLOOKUP(A1058,Achat!$A:$A,Achat!$F:$F)*D1058))</f>
        <v/>
      </c>
    </row>
    <row r="1059" spans="8:10" x14ac:dyDescent="0.2">
      <c r="H1059" s="6" t="str">
        <f t="shared" si="16"/>
        <v/>
      </c>
      <c r="I1059" s="6" t="str">
        <f>IF(A1059="","",H1059-_xlfn.XLOOKUP(A1059,Stock!$A:$A,Stock!$D:$D)*Vente!D1059)</f>
        <v/>
      </c>
      <c r="J1059" s="11" t="str">
        <f>IF(A1059="","",I1059/(_xlfn.XLOOKUP(A1059,Achat!$A:$A,Achat!$F:$F)*D1059))</f>
        <v/>
      </c>
    </row>
    <row r="1060" spans="8:10" x14ac:dyDescent="0.2">
      <c r="H1060" s="6" t="str">
        <f t="shared" si="16"/>
        <v/>
      </c>
      <c r="I1060" s="6" t="str">
        <f>IF(A1060="","",H1060-_xlfn.XLOOKUP(A1060,Stock!$A:$A,Stock!$D:$D)*Vente!D1060)</f>
        <v/>
      </c>
      <c r="J1060" s="11" t="str">
        <f>IF(A1060="","",I1060/(_xlfn.XLOOKUP(A1060,Achat!$A:$A,Achat!$F:$F)*D1060))</f>
        <v/>
      </c>
    </row>
    <row r="1061" spans="8:10" x14ac:dyDescent="0.2">
      <c r="H1061" s="6" t="str">
        <f t="shared" si="16"/>
        <v/>
      </c>
      <c r="I1061" s="6" t="str">
        <f>IF(A1061="","",H1061-_xlfn.XLOOKUP(A1061,Stock!$A:$A,Stock!$D:$D)*Vente!D1061)</f>
        <v/>
      </c>
      <c r="J1061" s="11" t="str">
        <f>IF(A1061="","",I1061/(_xlfn.XLOOKUP(A1061,Achat!$A:$A,Achat!$F:$F)*D1061))</f>
        <v/>
      </c>
    </row>
    <row r="1062" spans="8:10" x14ac:dyDescent="0.2">
      <c r="H1062" s="6" t="str">
        <f t="shared" si="16"/>
        <v/>
      </c>
      <c r="I1062" s="6" t="str">
        <f>IF(A1062="","",H1062-_xlfn.XLOOKUP(A1062,Stock!$A:$A,Stock!$D:$D)*Vente!D1062)</f>
        <v/>
      </c>
      <c r="J1062" s="11" t="str">
        <f>IF(A1062="","",I1062/(_xlfn.XLOOKUP(A1062,Achat!$A:$A,Achat!$F:$F)*D1062))</f>
        <v/>
      </c>
    </row>
    <row r="1063" spans="8:10" x14ac:dyDescent="0.2">
      <c r="H1063" s="6" t="str">
        <f t="shared" si="16"/>
        <v/>
      </c>
      <c r="I1063" s="6" t="str">
        <f>IF(A1063="","",H1063-_xlfn.XLOOKUP(A1063,Stock!$A:$A,Stock!$D:$D)*Vente!D1063)</f>
        <v/>
      </c>
      <c r="J1063" s="11" t="str">
        <f>IF(A1063="","",I1063/(_xlfn.XLOOKUP(A1063,Achat!$A:$A,Achat!$F:$F)*D1063))</f>
        <v/>
      </c>
    </row>
    <row r="1064" spans="8:10" x14ac:dyDescent="0.2">
      <c r="H1064" s="6" t="str">
        <f t="shared" si="16"/>
        <v/>
      </c>
      <c r="I1064" s="6" t="str">
        <f>IF(A1064="","",H1064-_xlfn.XLOOKUP(A1064,Stock!$A:$A,Stock!$D:$D)*Vente!D1064)</f>
        <v/>
      </c>
      <c r="J1064" s="11" t="str">
        <f>IF(A1064="","",I1064/(_xlfn.XLOOKUP(A1064,Achat!$A:$A,Achat!$F:$F)*D1064))</f>
        <v/>
      </c>
    </row>
    <row r="1065" spans="8:10" x14ac:dyDescent="0.2">
      <c r="H1065" s="6" t="str">
        <f t="shared" si="16"/>
        <v/>
      </c>
      <c r="I1065" s="6" t="str">
        <f>IF(A1065="","",H1065-_xlfn.XLOOKUP(A1065,Stock!$A:$A,Stock!$D:$D)*Vente!D1065)</f>
        <v/>
      </c>
      <c r="J1065" s="11" t="str">
        <f>IF(A1065="","",I1065/(_xlfn.XLOOKUP(A1065,Achat!$A:$A,Achat!$F:$F)*D1065))</f>
        <v/>
      </c>
    </row>
    <row r="1066" spans="8:10" x14ac:dyDescent="0.2">
      <c r="H1066" s="6" t="str">
        <f t="shared" si="16"/>
        <v/>
      </c>
      <c r="I1066" s="6" t="str">
        <f>IF(A1066="","",H1066-_xlfn.XLOOKUP(A1066,Stock!$A:$A,Stock!$D:$D)*Vente!D1066)</f>
        <v/>
      </c>
      <c r="J1066" s="11" t="str">
        <f>IF(A1066="","",I1066/(_xlfn.XLOOKUP(A1066,Achat!$A:$A,Achat!$F:$F)*D1066))</f>
        <v/>
      </c>
    </row>
    <row r="1067" spans="8:10" x14ac:dyDescent="0.2">
      <c r="H1067" s="6" t="str">
        <f t="shared" si="16"/>
        <v/>
      </c>
      <c r="I1067" s="6" t="str">
        <f>IF(A1067="","",H1067-_xlfn.XLOOKUP(A1067,Stock!$A:$A,Stock!$D:$D)*Vente!D1067)</f>
        <v/>
      </c>
      <c r="J1067" s="11" t="str">
        <f>IF(A1067="","",I1067/(_xlfn.XLOOKUP(A1067,Achat!$A:$A,Achat!$F:$F)*D1067))</f>
        <v/>
      </c>
    </row>
    <row r="1068" spans="8:10" x14ac:dyDescent="0.2">
      <c r="H1068" s="6" t="str">
        <f t="shared" si="16"/>
        <v/>
      </c>
      <c r="I1068" s="6" t="str">
        <f>IF(A1068="","",H1068-_xlfn.XLOOKUP(A1068,Stock!$A:$A,Stock!$D:$D)*Vente!D1068)</f>
        <v/>
      </c>
      <c r="J1068" s="11" t="str">
        <f>IF(A1068="","",I1068/(_xlfn.XLOOKUP(A1068,Achat!$A:$A,Achat!$F:$F)*D1068))</f>
        <v/>
      </c>
    </row>
    <row r="1069" spans="8:10" x14ac:dyDescent="0.2">
      <c r="H1069" s="6" t="str">
        <f t="shared" si="16"/>
        <v/>
      </c>
      <c r="I1069" s="6" t="str">
        <f>IF(A1069="","",H1069-_xlfn.XLOOKUP(A1069,Stock!$A:$A,Stock!$D:$D)*Vente!D1069)</f>
        <v/>
      </c>
      <c r="J1069" s="11" t="str">
        <f>IF(A1069="","",I1069/(_xlfn.XLOOKUP(A1069,Achat!$A:$A,Achat!$F:$F)*D1069))</f>
        <v/>
      </c>
    </row>
    <row r="1070" spans="8:10" x14ac:dyDescent="0.2">
      <c r="H1070" s="6" t="str">
        <f t="shared" si="16"/>
        <v/>
      </c>
      <c r="I1070" s="6" t="str">
        <f>IF(A1070="","",H1070-_xlfn.XLOOKUP(A1070,Stock!$A:$A,Stock!$D:$D)*Vente!D1070)</f>
        <v/>
      </c>
      <c r="J1070" s="11" t="str">
        <f>IF(A1070="","",I1070/(_xlfn.XLOOKUP(A1070,Achat!$A:$A,Achat!$F:$F)*D1070))</f>
        <v/>
      </c>
    </row>
    <row r="1071" spans="8:10" x14ac:dyDescent="0.2">
      <c r="H1071" s="6" t="str">
        <f t="shared" si="16"/>
        <v/>
      </c>
      <c r="I1071" s="6" t="str">
        <f>IF(A1071="","",H1071-_xlfn.XLOOKUP(A1071,Stock!$A:$A,Stock!$D:$D)*Vente!D1071)</f>
        <v/>
      </c>
      <c r="J1071" s="11" t="str">
        <f>IF(A1071="","",I1071/(_xlfn.XLOOKUP(A1071,Achat!$A:$A,Achat!$F:$F)*D1071))</f>
        <v/>
      </c>
    </row>
    <row r="1072" spans="8:10" x14ac:dyDescent="0.2">
      <c r="H1072" s="6" t="str">
        <f t="shared" si="16"/>
        <v/>
      </c>
      <c r="I1072" s="6" t="str">
        <f>IF(A1072="","",H1072-_xlfn.XLOOKUP(A1072,Stock!$A:$A,Stock!$D:$D)*Vente!D1072)</f>
        <v/>
      </c>
      <c r="J1072" s="11" t="str">
        <f>IF(A1072="","",I1072/(_xlfn.XLOOKUP(A1072,Achat!$A:$A,Achat!$F:$F)*D1072))</f>
        <v/>
      </c>
    </row>
    <row r="1073" spans="8:10" x14ac:dyDescent="0.2">
      <c r="H1073" s="6" t="str">
        <f t="shared" si="16"/>
        <v/>
      </c>
      <c r="I1073" s="6" t="str">
        <f>IF(A1073="","",H1073-_xlfn.XLOOKUP(A1073,Stock!$A:$A,Stock!$D:$D)*Vente!D1073)</f>
        <v/>
      </c>
      <c r="J1073" s="11" t="str">
        <f>IF(A1073="","",I1073/(_xlfn.XLOOKUP(A1073,Achat!$A:$A,Achat!$F:$F)*D1073))</f>
        <v/>
      </c>
    </row>
    <row r="1074" spans="8:10" x14ac:dyDescent="0.2">
      <c r="H1074" s="6" t="str">
        <f t="shared" si="16"/>
        <v/>
      </c>
      <c r="I1074" s="6" t="str">
        <f>IF(A1074="","",H1074-_xlfn.XLOOKUP(A1074,Stock!$A:$A,Stock!$D:$D)*Vente!D1074)</f>
        <v/>
      </c>
      <c r="J1074" s="11" t="str">
        <f>IF(A1074="","",I1074/(_xlfn.XLOOKUP(A1074,Achat!$A:$A,Achat!$F:$F)*D1074))</f>
        <v/>
      </c>
    </row>
    <row r="1075" spans="8:10" x14ac:dyDescent="0.2">
      <c r="H1075" s="6" t="str">
        <f t="shared" si="16"/>
        <v/>
      </c>
      <c r="I1075" s="6" t="str">
        <f>IF(A1075="","",H1075-_xlfn.XLOOKUP(A1075,Stock!$A:$A,Stock!$D:$D)*Vente!D1075)</f>
        <v/>
      </c>
      <c r="J1075" s="11" t="str">
        <f>IF(A1075="","",I1075/(_xlfn.XLOOKUP(A1075,Achat!$A:$A,Achat!$F:$F)*D1075))</f>
        <v/>
      </c>
    </row>
    <row r="1076" spans="8:10" x14ac:dyDescent="0.2">
      <c r="H1076" s="6" t="str">
        <f t="shared" si="16"/>
        <v/>
      </c>
      <c r="I1076" s="6" t="str">
        <f>IF(A1076="","",H1076-_xlfn.XLOOKUP(A1076,Stock!$A:$A,Stock!$D:$D)*Vente!D1076)</f>
        <v/>
      </c>
      <c r="J1076" s="11" t="str">
        <f>IF(A1076="","",I1076/(_xlfn.XLOOKUP(A1076,Achat!$A:$A,Achat!$F:$F)*D1076))</f>
        <v/>
      </c>
    </row>
    <row r="1077" spans="8:10" x14ac:dyDescent="0.2">
      <c r="H1077" s="6" t="str">
        <f t="shared" si="16"/>
        <v/>
      </c>
      <c r="I1077" s="6" t="str">
        <f>IF(A1077="","",H1077-_xlfn.XLOOKUP(A1077,Stock!$A:$A,Stock!$D:$D)*Vente!D1077)</f>
        <v/>
      </c>
      <c r="J1077" s="11" t="str">
        <f>IF(A1077="","",I1077/(_xlfn.XLOOKUP(A1077,Achat!$A:$A,Achat!$F:$F)*D1077))</f>
        <v/>
      </c>
    </row>
    <row r="1078" spans="8:10" x14ac:dyDescent="0.2">
      <c r="H1078" s="6" t="str">
        <f t="shared" si="16"/>
        <v/>
      </c>
      <c r="I1078" s="6" t="str">
        <f>IF(A1078="","",H1078-_xlfn.XLOOKUP(A1078,Stock!$A:$A,Stock!$D:$D)*Vente!D1078)</f>
        <v/>
      </c>
      <c r="J1078" s="11" t="str">
        <f>IF(A1078="","",I1078/(_xlfn.XLOOKUP(A1078,Achat!$A:$A,Achat!$F:$F)*D1078))</f>
        <v/>
      </c>
    </row>
    <row r="1079" spans="8:10" x14ac:dyDescent="0.2">
      <c r="H1079" s="6" t="str">
        <f t="shared" si="16"/>
        <v/>
      </c>
      <c r="I1079" s="6" t="str">
        <f>IF(A1079="","",H1079-_xlfn.XLOOKUP(A1079,Stock!$A:$A,Stock!$D:$D)*Vente!D1079)</f>
        <v/>
      </c>
      <c r="J1079" s="11" t="str">
        <f>IF(A1079="","",I1079/(_xlfn.XLOOKUP(A1079,Achat!$A:$A,Achat!$F:$F)*D1079))</f>
        <v/>
      </c>
    </row>
    <row r="1080" spans="8:10" x14ac:dyDescent="0.2">
      <c r="H1080" s="6" t="str">
        <f t="shared" si="16"/>
        <v/>
      </c>
      <c r="I1080" s="6" t="str">
        <f>IF(A1080="","",H1080-_xlfn.XLOOKUP(A1080,Stock!$A:$A,Stock!$D:$D)*Vente!D1080)</f>
        <v/>
      </c>
      <c r="J1080" s="11" t="str">
        <f>IF(A1080="","",I1080/(_xlfn.XLOOKUP(A1080,Achat!$A:$A,Achat!$F:$F)*D1080))</f>
        <v/>
      </c>
    </row>
    <row r="1081" spans="8:10" x14ac:dyDescent="0.2">
      <c r="H1081" s="6" t="str">
        <f t="shared" si="16"/>
        <v/>
      </c>
      <c r="I1081" s="6" t="str">
        <f>IF(A1081="","",H1081-_xlfn.XLOOKUP(A1081,Stock!$A:$A,Stock!$D:$D)*Vente!D1081)</f>
        <v/>
      </c>
      <c r="J1081" s="11" t="str">
        <f>IF(A1081="","",I1081/(_xlfn.XLOOKUP(A1081,Achat!$A:$A,Achat!$F:$F)*D1081))</f>
        <v/>
      </c>
    </row>
    <row r="1082" spans="8:10" x14ac:dyDescent="0.2">
      <c r="H1082" s="6" t="str">
        <f t="shared" si="16"/>
        <v/>
      </c>
      <c r="I1082" s="6" t="str">
        <f>IF(A1082="","",H1082-_xlfn.XLOOKUP(A1082,Stock!$A:$A,Stock!$D:$D)*Vente!D1082)</f>
        <v/>
      </c>
      <c r="J1082" s="11" t="str">
        <f>IF(A1082="","",I1082/(_xlfn.XLOOKUP(A1082,Achat!$A:$A,Achat!$F:$F)*D1082))</f>
        <v/>
      </c>
    </row>
    <row r="1083" spans="8:10" x14ac:dyDescent="0.2">
      <c r="H1083" s="6" t="str">
        <f t="shared" si="16"/>
        <v/>
      </c>
      <c r="I1083" s="6" t="str">
        <f>IF(A1083="","",H1083-_xlfn.XLOOKUP(A1083,Stock!$A:$A,Stock!$D:$D)*Vente!D1083)</f>
        <v/>
      </c>
      <c r="J1083" s="11" t="str">
        <f>IF(A1083="","",I1083/(_xlfn.XLOOKUP(A1083,Achat!$A:$A,Achat!$F:$F)*D1083))</f>
        <v/>
      </c>
    </row>
    <row r="1084" spans="8:10" x14ac:dyDescent="0.2">
      <c r="H1084" s="6" t="str">
        <f t="shared" si="16"/>
        <v/>
      </c>
      <c r="I1084" s="6" t="str">
        <f>IF(A1084="","",H1084-_xlfn.XLOOKUP(A1084,Stock!$A:$A,Stock!$D:$D)*Vente!D1084)</f>
        <v/>
      </c>
      <c r="J1084" s="11" t="str">
        <f>IF(A1084="","",I1084/(_xlfn.XLOOKUP(A1084,Achat!$A:$A,Achat!$F:$F)*D1084))</f>
        <v/>
      </c>
    </row>
    <row r="1085" spans="8:10" x14ac:dyDescent="0.2">
      <c r="H1085" s="6" t="str">
        <f t="shared" si="16"/>
        <v/>
      </c>
      <c r="I1085" s="6" t="str">
        <f>IF(A1085="","",H1085-_xlfn.XLOOKUP(A1085,Stock!$A:$A,Stock!$D:$D)*Vente!D1085)</f>
        <v/>
      </c>
      <c r="J1085" s="11" t="str">
        <f>IF(A1085="","",I1085/(_xlfn.XLOOKUP(A1085,Achat!$A:$A,Achat!$F:$F)*D1085))</f>
        <v/>
      </c>
    </row>
    <row r="1086" spans="8:10" x14ac:dyDescent="0.2">
      <c r="H1086" s="6" t="str">
        <f t="shared" si="16"/>
        <v/>
      </c>
      <c r="I1086" s="6" t="str">
        <f>IF(A1086="","",H1086-_xlfn.XLOOKUP(A1086,Stock!$A:$A,Stock!$D:$D)*Vente!D1086)</f>
        <v/>
      </c>
      <c r="J1086" s="11" t="str">
        <f>IF(A1086="","",I1086/(_xlfn.XLOOKUP(A1086,Achat!$A:$A,Achat!$F:$F)*D1086))</f>
        <v/>
      </c>
    </row>
    <row r="1087" spans="8:10" x14ac:dyDescent="0.2">
      <c r="H1087" s="6" t="str">
        <f t="shared" si="16"/>
        <v/>
      </c>
      <c r="I1087" s="6" t="str">
        <f>IF(A1087="","",H1087-_xlfn.XLOOKUP(A1087,Stock!$A:$A,Stock!$D:$D)*Vente!D1087)</f>
        <v/>
      </c>
      <c r="J1087" s="11" t="str">
        <f>IF(A1087="","",I1087/(_xlfn.XLOOKUP(A1087,Achat!$A:$A,Achat!$F:$F)*D1087))</f>
        <v/>
      </c>
    </row>
    <row r="1088" spans="8:10" x14ac:dyDescent="0.2">
      <c r="H1088" s="6" t="str">
        <f t="shared" si="16"/>
        <v/>
      </c>
      <c r="I1088" s="6" t="str">
        <f>IF(A1088="","",H1088-_xlfn.XLOOKUP(A1088,Stock!$A:$A,Stock!$D:$D)*Vente!D1088)</f>
        <v/>
      </c>
      <c r="J1088" s="11" t="str">
        <f>IF(A1088="","",I1088/(_xlfn.XLOOKUP(A1088,Achat!$A:$A,Achat!$F:$F)*D1088))</f>
        <v/>
      </c>
    </row>
    <row r="1089" spans="8:10" x14ac:dyDescent="0.2">
      <c r="H1089" s="6" t="str">
        <f t="shared" si="16"/>
        <v/>
      </c>
      <c r="I1089" s="6" t="str">
        <f>IF(A1089="","",H1089-_xlfn.XLOOKUP(A1089,Stock!$A:$A,Stock!$D:$D)*Vente!D1089)</f>
        <v/>
      </c>
      <c r="J1089" s="11" t="str">
        <f>IF(A1089="","",I1089/(_xlfn.XLOOKUP(A1089,Achat!$A:$A,Achat!$F:$F)*D1089))</f>
        <v/>
      </c>
    </row>
    <row r="1090" spans="8:10" x14ac:dyDescent="0.2">
      <c r="H1090" s="6" t="str">
        <f t="shared" si="16"/>
        <v/>
      </c>
      <c r="I1090" s="6" t="str">
        <f>IF(A1090="","",H1090-_xlfn.XLOOKUP(A1090,Stock!$A:$A,Stock!$D:$D)*Vente!D1090)</f>
        <v/>
      </c>
      <c r="J1090" s="11" t="str">
        <f>IF(A1090="","",I1090/(_xlfn.XLOOKUP(A1090,Achat!$A:$A,Achat!$F:$F)*D1090))</f>
        <v/>
      </c>
    </row>
    <row r="1091" spans="8:10" x14ac:dyDescent="0.2">
      <c r="H1091" s="6" t="str">
        <f t="shared" ref="H1091:H1154" si="17">IF(A1091="","",D1091*E1091-F1091)</f>
        <v/>
      </c>
      <c r="I1091" s="6" t="str">
        <f>IF(A1091="","",H1091-_xlfn.XLOOKUP(A1091,Stock!$A:$A,Stock!$D:$D)*Vente!D1091)</f>
        <v/>
      </c>
      <c r="J1091" s="11" t="str">
        <f>IF(A1091="","",I1091/(_xlfn.XLOOKUP(A1091,Achat!$A:$A,Achat!$F:$F)*D1091))</f>
        <v/>
      </c>
    </row>
    <row r="1092" spans="8:10" x14ac:dyDescent="0.2">
      <c r="H1092" s="6" t="str">
        <f t="shared" si="17"/>
        <v/>
      </c>
      <c r="I1092" s="6" t="str">
        <f>IF(A1092="","",H1092-_xlfn.XLOOKUP(A1092,Stock!$A:$A,Stock!$D:$D)*Vente!D1092)</f>
        <v/>
      </c>
      <c r="J1092" s="11" t="str">
        <f>IF(A1092="","",I1092/(_xlfn.XLOOKUP(A1092,Achat!$A:$A,Achat!$F:$F)*D1092))</f>
        <v/>
      </c>
    </row>
    <row r="1093" spans="8:10" x14ac:dyDescent="0.2">
      <c r="H1093" s="6" t="str">
        <f t="shared" si="17"/>
        <v/>
      </c>
      <c r="I1093" s="6" t="str">
        <f>IF(A1093="","",H1093-_xlfn.XLOOKUP(A1093,Stock!$A:$A,Stock!$D:$D)*Vente!D1093)</f>
        <v/>
      </c>
      <c r="J1093" s="11" t="str">
        <f>IF(A1093="","",I1093/(_xlfn.XLOOKUP(A1093,Achat!$A:$A,Achat!$F:$F)*D1093))</f>
        <v/>
      </c>
    </row>
    <row r="1094" spans="8:10" x14ac:dyDescent="0.2">
      <c r="H1094" s="6" t="str">
        <f t="shared" si="17"/>
        <v/>
      </c>
      <c r="I1094" s="6" t="str">
        <f>IF(A1094="","",H1094-_xlfn.XLOOKUP(A1094,Stock!$A:$A,Stock!$D:$D)*Vente!D1094)</f>
        <v/>
      </c>
      <c r="J1094" s="11" t="str">
        <f>IF(A1094="","",I1094/(_xlfn.XLOOKUP(A1094,Achat!$A:$A,Achat!$F:$F)*D1094))</f>
        <v/>
      </c>
    </row>
    <row r="1095" spans="8:10" x14ac:dyDescent="0.2">
      <c r="H1095" s="6" t="str">
        <f t="shared" si="17"/>
        <v/>
      </c>
      <c r="I1095" s="6" t="str">
        <f>IF(A1095="","",H1095-_xlfn.XLOOKUP(A1095,Stock!$A:$A,Stock!$D:$D)*Vente!D1095)</f>
        <v/>
      </c>
      <c r="J1095" s="11" t="str">
        <f>IF(A1095="","",I1095/(_xlfn.XLOOKUP(A1095,Achat!$A:$A,Achat!$F:$F)*D1095))</f>
        <v/>
      </c>
    </row>
    <row r="1096" spans="8:10" x14ac:dyDescent="0.2">
      <c r="H1096" s="6" t="str">
        <f t="shared" si="17"/>
        <v/>
      </c>
      <c r="I1096" s="6" t="str">
        <f>IF(A1096="","",H1096-_xlfn.XLOOKUP(A1096,Stock!$A:$A,Stock!$D:$D)*Vente!D1096)</f>
        <v/>
      </c>
      <c r="J1096" s="11" t="str">
        <f>IF(A1096="","",I1096/(_xlfn.XLOOKUP(A1096,Achat!$A:$A,Achat!$F:$F)*D1096))</f>
        <v/>
      </c>
    </row>
    <row r="1097" spans="8:10" x14ac:dyDescent="0.2">
      <c r="H1097" s="6" t="str">
        <f t="shared" si="17"/>
        <v/>
      </c>
      <c r="I1097" s="6" t="str">
        <f>IF(A1097="","",H1097-_xlfn.XLOOKUP(A1097,Stock!$A:$A,Stock!$D:$D)*Vente!D1097)</f>
        <v/>
      </c>
      <c r="J1097" s="11" t="str">
        <f>IF(A1097="","",I1097/(_xlfn.XLOOKUP(A1097,Achat!$A:$A,Achat!$F:$F)*D1097))</f>
        <v/>
      </c>
    </row>
    <row r="1098" spans="8:10" x14ac:dyDescent="0.2">
      <c r="H1098" s="6" t="str">
        <f t="shared" si="17"/>
        <v/>
      </c>
      <c r="I1098" s="6" t="str">
        <f>IF(A1098="","",H1098-_xlfn.XLOOKUP(A1098,Stock!$A:$A,Stock!$D:$D)*Vente!D1098)</f>
        <v/>
      </c>
      <c r="J1098" s="11" t="str">
        <f>IF(A1098="","",I1098/(_xlfn.XLOOKUP(A1098,Achat!$A:$A,Achat!$F:$F)*D1098))</f>
        <v/>
      </c>
    </row>
    <row r="1099" spans="8:10" x14ac:dyDescent="0.2">
      <c r="H1099" s="6" t="str">
        <f t="shared" si="17"/>
        <v/>
      </c>
      <c r="I1099" s="6" t="str">
        <f>IF(A1099="","",H1099-_xlfn.XLOOKUP(A1099,Stock!$A:$A,Stock!$D:$D)*Vente!D1099)</f>
        <v/>
      </c>
      <c r="J1099" s="11" t="str">
        <f>IF(A1099="","",I1099/(_xlfn.XLOOKUP(A1099,Achat!$A:$A,Achat!$F:$F)*D1099))</f>
        <v/>
      </c>
    </row>
    <row r="1100" spans="8:10" x14ac:dyDescent="0.2">
      <c r="H1100" s="6" t="str">
        <f t="shared" si="17"/>
        <v/>
      </c>
      <c r="I1100" s="6" t="str">
        <f>IF(A1100="","",H1100-_xlfn.XLOOKUP(A1100,Stock!$A:$A,Stock!$D:$D)*Vente!D1100)</f>
        <v/>
      </c>
      <c r="J1100" s="11" t="str">
        <f>IF(A1100="","",I1100/(_xlfn.XLOOKUP(A1100,Achat!$A:$A,Achat!$F:$F)*D1100))</f>
        <v/>
      </c>
    </row>
    <row r="1101" spans="8:10" x14ac:dyDescent="0.2">
      <c r="H1101" s="6" t="str">
        <f t="shared" si="17"/>
        <v/>
      </c>
      <c r="I1101" s="6" t="str">
        <f>IF(A1101="","",H1101-_xlfn.XLOOKUP(A1101,Stock!$A:$A,Stock!$D:$D)*Vente!D1101)</f>
        <v/>
      </c>
      <c r="J1101" s="11" t="str">
        <f>IF(A1101="","",I1101/(_xlfn.XLOOKUP(A1101,Achat!$A:$A,Achat!$F:$F)*D1101))</f>
        <v/>
      </c>
    </row>
    <row r="1102" spans="8:10" x14ac:dyDescent="0.2">
      <c r="H1102" s="6" t="str">
        <f t="shared" si="17"/>
        <v/>
      </c>
      <c r="I1102" s="6" t="str">
        <f>IF(A1102="","",H1102-_xlfn.XLOOKUP(A1102,Stock!$A:$A,Stock!$D:$D)*Vente!D1102)</f>
        <v/>
      </c>
      <c r="J1102" s="11" t="str">
        <f>IF(A1102="","",I1102/(_xlfn.XLOOKUP(A1102,Achat!$A:$A,Achat!$F:$F)*D1102))</f>
        <v/>
      </c>
    </row>
    <row r="1103" spans="8:10" x14ac:dyDescent="0.2">
      <c r="H1103" s="6" t="str">
        <f t="shared" si="17"/>
        <v/>
      </c>
      <c r="I1103" s="6" t="str">
        <f>IF(A1103="","",H1103-_xlfn.XLOOKUP(A1103,Stock!$A:$A,Stock!$D:$D)*Vente!D1103)</f>
        <v/>
      </c>
      <c r="J1103" s="11" t="str">
        <f>IF(A1103="","",I1103/(_xlfn.XLOOKUP(A1103,Achat!$A:$A,Achat!$F:$F)*D1103))</f>
        <v/>
      </c>
    </row>
    <row r="1104" spans="8:10" x14ac:dyDescent="0.2">
      <c r="H1104" s="6" t="str">
        <f t="shared" si="17"/>
        <v/>
      </c>
      <c r="I1104" s="6" t="str">
        <f>IF(A1104="","",H1104-_xlfn.XLOOKUP(A1104,Stock!$A:$A,Stock!$D:$D)*Vente!D1104)</f>
        <v/>
      </c>
      <c r="J1104" s="11" t="str">
        <f>IF(A1104="","",I1104/(_xlfn.XLOOKUP(A1104,Achat!$A:$A,Achat!$F:$F)*D1104))</f>
        <v/>
      </c>
    </row>
    <row r="1105" spans="8:10" x14ac:dyDescent="0.2">
      <c r="H1105" s="6" t="str">
        <f t="shared" si="17"/>
        <v/>
      </c>
      <c r="I1105" s="6" t="str">
        <f>IF(A1105="","",H1105-_xlfn.XLOOKUP(A1105,Stock!$A:$A,Stock!$D:$D)*Vente!D1105)</f>
        <v/>
      </c>
      <c r="J1105" s="11" t="str">
        <f>IF(A1105="","",I1105/(_xlfn.XLOOKUP(A1105,Achat!$A:$A,Achat!$F:$F)*D1105))</f>
        <v/>
      </c>
    </row>
    <row r="1106" spans="8:10" x14ac:dyDescent="0.2">
      <c r="H1106" s="6" t="str">
        <f t="shared" si="17"/>
        <v/>
      </c>
      <c r="I1106" s="6" t="str">
        <f>IF(A1106="","",H1106-_xlfn.XLOOKUP(A1106,Stock!$A:$A,Stock!$D:$D)*Vente!D1106)</f>
        <v/>
      </c>
      <c r="J1106" s="11" t="str">
        <f>IF(A1106="","",I1106/(_xlfn.XLOOKUP(A1106,Achat!$A:$A,Achat!$F:$F)*D1106))</f>
        <v/>
      </c>
    </row>
    <row r="1107" spans="8:10" x14ac:dyDescent="0.2">
      <c r="H1107" s="6" t="str">
        <f t="shared" si="17"/>
        <v/>
      </c>
      <c r="I1107" s="6" t="str">
        <f>IF(A1107="","",H1107-_xlfn.XLOOKUP(A1107,Stock!$A:$A,Stock!$D:$D)*Vente!D1107)</f>
        <v/>
      </c>
      <c r="J1107" s="11" t="str">
        <f>IF(A1107="","",I1107/(_xlfn.XLOOKUP(A1107,Achat!$A:$A,Achat!$F:$F)*D1107))</f>
        <v/>
      </c>
    </row>
    <row r="1108" spans="8:10" x14ac:dyDescent="0.2">
      <c r="H1108" s="6" t="str">
        <f t="shared" si="17"/>
        <v/>
      </c>
      <c r="I1108" s="6" t="str">
        <f>IF(A1108="","",H1108-_xlfn.XLOOKUP(A1108,Stock!$A:$A,Stock!$D:$D)*Vente!D1108)</f>
        <v/>
      </c>
      <c r="J1108" s="11" t="str">
        <f>IF(A1108="","",I1108/(_xlfn.XLOOKUP(A1108,Achat!$A:$A,Achat!$F:$F)*D1108))</f>
        <v/>
      </c>
    </row>
    <row r="1109" spans="8:10" x14ac:dyDescent="0.2">
      <c r="H1109" s="6" t="str">
        <f t="shared" si="17"/>
        <v/>
      </c>
      <c r="I1109" s="6" t="str">
        <f>IF(A1109="","",H1109-_xlfn.XLOOKUP(A1109,Stock!$A:$A,Stock!$D:$D)*Vente!D1109)</f>
        <v/>
      </c>
      <c r="J1109" s="11" t="str">
        <f>IF(A1109="","",I1109/(_xlfn.XLOOKUP(A1109,Achat!$A:$A,Achat!$F:$F)*D1109))</f>
        <v/>
      </c>
    </row>
    <row r="1110" spans="8:10" x14ac:dyDescent="0.2">
      <c r="H1110" s="6" t="str">
        <f t="shared" si="17"/>
        <v/>
      </c>
      <c r="I1110" s="6" t="str">
        <f>IF(A1110="","",H1110-_xlfn.XLOOKUP(A1110,Stock!$A:$A,Stock!$D:$D)*Vente!D1110)</f>
        <v/>
      </c>
      <c r="J1110" s="11" t="str">
        <f>IF(A1110="","",I1110/(_xlfn.XLOOKUP(A1110,Achat!$A:$A,Achat!$F:$F)*D1110))</f>
        <v/>
      </c>
    </row>
    <row r="1111" spans="8:10" x14ac:dyDescent="0.2">
      <c r="H1111" s="6" t="str">
        <f t="shared" si="17"/>
        <v/>
      </c>
      <c r="I1111" s="6" t="str">
        <f>IF(A1111="","",H1111-_xlfn.XLOOKUP(A1111,Stock!$A:$A,Stock!$D:$D)*Vente!D1111)</f>
        <v/>
      </c>
      <c r="J1111" s="11" t="str">
        <f>IF(A1111="","",I1111/(_xlfn.XLOOKUP(A1111,Achat!$A:$A,Achat!$F:$F)*D1111))</f>
        <v/>
      </c>
    </row>
    <row r="1112" spans="8:10" x14ac:dyDescent="0.2">
      <c r="H1112" s="6" t="str">
        <f t="shared" si="17"/>
        <v/>
      </c>
      <c r="I1112" s="6" t="str">
        <f>IF(A1112="","",H1112-_xlfn.XLOOKUP(A1112,Stock!$A:$A,Stock!$D:$D)*Vente!D1112)</f>
        <v/>
      </c>
      <c r="J1112" s="11" t="str">
        <f>IF(A1112="","",I1112/(_xlfn.XLOOKUP(A1112,Achat!$A:$A,Achat!$F:$F)*D1112))</f>
        <v/>
      </c>
    </row>
    <row r="1113" spans="8:10" x14ac:dyDescent="0.2">
      <c r="H1113" s="6" t="str">
        <f t="shared" si="17"/>
        <v/>
      </c>
      <c r="I1113" s="6" t="str">
        <f>IF(A1113="","",H1113-_xlfn.XLOOKUP(A1113,Stock!$A:$A,Stock!$D:$D)*Vente!D1113)</f>
        <v/>
      </c>
      <c r="J1113" s="11" t="str">
        <f>IF(A1113="","",I1113/(_xlfn.XLOOKUP(A1113,Achat!$A:$A,Achat!$F:$F)*D1113))</f>
        <v/>
      </c>
    </row>
    <row r="1114" spans="8:10" x14ac:dyDescent="0.2">
      <c r="H1114" s="6" t="str">
        <f t="shared" si="17"/>
        <v/>
      </c>
      <c r="I1114" s="6" t="str">
        <f>IF(A1114="","",H1114-_xlfn.XLOOKUP(A1114,Stock!$A:$A,Stock!$D:$D)*Vente!D1114)</f>
        <v/>
      </c>
      <c r="J1114" s="11" t="str">
        <f>IF(A1114="","",I1114/(_xlfn.XLOOKUP(A1114,Achat!$A:$A,Achat!$F:$F)*D1114))</f>
        <v/>
      </c>
    </row>
    <row r="1115" spans="8:10" x14ac:dyDescent="0.2">
      <c r="H1115" s="6" t="str">
        <f t="shared" si="17"/>
        <v/>
      </c>
      <c r="I1115" s="6" t="str">
        <f>IF(A1115="","",H1115-_xlfn.XLOOKUP(A1115,Stock!$A:$A,Stock!$D:$D)*Vente!D1115)</f>
        <v/>
      </c>
      <c r="J1115" s="11" t="str">
        <f>IF(A1115="","",I1115/(_xlfn.XLOOKUP(A1115,Achat!$A:$A,Achat!$F:$F)*D1115))</f>
        <v/>
      </c>
    </row>
    <row r="1116" spans="8:10" x14ac:dyDescent="0.2">
      <c r="H1116" s="6" t="str">
        <f t="shared" si="17"/>
        <v/>
      </c>
      <c r="I1116" s="6" t="str">
        <f>IF(A1116="","",H1116-_xlfn.XLOOKUP(A1116,Stock!$A:$A,Stock!$D:$D)*Vente!D1116)</f>
        <v/>
      </c>
      <c r="J1116" s="11" t="str">
        <f>IF(A1116="","",I1116/(_xlfn.XLOOKUP(A1116,Achat!$A:$A,Achat!$F:$F)*D1116))</f>
        <v/>
      </c>
    </row>
    <row r="1117" spans="8:10" x14ac:dyDescent="0.2">
      <c r="H1117" s="6" t="str">
        <f t="shared" si="17"/>
        <v/>
      </c>
      <c r="I1117" s="6" t="str">
        <f>IF(A1117="","",H1117-_xlfn.XLOOKUP(A1117,Stock!$A:$A,Stock!$D:$D)*Vente!D1117)</f>
        <v/>
      </c>
      <c r="J1117" s="11" t="str">
        <f>IF(A1117="","",I1117/(_xlfn.XLOOKUP(A1117,Achat!$A:$A,Achat!$F:$F)*D1117))</f>
        <v/>
      </c>
    </row>
    <row r="1118" spans="8:10" x14ac:dyDescent="0.2">
      <c r="H1118" s="6" t="str">
        <f t="shared" si="17"/>
        <v/>
      </c>
      <c r="I1118" s="6" t="str">
        <f>IF(A1118="","",H1118-_xlfn.XLOOKUP(A1118,Stock!$A:$A,Stock!$D:$D)*Vente!D1118)</f>
        <v/>
      </c>
      <c r="J1118" s="11" t="str">
        <f>IF(A1118="","",I1118/(_xlfn.XLOOKUP(A1118,Achat!$A:$A,Achat!$F:$F)*D1118))</f>
        <v/>
      </c>
    </row>
    <row r="1119" spans="8:10" x14ac:dyDescent="0.2">
      <c r="H1119" s="6" t="str">
        <f t="shared" si="17"/>
        <v/>
      </c>
      <c r="I1119" s="6" t="str">
        <f>IF(A1119="","",H1119-_xlfn.XLOOKUP(A1119,Stock!$A:$A,Stock!$D:$D)*Vente!D1119)</f>
        <v/>
      </c>
      <c r="J1119" s="11" t="str">
        <f>IF(A1119="","",I1119/(_xlfn.XLOOKUP(A1119,Achat!$A:$A,Achat!$F:$F)*D1119))</f>
        <v/>
      </c>
    </row>
    <row r="1120" spans="8:10" x14ac:dyDescent="0.2">
      <c r="H1120" s="6" t="str">
        <f t="shared" si="17"/>
        <v/>
      </c>
      <c r="I1120" s="6" t="str">
        <f>IF(A1120="","",H1120-_xlfn.XLOOKUP(A1120,Stock!$A:$A,Stock!$D:$D)*Vente!D1120)</f>
        <v/>
      </c>
      <c r="J1120" s="11" t="str">
        <f>IF(A1120="","",I1120/(_xlfn.XLOOKUP(A1120,Achat!$A:$A,Achat!$F:$F)*D1120))</f>
        <v/>
      </c>
    </row>
    <row r="1121" spans="8:10" x14ac:dyDescent="0.2">
      <c r="H1121" s="6" t="str">
        <f t="shared" si="17"/>
        <v/>
      </c>
      <c r="I1121" s="6" t="str">
        <f>IF(A1121="","",H1121-_xlfn.XLOOKUP(A1121,Stock!$A:$A,Stock!$D:$D)*Vente!D1121)</f>
        <v/>
      </c>
      <c r="J1121" s="11" t="str">
        <f>IF(A1121="","",I1121/(_xlfn.XLOOKUP(A1121,Achat!$A:$A,Achat!$F:$F)*D1121))</f>
        <v/>
      </c>
    </row>
    <row r="1122" spans="8:10" x14ac:dyDescent="0.2">
      <c r="H1122" s="6" t="str">
        <f t="shared" si="17"/>
        <v/>
      </c>
      <c r="I1122" s="6" t="str">
        <f>IF(A1122="","",H1122-_xlfn.XLOOKUP(A1122,Stock!$A:$A,Stock!$D:$D)*Vente!D1122)</f>
        <v/>
      </c>
      <c r="J1122" s="11" t="str">
        <f>IF(A1122="","",I1122/(_xlfn.XLOOKUP(A1122,Achat!$A:$A,Achat!$F:$F)*D1122))</f>
        <v/>
      </c>
    </row>
    <row r="1123" spans="8:10" x14ac:dyDescent="0.2">
      <c r="H1123" s="6" t="str">
        <f t="shared" si="17"/>
        <v/>
      </c>
      <c r="I1123" s="6" t="str">
        <f>IF(A1123="","",H1123-_xlfn.XLOOKUP(A1123,Stock!$A:$A,Stock!$D:$D)*Vente!D1123)</f>
        <v/>
      </c>
      <c r="J1123" s="11" t="str">
        <f>IF(A1123="","",I1123/(_xlfn.XLOOKUP(A1123,Achat!$A:$A,Achat!$F:$F)*D1123))</f>
        <v/>
      </c>
    </row>
    <row r="1124" spans="8:10" x14ac:dyDescent="0.2">
      <c r="H1124" s="6" t="str">
        <f t="shared" si="17"/>
        <v/>
      </c>
      <c r="I1124" s="6" t="str">
        <f>IF(A1124="","",H1124-_xlfn.XLOOKUP(A1124,Stock!$A:$A,Stock!$D:$D)*Vente!D1124)</f>
        <v/>
      </c>
      <c r="J1124" s="11" t="str">
        <f>IF(A1124="","",I1124/(_xlfn.XLOOKUP(A1124,Achat!$A:$A,Achat!$F:$F)*D1124))</f>
        <v/>
      </c>
    </row>
    <row r="1125" spans="8:10" x14ac:dyDescent="0.2">
      <c r="H1125" s="6" t="str">
        <f t="shared" si="17"/>
        <v/>
      </c>
      <c r="I1125" s="6" t="str">
        <f>IF(A1125="","",H1125-_xlfn.XLOOKUP(A1125,Stock!$A:$A,Stock!$D:$D)*Vente!D1125)</f>
        <v/>
      </c>
      <c r="J1125" s="11" t="str">
        <f>IF(A1125="","",I1125/(_xlfn.XLOOKUP(A1125,Achat!$A:$A,Achat!$F:$F)*D1125))</f>
        <v/>
      </c>
    </row>
    <row r="1126" spans="8:10" x14ac:dyDescent="0.2">
      <c r="H1126" s="6" t="str">
        <f t="shared" si="17"/>
        <v/>
      </c>
      <c r="I1126" s="6" t="str">
        <f>IF(A1126="","",H1126-_xlfn.XLOOKUP(A1126,Stock!$A:$A,Stock!$D:$D)*Vente!D1126)</f>
        <v/>
      </c>
      <c r="J1126" s="11" t="str">
        <f>IF(A1126="","",I1126/(_xlfn.XLOOKUP(A1126,Achat!$A:$A,Achat!$F:$F)*D1126))</f>
        <v/>
      </c>
    </row>
    <row r="1127" spans="8:10" x14ac:dyDescent="0.2">
      <c r="H1127" s="6" t="str">
        <f t="shared" si="17"/>
        <v/>
      </c>
      <c r="I1127" s="6" t="str">
        <f>IF(A1127="","",H1127-_xlfn.XLOOKUP(A1127,Stock!$A:$A,Stock!$D:$D)*Vente!D1127)</f>
        <v/>
      </c>
      <c r="J1127" s="11" t="str">
        <f>IF(A1127="","",I1127/(_xlfn.XLOOKUP(A1127,Achat!$A:$A,Achat!$F:$F)*D1127))</f>
        <v/>
      </c>
    </row>
    <row r="1128" spans="8:10" x14ac:dyDescent="0.2">
      <c r="H1128" s="6" t="str">
        <f t="shared" si="17"/>
        <v/>
      </c>
      <c r="I1128" s="6" t="str">
        <f>IF(A1128="","",H1128-_xlfn.XLOOKUP(A1128,Stock!$A:$A,Stock!$D:$D)*Vente!D1128)</f>
        <v/>
      </c>
      <c r="J1128" s="11" t="str">
        <f>IF(A1128="","",I1128/(_xlfn.XLOOKUP(A1128,Achat!$A:$A,Achat!$F:$F)*D1128))</f>
        <v/>
      </c>
    </row>
    <row r="1129" spans="8:10" x14ac:dyDescent="0.2">
      <c r="H1129" s="6" t="str">
        <f t="shared" si="17"/>
        <v/>
      </c>
      <c r="I1129" s="6" t="str">
        <f>IF(A1129="","",H1129-_xlfn.XLOOKUP(A1129,Stock!$A:$A,Stock!$D:$D)*Vente!D1129)</f>
        <v/>
      </c>
      <c r="J1129" s="11" t="str">
        <f>IF(A1129="","",I1129/(_xlfn.XLOOKUP(A1129,Achat!$A:$A,Achat!$F:$F)*D1129))</f>
        <v/>
      </c>
    </row>
    <row r="1130" spans="8:10" x14ac:dyDescent="0.2">
      <c r="H1130" s="6" t="str">
        <f t="shared" si="17"/>
        <v/>
      </c>
      <c r="I1130" s="6" t="str">
        <f>IF(A1130="","",H1130-_xlfn.XLOOKUP(A1130,Stock!$A:$A,Stock!$D:$D)*Vente!D1130)</f>
        <v/>
      </c>
      <c r="J1130" s="11" t="str">
        <f>IF(A1130="","",I1130/(_xlfn.XLOOKUP(A1130,Achat!$A:$A,Achat!$F:$F)*D1130))</f>
        <v/>
      </c>
    </row>
    <row r="1131" spans="8:10" x14ac:dyDescent="0.2">
      <c r="H1131" s="6" t="str">
        <f t="shared" si="17"/>
        <v/>
      </c>
      <c r="I1131" s="6" t="str">
        <f>IF(A1131="","",H1131-_xlfn.XLOOKUP(A1131,Stock!$A:$A,Stock!$D:$D)*Vente!D1131)</f>
        <v/>
      </c>
      <c r="J1131" s="11" t="str">
        <f>IF(A1131="","",I1131/(_xlfn.XLOOKUP(A1131,Achat!$A:$A,Achat!$F:$F)*D1131))</f>
        <v/>
      </c>
    </row>
    <row r="1132" spans="8:10" x14ac:dyDescent="0.2">
      <c r="H1132" s="6" t="str">
        <f t="shared" si="17"/>
        <v/>
      </c>
      <c r="I1132" s="6" t="str">
        <f>IF(A1132="","",H1132-_xlfn.XLOOKUP(A1132,Stock!$A:$A,Stock!$D:$D)*Vente!D1132)</f>
        <v/>
      </c>
      <c r="J1132" s="11" t="str">
        <f>IF(A1132="","",I1132/(_xlfn.XLOOKUP(A1132,Achat!$A:$A,Achat!$F:$F)*D1132))</f>
        <v/>
      </c>
    </row>
    <row r="1133" spans="8:10" x14ac:dyDescent="0.2">
      <c r="H1133" s="6" t="str">
        <f t="shared" si="17"/>
        <v/>
      </c>
      <c r="I1133" s="6" t="str">
        <f>IF(A1133="","",H1133-_xlfn.XLOOKUP(A1133,Stock!$A:$A,Stock!$D:$D)*Vente!D1133)</f>
        <v/>
      </c>
      <c r="J1133" s="11" t="str">
        <f>IF(A1133="","",I1133/(_xlfn.XLOOKUP(A1133,Achat!$A:$A,Achat!$F:$F)*D1133))</f>
        <v/>
      </c>
    </row>
    <row r="1134" spans="8:10" x14ac:dyDescent="0.2">
      <c r="H1134" s="6" t="str">
        <f t="shared" si="17"/>
        <v/>
      </c>
      <c r="I1134" s="6" t="str">
        <f>IF(A1134="","",H1134-_xlfn.XLOOKUP(A1134,Stock!$A:$A,Stock!$D:$D)*Vente!D1134)</f>
        <v/>
      </c>
      <c r="J1134" s="11" t="str">
        <f>IF(A1134="","",I1134/(_xlfn.XLOOKUP(A1134,Achat!$A:$A,Achat!$F:$F)*D1134))</f>
        <v/>
      </c>
    </row>
    <row r="1135" spans="8:10" x14ac:dyDescent="0.2">
      <c r="H1135" s="6" t="str">
        <f t="shared" si="17"/>
        <v/>
      </c>
      <c r="I1135" s="6" t="str">
        <f>IF(A1135="","",H1135-_xlfn.XLOOKUP(A1135,Stock!$A:$A,Stock!$D:$D)*Vente!D1135)</f>
        <v/>
      </c>
      <c r="J1135" s="11" t="str">
        <f>IF(A1135="","",I1135/(_xlfn.XLOOKUP(A1135,Achat!$A:$A,Achat!$F:$F)*D1135))</f>
        <v/>
      </c>
    </row>
    <row r="1136" spans="8:10" x14ac:dyDescent="0.2">
      <c r="H1136" s="6" t="str">
        <f t="shared" si="17"/>
        <v/>
      </c>
      <c r="I1136" s="6" t="str">
        <f>IF(A1136="","",H1136-_xlfn.XLOOKUP(A1136,Stock!$A:$A,Stock!$D:$D)*Vente!D1136)</f>
        <v/>
      </c>
      <c r="J1136" s="11" t="str">
        <f>IF(A1136="","",I1136/(_xlfn.XLOOKUP(A1136,Achat!$A:$A,Achat!$F:$F)*D1136))</f>
        <v/>
      </c>
    </row>
    <row r="1137" spans="8:10" x14ac:dyDescent="0.2">
      <c r="H1137" s="6" t="str">
        <f t="shared" si="17"/>
        <v/>
      </c>
      <c r="I1137" s="6" t="str">
        <f>IF(A1137="","",H1137-_xlfn.XLOOKUP(A1137,Stock!$A:$A,Stock!$D:$D)*Vente!D1137)</f>
        <v/>
      </c>
      <c r="J1137" s="11" t="str">
        <f>IF(A1137="","",I1137/(_xlfn.XLOOKUP(A1137,Achat!$A:$A,Achat!$F:$F)*D1137))</f>
        <v/>
      </c>
    </row>
    <row r="1138" spans="8:10" x14ac:dyDescent="0.2">
      <c r="H1138" s="6" t="str">
        <f t="shared" si="17"/>
        <v/>
      </c>
      <c r="I1138" s="6" t="str">
        <f>IF(A1138="","",H1138-_xlfn.XLOOKUP(A1138,Stock!$A:$A,Stock!$D:$D)*Vente!D1138)</f>
        <v/>
      </c>
      <c r="J1138" s="11" t="str">
        <f>IF(A1138="","",I1138/(_xlfn.XLOOKUP(A1138,Achat!$A:$A,Achat!$F:$F)*D1138))</f>
        <v/>
      </c>
    </row>
    <row r="1139" spans="8:10" x14ac:dyDescent="0.2">
      <c r="H1139" s="6" t="str">
        <f t="shared" si="17"/>
        <v/>
      </c>
      <c r="I1139" s="6" t="str">
        <f>IF(A1139="","",H1139-_xlfn.XLOOKUP(A1139,Stock!$A:$A,Stock!$D:$D)*Vente!D1139)</f>
        <v/>
      </c>
      <c r="J1139" s="11" t="str">
        <f>IF(A1139="","",I1139/(_xlfn.XLOOKUP(A1139,Achat!$A:$A,Achat!$F:$F)*D1139))</f>
        <v/>
      </c>
    </row>
    <row r="1140" spans="8:10" x14ac:dyDescent="0.2">
      <c r="H1140" s="6" t="str">
        <f t="shared" si="17"/>
        <v/>
      </c>
      <c r="I1140" s="6" t="str">
        <f>IF(A1140="","",H1140-_xlfn.XLOOKUP(A1140,Stock!$A:$A,Stock!$D:$D)*Vente!D1140)</f>
        <v/>
      </c>
      <c r="J1140" s="11" t="str">
        <f>IF(A1140="","",I1140/(_xlfn.XLOOKUP(A1140,Achat!$A:$A,Achat!$F:$F)*D1140))</f>
        <v/>
      </c>
    </row>
    <row r="1141" spans="8:10" x14ac:dyDescent="0.2">
      <c r="H1141" s="6" t="str">
        <f t="shared" si="17"/>
        <v/>
      </c>
      <c r="I1141" s="6" t="str">
        <f>IF(A1141="","",H1141-_xlfn.XLOOKUP(A1141,Stock!$A:$A,Stock!$D:$D)*Vente!D1141)</f>
        <v/>
      </c>
      <c r="J1141" s="11" t="str">
        <f>IF(A1141="","",I1141/(_xlfn.XLOOKUP(A1141,Achat!$A:$A,Achat!$F:$F)*D1141))</f>
        <v/>
      </c>
    </row>
    <row r="1142" spans="8:10" x14ac:dyDescent="0.2">
      <c r="H1142" s="6" t="str">
        <f t="shared" si="17"/>
        <v/>
      </c>
      <c r="I1142" s="6" t="str">
        <f>IF(A1142="","",H1142-_xlfn.XLOOKUP(A1142,Stock!$A:$A,Stock!$D:$D)*Vente!D1142)</f>
        <v/>
      </c>
      <c r="J1142" s="11" t="str">
        <f>IF(A1142="","",I1142/(_xlfn.XLOOKUP(A1142,Achat!$A:$A,Achat!$F:$F)*D1142))</f>
        <v/>
      </c>
    </row>
    <row r="1143" spans="8:10" x14ac:dyDescent="0.2">
      <c r="H1143" s="6" t="str">
        <f t="shared" si="17"/>
        <v/>
      </c>
      <c r="I1143" s="6" t="str">
        <f>IF(A1143="","",H1143-_xlfn.XLOOKUP(A1143,Stock!$A:$A,Stock!$D:$D)*Vente!D1143)</f>
        <v/>
      </c>
      <c r="J1143" s="11" t="str">
        <f>IF(A1143="","",I1143/(_xlfn.XLOOKUP(A1143,Achat!$A:$A,Achat!$F:$F)*D1143))</f>
        <v/>
      </c>
    </row>
    <row r="1144" spans="8:10" x14ac:dyDescent="0.2">
      <c r="H1144" s="6" t="str">
        <f t="shared" si="17"/>
        <v/>
      </c>
      <c r="I1144" s="6" t="str">
        <f>IF(A1144="","",H1144-_xlfn.XLOOKUP(A1144,Stock!$A:$A,Stock!$D:$D)*Vente!D1144)</f>
        <v/>
      </c>
      <c r="J1144" s="11" t="str">
        <f>IF(A1144="","",I1144/(_xlfn.XLOOKUP(A1144,Achat!$A:$A,Achat!$F:$F)*D1144))</f>
        <v/>
      </c>
    </row>
    <row r="1145" spans="8:10" x14ac:dyDescent="0.2">
      <c r="H1145" s="6" t="str">
        <f t="shared" si="17"/>
        <v/>
      </c>
      <c r="I1145" s="6" t="str">
        <f>IF(A1145="","",H1145-_xlfn.XLOOKUP(A1145,Stock!$A:$A,Stock!$D:$D)*Vente!D1145)</f>
        <v/>
      </c>
      <c r="J1145" s="11" t="str">
        <f>IF(A1145="","",I1145/(_xlfn.XLOOKUP(A1145,Achat!$A:$A,Achat!$F:$F)*D1145))</f>
        <v/>
      </c>
    </row>
    <row r="1146" spans="8:10" x14ac:dyDescent="0.2">
      <c r="H1146" s="6" t="str">
        <f t="shared" si="17"/>
        <v/>
      </c>
      <c r="I1146" s="6" t="str">
        <f>IF(A1146="","",H1146-_xlfn.XLOOKUP(A1146,Stock!$A:$A,Stock!$D:$D)*Vente!D1146)</f>
        <v/>
      </c>
      <c r="J1146" s="11" t="str">
        <f>IF(A1146="","",I1146/(_xlfn.XLOOKUP(A1146,Achat!$A:$A,Achat!$F:$F)*D1146))</f>
        <v/>
      </c>
    </row>
    <row r="1147" spans="8:10" x14ac:dyDescent="0.2">
      <c r="H1147" s="6" t="str">
        <f t="shared" si="17"/>
        <v/>
      </c>
      <c r="I1147" s="6" t="str">
        <f>IF(A1147="","",H1147-_xlfn.XLOOKUP(A1147,Stock!$A:$A,Stock!$D:$D)*Vente!D1147)</f>
        <v/>
      </c>
      <c r="J1147" s="11" t="str">
        <f>IF(A1147="","",I1147/(_xlfn.XLOOKUP(A1147,Achat!$A:$A,Achat!$F:$F)*D1147))</f>
        <v/>
      </c>
    </row>
    <row r="1148" spans="8:10" x14ac:dyDescent="0.2">
      <c r="H1148" s="6" t="str">
        <f t="shared" si="17"/>
        <v/>
      </c>
      <c r="I1148" s="6" t="str">
        <f>IF(A1148="","",H1148-_xlfn.XLOOKUP(A1148,Stock!$A:$A,Stock!$D:$D)*Vente!D1148)</f>
        <v/>
      </c>
      <c r="J1148" s="11" t="str">
        <f>IF(A1148="","",I1148/(_xlfn.XLOOKUP(A1148,Achat!$A:$A,Achat!$F:$F)*D1148))</f>
        <v/>
      </c>
    </row>
    <row r="1149" spans="8:10" x14ac:dyDescent="0.2">
      <c r="H1149" s="6" t="str">
        <f t="shared" si="17"/>
        <v/>
      </c>
      <c r="I1149" s="6" t="str">
        <f>IF(A1149="","",H1149-_xlfn.XLOOKUP(A1149,Stock!$A:$A,Stock!$D:$D)*Vente!D1149)</f>
        <v/>
      </c>
      <c r="J1149" s="11" t="str">
        <f>IF(A1149="","",I1149/(_xlfn.XLOOKUP(A1149,Achat!$A:$A,Achat!$F:$F)*D1149))</f>
        <v/>
      </c>
    </row>
    <row r="1150" spans="8:10" x14ac:dyDescent="0.2">
      <c r="H1150" s="6" t="str">
        <f t="shared" si="17"/>
        <v/>
      </c>
      <c r="I1150" s="6" t="str">
        <f>IF(A1150="","",H1150-_xlfn.XLOOKUP(A1150,Stock!$A:$A,Stock!$D:$D)*Vente!D1150)</f>
        <v/>
      </c>
      <c r="J1150" s="11" t="str">
        <f>IF(A1150="","",I1150/(_xlfn.XLOOKUP(A1150,Achat!$A:$A,Achat!$F:$F)*D1150))</f>
        <v/>
      </c>
    </row>
    <row r="1151" spans="8:10" x14ac:dyDescent="0.2">
      <c r="H1151" s="6" t="str">
        <f t="shared" si="17"/>
        <v/>
      </c>
      <c r="I1151" s="6" t="str">
        <f>IF(A1151="","",H1151-_xlfn.XLOOKUP(A1151,Stock!$A:$A,Stock!$D:$D)*Vente!D1151)</f>
        <v/>
      </c>
      <c r="J1151" s="11" t="str">
        <f>IF(A1151="","",I1151/(_xlfn.XLOOKUP(A1151,Achat!$A:$A,Achat!$F:$F)*D1151))</f>
        <v/>
      </c>
    </row>
    <row r="1152" spans="8:10" x14ac:dyDescent="0.2">
      <c r="H1152" s="6" t="str">
        <f t="shared" si="17"/>
        <v/>
      </c>
      <c r="I1152" s="6" t="str">
        <f>IF(A1152="","",H1152-_xlfn.XLOOKUP(A1152,Stock!$A:$A,Stock!$D:$D)*Vente!D1152)</f>
        <v/>
      </c>
      <c r="J1152" s="11" t="str">
        <f>IF(A1152="","",I1152/(_xlfn.XLOOKUP(A1152,Achat!$A:$A,Achat!$F:$F)*D1152))</f>
        <v/>
      </c>
    </row>
    <row r="1153" spans="8:10" x14ac:dyDescent="0.2">
      <c r="H1153" s="6" t="str">
        <f t="shared" si="17"/>
        <v/>
      </c>
      <c r="I1153" s="6" t="str">
        <f>IF(A1153="","",H1153-_xlfn.XLOOKUP(A1153,Stock!$A:$A,Stock!$D:$D)*Vente!D1153)</f>
        <v/>
      </c>
      <c r="J1153" s="11" t="str">
        <f>IF(A1153="","",I1153/(_xlfn.XLOOKUP(A1153,Achat!$A:$A,Achat!$F:$F)*D1153))</f>
        <v/>
      </c>
    </row>
    <row r="1154" spans="8:10" x14ac:dyDescent="0.2">
      <c r="H1154" s="6" t="str">
        <f t="shared" si="17"/>
        <v/>
      </c>
      <c r="I1154" s="6" t="str">
        <f>IF(A1154="","",H1154-_xlfn.XLOOKUP(A1154,Stock!$A:$A,Stock!$D:$D)*Vente!D1154)</f>
        <v/>
      </c>
      <c r="J1154" s="11" t="str">
        <f>IF(A1154="","",I1154/(_xlfn.XLOOKUP(A1154,Achat!$A:$A,Achat!$F:$F)*D1154))</f>
        <v/>
      </c>
    </row>
    <row r="1155" spans="8:10" x14ac:dyDescent="0.2">
      <c r="H1155" s="6" t="str">
        <f t="shared" ref="H1155:H1218" si="18">IF(A1155="","",D1155*E1155-F1155)</f>
        <v/>
      </c>
      <c r="I1155" s="6" t="str">
        <f>IF(A1155="","",H1155-_xlfn.XLOOKUP(A1155,Stock!$A:$A,Stock!$D:$D)*Vente!D1155)</f>
        <v/>
      </c>
      <c r="J1155" s="11" t="str">
        <f>IF(A1155="","",I1155/(_xlfn.XLOOKUP(A1155,Achat!$A:$A,Achat!$F:$F)*D1155))</f>
        <v/>
      </c>
    </row>
    <row r="1156" spans="8:10" x14ac:dyDescent="0.2">
      <c r="H1156" s="6" t="str">
        <f t="shared" si="18"/>
        <v/>
      </c>
      <c r="I1156" s="6" t="str">
        <f>IF(A1156="","",H1156-_xlfn.XLOOKUP(A1156,Stock!$A:$A,Stock!$D:$D)*Vente!D1156)</f>
        <v/>
      </c>
      <c r="J1156" s="11" t="str">
        <f>IF(A1156="","",I1156/(_xlfn.XLOOKUP(A1156,Achat!$A:$A,Achat!$F:$F)*D1156))</f>
        <v/>
      </c>
    </row>
    <row r="1157" spans="8:10" x14ac:dyDescent="0.2">
      <c r="H1157" s="6" t="str">
        <f t="shared" si="18"/>
        <v/>
      </c>
      <c r="I1157" s="6" t="str">
        <f>IF(A1157="","",H1157-_xlfn.XLOOKUP(A1157,Stock!$A:$A,Stock!$D:$D)*Vente!D1157)</f>
        <v/>
      </c>
      <c r="J1157" s="11" t="str">
        <f>IF(A1157="","",I1157/(_xlfn.XLOOKUP(A1157,Achat!$A:$A,Achat!$F:$F)*D1157))</f>
        <v/>
      </c>
    </row>
    <row r="1158" spans="8:10" x14ac:dyDescent="0.2">
      <c r="H1158" s="6" t="str">
        <f t="shared" si="18"/>
        <v/>
      </c>
      <c r="I1158" s="6" t="str">
        <f>IF(A1158="","",H1158-_xlfn.XLOOKUP(A1158,Stock!$A:$A,Stock!$D:$D)*Vente!D1158)</f>
        <v/>
      </c>
      <c r="J1158" s="11" t="str">
        <f>IF(A1158="","",I1158/(_xlfn.XLOOKUP(A1158,Achat!$A:$A,Achat!$F:$F)*D1158))</f>
        <v/>
      </c>
    </row>
    <row r="1159" spans="8:10" x14ac:dyDescent="0.2">
      <c r="H1159" s="6" t="str">
        <f t="shared" si="18"/>
        <v/>
      </c>
      <c r="I1159" s="6" t="str">
        <f>IF(A1159="","",H1159-_xlfn.XLOOKUP(A1159,Stock!$A:$A,Stock!$D:$D)*Vente!D1159)</f>
        <v/>
      </c>
      <c r="J1159" s="11" t="str">
        <f>IF(A1159="","",I1159/(_xlfn.XLOOKUP(A1159,Achat!$A:$A,Achat!$F:$F)*D1159))</f>
        <v/>
      </c>
    </row>
    <row r="1160" spans="8:10" x14ac:dyDescent="0.2">
      <c r="H1160" s="6" t="str">
        <f t="shared" si="18"/>
        <v/>
      </c>
      <c r="I1160" s="6" t="str">
        <f>IF(A1160="","",H1160-_xlfn.XLOOKUP(A1160,Stock!$A:$A,Stock!$D:$D)*Vente!D1160)</f>
        <v/>
      </c>
      <c r="J1160" s="11" t="str">
        <f>IF(A1160="","",I1160/(_xlfn.XLOOKUP(A1160,Achat!$A:$A,Achat!$F:$F)*D1160))</f>
        <v/>
      </c>
    </row>
    <row r="1161" spans="8:10" x14ac:dyDescent="0.2">
      <c r="H1161" s="6" t="str">
        <f t="shared" si="18"/>
        <v/>
      </c>
      <c r="I1161" s="6" t="str">
        <f>IF(A1161="","",H1161-_xlfn.XLOOKUP(A1161,Stock!$A:$A,Stock!$D:$D)*Vente!D1161)</f>
        <v/>
      </c>
      <c r="J1161" s="11" t="str">
        <f>IF(A1161="","",I1161/(_xlfn.XLOOKUP(A1161,Achat!$A:$A,Achat!$F:$F)*D1161))</f>
        <v/>
      </c>
    </row>
    <row r="1162" spans="8:10" x14ac:dyDescent="0.2">
      <c r="H1162" s="6" t="str">
        <f t="shared" si="18"/>
        <v/>
      </c>
      <c r="I1162" s="6" t="str">
        <f>IF(A1162="","",H1162-_xlfn.XLOOKUP(A1162,Stock!$A:$A,Stock!$D:$D)*Vente!D1162)</f>
        <v/>
      </c>
      <c r="J1162" s="11" t="str">
        <f>IF(A1162="","",I1162/(_xlfn.XLOOKUP(A1162,Achat!$A:$A,Achat!$F:$F)*D1162))</f>
        <v/>
      </c>
    </row>
    <row r="1163" spans="8:10" x14ac:dyDescent="0.2">
      <c r="H1163" s="6" t="str">
        <f t="shared" si="18"/>
        <v/>
      </c>
      <c r="I1163" s="6" t="str">
        <f>IF(A1163="","",H1163-_xlfn.XLOOKUP(A1163,Stock!$A:$A,Stock!$D:$D)*Vente!D1163)</f>
        <v/>
      </c>
      <c r="J1163" s="11" t="str">
        <f>IF(A1163="","",I1163/(_xlfn.XLOOKUP(A1163,Achat!$A:$A,Achat!$F:$F)*D1163))</f>
        <v/>
      </c>
    </row>
    <row r="1164" spans="8:10" x14ac:dyDescent="0.2">
      <c r="H1164" s="6" t="str">
        <f t="shared" si="18"/>
        <v/>
      </c>
      <c r="I1164" s="6" t="str">
        <f>IF(A1164="","",H1164-_xlfn.XLOOKUP(A1164,Stock!$A:$A,Stock!$D:$D)*Vente!D1164)</f>
        <v/>
      </c>
      <c r="J1164" s="11" t="str">
        <f>IF(A1164="","",I1164/(_xlfn.XLOOKUP(A1164,Achat!$A:$A,Achat!$F:$F)*D1164))</f>
        <v/>
      </c>
    </row>
    <row r="1165" spans="8:10" x14ac:dyDescent="0.2">
      <c r="H1165" s="6" t="str">
        <f t="shared" si="18"/>
        <v/>
      </c>
      <c r="I1165" s="6" t="str">
        <f>IF(A1165="","",H1165-_xlfn.XLOOKUP(A1165,Stock!$A:$A,Stock!$D:$D)*Vente!D1165)</f>
        <v/>
      </c>
      <c r="J1165" s="11" t="str">
        <f>IF(A1165="","",I1165/(_xlfn.XLOOKUP(A1165,Achat!$A:$A,Achat!$F:$F)*D1165))</f>
        <v/>
      </c>
    </row>
    <row r="1166" spans="8:10" x14ac:dyDescent="0.2">
      <c r="H1166" s="6" t="str">
        <f t="shared" si="18"/>
        <v/>
      </c>
      <c r="I1166" s="6" t="str">
        <f>IF(A1166="","",H1166-_xlfn.XLOOKUP(A1166,Stock!$A:$A,Stock!$D:$D)*Vente!D1166)</f>
        <v/>
      </c>
      <c r="J1166" s="11" t="str">
        <f>IF(A1166="","",I1166/(_xlfn.XLOOKUP(A1166,Achat!$A:$A,Achat!$F:$F)*D1166))</f>
        <v/>
      </c>
    </row>
    <row r="1167" spans="8:10" x14ac:dyDescent="0.2">
      <c r="H1167" s="6" t="str">
        <f t="shared" si="18"/>
        <v/>
      </c>
      <c r="I1167" s="6" t="str">
        <f>IF(A1167="","",H1167-_xlfn.XLOOKUP(A1167,Stock!$A:$A,Stock!$D:$D)*Vente!D1167)</f>
        <v/>
      </c>
      <c r="J1167" s="11" t="str">
        <f>IF(A1167="","",I1167/(_xlfn.XLOOKUP(A1167,Achat!$A:$A,Achat!$F:$F)*D1167))</f>
        <v/>
      </c>
    </row>
    <row r="1168" spans="8:10" x14ac:dyDescent="0.2">
      <c r="H1168" s="6" t="str">
        <f t="shared" si="18"/>
        <v/>
      </c>
      <c r="I1168" s="6" t="str">
        <f>IF(A1168="","",H1168-_xlfn.XLOOKUP(A1168,Stock!$A:$A,Stock!$D:$D)*Vente!D1168)</f>
        <v/>
      </c>
      <c r="J1168" s="11" t="str">
        <f>IF(A1168="","",I1168/(_xlfn.XLOOKUP(A1168,Achat!$A:$A,Achat!$F:$F)*D1168))</f>
        <v/>
      </c>
    </row>
    <row r="1169" spans="8:10" x14ac:dyDescent="0.2">
      <c r="H1169" s="6" t="str">
        <f t="shared" si="18"/>
        <v/>
      </c>
      <c r="I1169" s="6" t="str">
        <f>IF(A1169="","",H1169-_xlfn.XLOOKUP(A1169,Stock!$A:$A,Stock!$D:$D)*Vente!D1169)</f>
        <v/>
      </c>
      <c r="J1169" s="11" t="str">
        <f>IF(A1169="","",I1169/(_xlfn.XLOOKUP(A1169,Achat!$A:$A,Achat!$F:$F)*D1169))</f>
        <v/>
      </c>
    </row>
    <row r="1170" spans="8:10" x14ac:dyDescent="0.2">
      <c r="H1170" s="6" t="str">
        <f t="shared" si="18"/>
        <v/>
      </c>
      <c r="I1170" s="6" t="str">
        <f>IF(A1170="","",H1170-_xlfn.XLOOKUP(A1170,Stock!$A:$A,Stock!$D:$D)*Vente!D1170)</f>
        <v/>
      </c>
      <c r="J1170" s="11" t="str">
        <f>IF(A1170="","",I1170/(_xlfn.XLOOKUP(A1170,Achat!$A:$A,Achat!$F:$F)*D1170))</f>
        <v/>
      </c>
    </row>
    <row r="1171" spans="8:10" x14ac:dyDescent="0.2">
      <c r="H1171" s="6" t="str">
        <f t="shared" si="18"/>
        <v/>
      </c>
      <c r="I1171" s="6" t="str">
        <f>IF(A1171="","",H1171-_xlfn.XLOOKUP(A1171,Stock!$A:$A,Stock!$D:$D)*Vente!D1171)</f>
        <v/>
      </c>
      <c r="J1171" s="11" t="str">
        <f>IF(A1171="","",I1171/(_xlfn.XLOOKUP(A1171,Achat!$A:$A,Achat!$F:$F)*D1171))</f>
        <v/>
      </c>
    </row>
    <row r="1172" spans="8:10" x14ac:dyDescent="0.2">
      <c r="H1172" s="6" t="str">
        <f t="shared" si="18"/>
        <v/>
      </c>
      <c r="I1172" s="6" t="str">
        <f>IF(A1172="","",H1172-_xlfn.XLOOKUP(A1172,Stock!$A:$A,Stock!$D:$D)*Vente!D1172)</f>
        <v/>
      </c>
      <c r="J1172" s="11" t="str">
        <f>IF(A1172="","",I1172/(_xlfn.XLOOKUP(A1172,Achat!$A:$A,Achat!$F:$F)*D1172))</f>
        <v/>
      </c>
    </row>
    <row r="1173" spans="8:10" x14ac:dyDescent="0.2">
      <c r="H1173" s="6" t="str">
        <f t="shared" si="18"/>
        <v/>
      </c>
      <c r="I1173" s="6" t="str">
        <f>IF(A1173="","",H1173-_xlfn.XLOOKUP(A1173,Stock!$A:$A,Stock!$D:$D)*Vente!D1173)</f>
        <v/>
      </c>
      <c r="J1173" s="11" t="str">
        <f>IF(A1173="","",I1173/(_xlfn.XLOOKUP(A1173,Achat!$A:$A,Achat!$F:$F)*D1173))</f>
        <v/>
      </c>
    </row>
    <row r="1174" spans="8:10" x14ac:dyDescent="0.2">
      <c r="H1174" s="6" t="str">
        <f t="shared" si="18"/>
        <v/>
      </c>
      <c r="I1174" s="6" t="str">
        <f>IF(A1174="","",H1174-_xlfn.XLOOKUP(A1174,Stock!$A:$A,Stock!$D:$D)*Vente!D1174)</f>
        <v/>
      </c>
      <c r="J1174" s="11" t="str">
        <f>IF(A1174="","",I1174/(_xlfn.XLOOKUP(A1174,Achat!$A:$A,Achat!$F:$F)*D1174))</f>
        <v/>
      </c>
    </row>
    <row r="1175" spans="8:10" x14ac:dyDescent="0.2">
      <c r="H1175" s="6" t="str">
        <f t="shared" si="18"/>
        <v/>
      </c>
      <c r="I1175" s="6" t="str">
        <f>IF(A1175="","",H1175-_xlfn.XLOOKUP(A1175,Stock!$A:$A,Stock!$D:$D)*Vente!D1175)</f>
        <v/>
      </c>
      <c r="J1175" s="11" t="str">
        <f>IF(A1175="","",I1175/(_xlfn.XLOOKUP(A1175,Achat!$A:$A,Achat!$F:$F)*D1175))</f>
        <v/>
      </c>
    </row>
    <row r="1176" spans="8:10" x14ac:dyDescent="0.2">
      <c r="H1176" s="6" t="str">
        <f t="shared" si="18"/>
        <v/>
      </c>
      <c r="I1176" s="6" t="str">
        <f>IF(A1176="","",H1176-_xlfn.XLOOKUP(A1176,Stock!$A:$A,Stock!$D:$D)*Vente!D1176)</f>
        <v/>
      </c>
      <c r="J1176" s="11" t="str">
        <f>IF(A1176="","",I1176/(_xlfn.XLOOKUP(A1176,Achat!$A:$A,Achat!$F:$F)*D1176))</f>
        <v/>
      </c>
    </row>
    <row r="1177" spans="8:10" x14ac:dyDescent="0.2">
      <c r="H1177" s="6" t="str">
        <f t="shared" si="18"/>
        <v/>
      </c>
      <c r="I1177" s="6" t="str">
        <f>IF(A1177="","",H1177-_xlfn.XLOOKUP(A1177,Stock!$A:$A,Stock!$D:$D)*Vente!D1177)</f>
        <v/>
      </c>
      <c r="J1177" s="11" t="str">
        <f>IF(A1177="","",I1177/(_xlfn.XLOOKUP(A1177,Achat!$A:$A,Achat!$F:$F)*D1177))</f>
        <v/>
      </c>
    </row>
    <row r="1178" spans="8:10" x14ac:dyDescent="0.2">
      <c r="H1178" s="6" t="str">
        <f t="shared" si="18"/>
        <v/>
      </c>
      <c r="I1178" s="6" t="str">
        <f>IF(A1178="","",H1178-_xlfn.XLOOKUP(A1178,Stock!$A:$A,Stock!$D:$D)*Vente!D1178)</f>
        <v/>
      </c>
      <c r="J1178" s="11" t="str">
        <f>IF(A1178="","",I1178/(_xlfn.XLOOKUP(A1178,Achat!$A:$A,Achat!$F:$F)*D1178))</f>
        <v/>
      </c>
    </row>
    <row r="1179" spans="8:10" x14ac:dyDescent="0.2">
      <c r="H1179" s="6" t="str">
        <f t="shared" si="18"/>
        <v/>
      </c>
      <c r="I1179" s="6" t="str">
        <f>IF(A1179="","",H1179-_xlfn.XLOOKUP(A1179,Stock!$A:$A,Stock!$D:$D)*Vente!D1179)</f>
        <v/>
      </c>
      <c r="J1179" s="11" t="str">
        <f>IF(A1179="","",I1179/(_xlfn.XLOOKUP(A1179,Achat!$A:$A,Achat!$F:$F)*D1179))</f>
        <v/>
      </c>
    </row>
    <row r="1180" spans="8:10" x14ac:dyDescent="0.2">
      <c r="H1180" s="6" t="str">
        <f t="shared" si="18"/>
        <v/>
      </c>
      <c r="I1180" s="6" t="str">
        <f>IF(A1180="","",H1180-_xlfn.XLOOKUP(A1180,Stock!$A:$A,Stock!$D:$D)*Vente!D1180)</f>
        <v/>
      </c>
      <c r="J1180" s="11" t="str">
        <f>IF(A1180="","",I1180/(_xlfn.XLOOKUP(A1180,Achat!$A:$A,Achat!$F:$F)*D1180))</f>
        <v/>
      </c>
    </row>
    <row r="1181" spans="8:10" x14ac:dyDescent="0.2">
      <c r="H1181" s="6" t="str">
        <f t="shared" si="18"/>
        <v/>
      </c>
      <c r="I1181" s="6" t="str">
        <f>IF(A1181="","",H1181-_xlfn.XLOOKUP(A1181,Stock!$A:$A,Stock!$D:$D)*Vente!D1181)</f>
        <v/>
      </c>
      <c r="J1181" s="11" t="str">
        <f>IF(A1181="","",I1181/(_xlfn.XLOOKUP(A1181,Achat!$A:$A,Achat!$F:$F)*D1181))</f>
        <v/>
      </c>
    </row>
    <row r="1182" spans="8:10" x14ac:dyDescent="0.2">
      <c r="H1182" s="6" t="str">
        <f t="shared" si="18"/>
        <v/>
      </c>
      <c r="I1182" s="6" t="str">
        <f>IF(A1182="","",H1182-_xlfn.XLOOKUP(A1182,Stock!$A:$A,Stock!$D:$D)*Vente!D1182)</f>
        <v/>
      </c>
      <c r="J1182" s="11" t="str">
        <f>IF(A1182="","",I1182/(_xlfn.XLOOKUP(A1182,Achat!$A:$A,Achat!$F:$F)*D1182))</f>
        <v/>
      </c>
    </row>
    <row r="1183" spans="8:10" x14ac:dyDescent="0.2">
      <c r="H1183" s="6" t="str">
        <f t="shared" si="18"/>
        <v/>
      </c>
      <c r="I1183" s="6" t="str">
        <f>IF(A1183="","",H1183-_xlfn.XLOOKUP(A1183,Stock!$A:$A,Stock!$D:$D)*Vente!D1183)</f>
        <v/>
      </c>
      <c r="J1183" s="11" t="str">
        <f>IF(A1183="","",I1183/(_xlfn.XLOOKUP(A1183,Achat!$A:$A,Achat!$F:$F)*D1183))</f>
        <v/>
      </c>
    </row>
    <row r="1184" spans="8:10" x14ac:dyDescent="0.2">
      <c r="H1184" s="6" t="str">
        <f t="shared" si="18"/>
        <v/>
      </c>
      <c r="I1184" s="6" t="str">
        <f>IF(A1184="","",H1184-_xlfn.XLOOKUP(A1184,Stock!$A:$A,Stock!$D:$D)*Vente!D1184)</f>
        <v/>
      </c>
      <c r="J1184" s="11" t="str">
        <f>IF(A1184="","",I1184/(_xlfn.XLOOKUP(A1184,Achat!$A:$A,Achat!$F:$F)*D1184))</f>
        <v/>
      </c>
    </row>
    <row r="1185" spans="8:10" x14ac:dyDescent="0.2">
      <c r="H1185" s="6" t="str">
        <f t="shared" si="18"/>
        <v/>
      </c>
      <c r="I1185" s="6" t="str">
        <f>IF(A1185="","",H1185-_xlfn.XLOOKUP(A1185,Stock!$A:$A,Stock!$D:$D)*Vente!D1185)</f>
        <v/>
      </c>
      <c r="J1185" s="11" t="str">
        <f>IF(A1185="","",I1185/(_xlfn.XLOOKUP(A1185,Achat!$A:$A,Achat!$F:$F)*D1185))</f>
        <v/>
      </c>
    </row>
    <row r="1186" spans="8:10" x14ac:dyDescent="0.2">
      <c r="H1186" s="6" t="str">
        <f t="shared" si="18"/>
        <v/>
      </c>
      <c r="I1186" s="6" t="str">
        <f>IF(A1186="","",H1186-_xlfn.XLOOKUP(A1186,Stock!$A:$A,Stock!$D:$D)*Vente!D1186)</f>
        <v/>
      </c>
      <c r="J1186" s="11" t="str">
        <f>IF(A1186="","",I1186/(_xlfn.XLOOKUP(A1186,Achat!$A:$A,Achat!$F:$F)*D1186))</f>
        <v/>
      </c>
    </row>
    <row r="1187" spans="8:10" x14ac:dyDescent="0.2">
      <c r="H1187" s="6" t="str">
        <f t="shared" si="18"/>
        <v/>
      </c>
      <c r="I1187" s="6" t="str">
        <f>IF(A1187="","",H1187-_xlfn.XLOOKUP(A1187,Stock!$A:$A,Stock!$D:$D)*Vente!D1187)</f>
        <v/>
      </c>
      <c r="J1187" s="11" t="str">
        <f>IF(A1187="","",I1187/(_xlfn.XLOOKUP(A1187,Achat!$A:$A,Achat!$F:$F)*D1187))</f>
        <v/>
      </c>
    </row>
    <row r="1188" spans="8:10" x14ac:dyDescent="0.2">
      <c r="H1188" s="6" t="str">
        <f t="shared" si="18"/>
        <v/>
      </c>
      <c r="I1188" s="6" t="str">
        <f>IF(A1188="","",H1188-_xlfn.XLOOKUP(A1188,Stock!$A:$A,Stock!$D:$D)*Vente!D1188)</f>
        <v/>
      </c>
      <c r="J1188" s="11" t="str">
        <f>IF(A1188="","",I1188/(_xlfn.XLOOKUP(A1188,Achat!$A:$A,Achat!$F:$F)*D1188))</f>
        <v/>
      </c>
    </row>
    <row r="1189" spans="8:10" x14ac:dyDescent="0.2">
      <c r="H1189" s="6" t="str">
        <f t="shared" si="18"/>
        <v/>
      </c>
      <c r="I1189" s="6" t="str">
        <f>IF(A1189="","",H1189-_xlfn.XLOOKUP(A1189,Stock!$A:$A,Stock!$D:$D)*Vente!D1189)</f>
        <v/>
      </c>
      <c r="J1189" s="11" t="str">
        <f>IF(A1189="","",I1189/(_xlfn.XLOOKUP(A1189,Achat!$A:$A,Achat!$F:$F)*D1189))</f>
        <v/>
      </c>
    </row>
    <row r="1190" spans="8:10" x14ac:dyDescent="0.2">
      <c r="H1190" s="6" t="str">
        <f t="shared" si="18"/>
        <v/>
      </c>
      <c r="I1190" s="6" t="str">
        <f>IF(A1190="","",H1190-_xlfn.XLOOKUP(A1190,Stock!$A:$A,Stock!$D:$D)*Vente!D1190)</f>
        <v/>
      </c>
      <c r="J1190" s="11" t="str">
        <f>IF(A1190="","",I1190/(_xlfn.XLOOKUP(A1190,Achat!$A:$A,Achat!$F:$F)*D1190))</f>
        <v/>
      </c>
    </row>
    <row r="1191" spans="8:10" x14ac:dyDescent="0.2">
      <c r="H1191" s="6" t="str">
        <f t="shared" si="18"/>
        <v/>
      </c>
      <c r="I1191" s="6" t="str">
        <f>IF(A1191="","",H1191-_xlfn.XLOOKUP(A1191,Stock!$A:$A,Stock!$D:$D)*Vente!D1191)</f>
        <v/>
      </c>
      <c r="J1191" s="11" t="str">
        <f>IF(A1191="","",I1191/(_xlfn.XLOOKUP(A1191,Achat!$A:$A,Achat!$F:$F)*D1191))</f>
        <v/>
      </c>
    </row>
    <row r="1192" spans="8:10" x14ac:dyDescent="0.2">
      <c r="H1192" s="6" t="str">
        <f t="shared" si="18"/>
        <v/>
      </c>
      <c r="I1192" s="6" t="str">
        <f>IF(A1192="","",H1192-_xlfn.XLOOKUP(A1192,Stock!$A:$A,Stock!$D:$D)*Vente!D1192)</f>
        <v/>
      </c>
      <c r="J1192" s="11" t="str">
        <f>IF(A1192="","",I1192/(_xlfn.XLOOKUP(A1192,Achat!$A:$A,Achat!$F:$F)*D1192))</f>
        <v/>
      </c>
    </row>
    <row r="1193" spans="8:10" x14ac:dyDescent="0.2">
      <c r="H1193" s="6" t="str">
        <f t="shared" si="18"/>
        <v/>
      </c>
      <c r="I1193" s="6" t="str">
        <f>IF(A1193="","",H1193-_xlfn.XLOOKUP(A1193,Stock!$A:$A,Stock!$D:$D)*Vente!D1193)</f>
        <v/>
      </c>
      <c r="J1193" s="11" t="str">
        <f>IF(A1193="","",I1193/(_xlfn.XLOOKUP(A1193,Achat!$A:$A,Achat!$F:$F)*D1193))</f>
        <v/>
      </c>
    </row>
    <row r="1194" spans="8:10" x14ac:dyDescent="0.2">
      <c r="H1194" s="6" t="str">
        <f t="shared" si="18"/>
        <v/>
      </c>
      <c r="I1194" s="6" t="str">
        <f>IF(A1194="","",H1194-_xlfn.XLOOKUP(A1194,Stock!$A:$A,Stock!$D:$D)*Vente!D1194)</f>
        <v/>
      </c>
      <c r="J1194" s="11" t="str">
        <f>IF(A1194="","",I1194/(_xlfn.XLOOKUP(A1194,Achat!$A:$A,Achat!$F:$F)*D1194))</f>
        <v/>
      </c>
    </row>
    <row r="1195" spans="8:10" x14ac:dyDescent="0.2">
      <c r="H1195" s="6" t="str">
        <f t="shared" si="18"/>
        <v/>
      </c>
      <c r="I1195" s="6" t="str">
        <f>IF(A1195="","",H1195-_xlfn.XLOOKUP(A1195,Stock!$A:$A,Stock!$D:$D)*Vente!D1195)</f>
        <v/>
      </c>
      <c r="J1195" s="11" t="str">
        <f>IF(A1195="","",I1195/(_xlfn.XLOOKUP(A1195,Achat!$A:$A,Achat!$F:$F)*D1195))</f>
        <v/>
      </c>
    </row>
    <row r="1196" spans="8:10" x14ac:dyDescent="0.2">
      <c r="H1196" s="6" t="str">
        <f t="shared" si="18"/>
        <v/>
      </c>
      <c r="I1196" s="6" t="str">
        <f>IF(A1196="","",H1196-_xlfn.XLOOKUP(A1196,Stock!$A:$A,Stock!$D:$D)*Vente!D1196)</f>
        <v/>
      </c>
      <c r="J1196" s="11" t="str">
        <f>IF(A1196="","",I1196/(_xlfn.XLOOKUP(A1196,Achat!$A:$A,Achat!$F:$F)*D1196))</f>
        <v/>
      </c>
    </row>
    <row r="1197" spans="8:10" x14ac:dyDescent="0.2">
      <c r="H1197" s="6" t="str">
        <f t="shared" si="18"/>
        <v/>
      </c>
      <c r="I1197" s="6" t="str">
        <f>IF(A1197="","",H1197-_xlfn.XLOOKUP(A1197,Stock!$A:$A,Stock!$D:$D)*Vente!D1197)</f>
        <v/>
      </c>
      <c r="J1197" s="11" t="str">
        <f>IF(A1197="","",I1197/(_xlfn.XLOOKUP(A1197,Achat!$A:$A,Achat!$F:$F)*D1197))</f>
        <v/>
      </c>
    </row>
    <row r="1198" spans="8:10" x14ac:dyDescent="0.2">
      <c r="H1198" s="6" t="str">
        <f t="shared" si="18"/>
        <v/>
      </c>
      <c r="I1198" s="6" t="str">
        <f>IF(A1198="","",H1198-_xlfn.XLOOKUP(A1198,Stock!$A:$A,Stock!$D:$D)*Vente!D1198)</f>
        <v/>
      </c>
      <c r="J1198" s="11" t="str">
        <f>IF(A1198="","",I1198/(_xlfn.XLOOKUP(A1198,Achat!$A:$A,Achat!$F:$F)*D1198))</f>
        <v/>
      </c>
    </row>
    <row r="1199" spans="8:10" x14ac:dyDescent="0.2">
      <c r="H1199" s="6" t="str">
        <f t="shared" si="18"/>
        <v/>
      </c>
      <c r="I1199" s="6" t="str">
        <f>IF(A1199="","",H1199-_xlfn.XLOOKUP(A1199,Stock!$A:$A,Stock!$D:$D)*Vente!D1199)</f>
        <v/>
      </c>
      <c r="J1199" s="11" t="str">
        <f>IF(A1199="","",I1199/(_xlfn.XLOOKUP(A1199,Achat!$A:$A,Achat!$F:$F)*D1199))</f>
        <v/>
      </c>
    </row>
    <row r="1200" spans="8:10" x14ac:dyDescent="0.2">
      <c r="H1200" s="6" t="str">
        <f t="shared" si="18"/>
        <v/>
      </c>
      <c r="I1200" s="6" t="str">
        <f>IF(A1200="","",H1200-_xlfn.XLOOKUP(A1200,Stock!$A:$A,Stock!$D:$D)*Vente!D1200)</f>
        <v/>
      </c>
      <c r="J1200" s="11" t="str">
        <f>IF(A1200="","",I1200/(_xlfn.XLOOKUP(A1200,Achat!$A:$A,Achat!$F:$F)*D1200))</f>
        <v/>
      </c>
    </row>
    <row r="1201" spans="8:10" x14ac:dyDescent="0.2">
      <c r="H1201" s="6" t="str">
        <f t="shared" si="18"/>
        <v/>
      </c>
      <c r="I1201" s="6" t="str">
        <f>IF(A1201="","",H1201-_xlfn.XLOOKUP(A1201,Stock!$A:$A,Stock!$D:$D)*Vente!D1201)</f>
        <v/>
      </c>
      <c r="J1201" s="11" t="str">
        <f>IF(A1201="","",I1201/(_xlfn.XLOOKUP(A1201,Achat!$A:$A,Achat!$F:$F)*D1201))</f>
        <v/>
      </c>
    </row>
    <row r="1202" spans="8:10" x14ac:dyDescent="0.2">
      <c r="H1202" s="6" t="str">
        <f t="shared" si="18"/>
        <v/>
      </c>
      <c r="I1202" s="6" t="str">
        <f>IF(A1202="","",H1202-_xlfn.XLOOKUP(A1202,Stock!$A:$A,Stock!$D:$D)*Vente!D1202)</f>
        <v/>
      </c>
      <c r="J1202" s="11" t="str">
        <f>IF(A1202="","",I1202/(_xlfn.XLOOKUP(A1202,Achat!$A:$A,Achat!$F:$F)*D1202))</f>
        <v/>
      </c>
    </row>
    <row r="1203" spans="8:10" x14ac:dyDescent="0.2">
      <c r="H1203" s="6" t="str">
        <f t="shared" si="18"/>
        <v/>
      </c>
      <c r="I1203" s="6" t="str">
        <f>IF(A1203="","",H1203-_xlfn.XLOOKUP(A1203,Stock!$A:$A,Stock!$D:$D)*Vente!D1203)</f>
        <v/>
      </c>
      <c r="J1203" s="11" t="str">
        <f>IF(A1203="","",I1203/(_xlfn.XLOOKUP(A1203,Achat!$A:$A,Achat!$F:$F)*D1203))</f>
        <v/>
      </c>
    </row>
    <row r="1204" spans="8:10" x14ac:dyDescent="0.2">
      <c r="H1204" s="6" t="str">
        <f t="shared" si="18"/>
        <v/>
      </c>
      <c r="I1204" s="6" t="str">
        <f>IF(A1204="","",H1204-_xlfn.XLOOKUP(A1204,Stock!$A:$A,Stock!$D:$D)*Vente!D1204)</f>
        <v/>
      </c>
      <c r="J1204" s="11" t="str">
        <f>IF(A1204="","",I1204/(_xlfn.XLOOKUP(A1204,Achat!$A:$A,Achat!$F:$F)*D1204))</f>
        <v/>
      </c>
    </row>
    <row r="1205" spans="8:10" x14ac:dyDescent="0.2">
      <c r="H1205" s="6" t="str">
        <f t="shared" si="18"/>
        <v/>
      </c>
      <c r="I1205" s="6" t="str">
        <f>IF(A1205="","",H1205-_xlfn.XLOOKUP(A1205,Stock!$A:$A,Stock!$D:$D)*Vente!D1205)</f>
        <v/>
      </c>
      <c r="J1205" s="11" t="str">
        <f>IF(A1205="","",I1205/(_xlfn.XLOOKUP(A1205,Achat!$A:$A,Achat!$F:$F)*D1205))</f>
        <v/>
      </c>
    </row>
    <row r="1206" spans="8:10" x14ac:dyDescent="0.2">
      <c r="H1206" s="6" t="str">
        <f t="shared" si="18"/>
        <v/>
      </c>
      <c r="I1206" s="6" t="str">
        <f>IF(A1206="","",H1206-_xlfn.XLOOKUP(A1206,Stock!$A:$A,Stock!$D:$D)*Vente!D1206)</f>
        <v/>
      </c>
      <c r="J1206" s="11" t="str">
        <f>IF(A1206="","",I1206/(_xlfn.XLOOKUP(A1206,Achat!$A:$A,Achat!$F:$F)*D1206))</f>
        <v/>
      </c>
    </row>
    <row r="1207" spans="8:10" x14ac:dyDescent="0.2">
      <c r="H1207" s="6" t="str">
        <f t="shared" si="18"/>
        <v/>
      </c>
      <c r="I1207" s="6" t="str">
        <f>IF(A1207="","",H1207-_xlfn.XLOOKUP(A1207,Stock!$A:$A,Stock!$D:$D)*Vente!D1207)</f>
        <v/>
      </c>
      <c r="J1207" s="11" t="str">
        <f>IF(A1207="","",I1207/(_xlfn.XLOOKUP(A1207,Achat!$A:$A,Achat!$F:$F)*D1207))</f>
        <v/>
      </c>
    </row>
    <row r="1208" spans="8:10" x14ac:dyDescent="0.2">
      <c r="H1208" s="6" t="str">
        <f t="shared" si="18"/>
        <v/>
      </c>
      <c r="I1208" s="6" t="str">
        <f>IF(A1208="","",H1208-_xlfn.XLOOKUP(A1208,Stock!$A:$A,Stock!$D:$D)*Vente!D1208)</f>
        <v/>
      </c>
      <c r="J1208" s="11" t="str">
        <f>IF(A1208="","",I1208/(_xlfn.XLOOKUP(A1208,Achat!$A:$A,Achat!$F:$F)*D1208))</f>
        <v/>
      </c>
    </row>
    <row r="1209" spans="8:10" x14ac:dyDescent="0.2">
      <c r="H1209" s="6" t="str">
        <f t="shared" si="18"/>
        <v/>
      </c>
      <c r="I1209" s="6" t="str">
        <f>IF(A1209="","",H1209-_xlfn.XLOOKUP(A1209,Stock!$A:$A,Stock!$D:$D)*Vente!D1209)</f>
        <v/>
      </c>
      <c r="J1209" s="11" t="str">
        <f>IF(A1209="","",I1209/(_xlfn.XLOOKUP(A1209,Achat!$A:$A,Achat!$F:$F)*D1209))</f>
        <v/>
      </c>
    </row>
    <row r="1210" spans="8:10" x14ac:dyDescent="0.2">
      <c r="H1210" s="6" t="str">
        <f t="shared" si="18"/>
        <v/>
      </c>
      <c r="I1210" s="6" t="str">
        <f>IF(A1210="","",H1210-_xlfn.XLOOKUP(A1210,Stock!$A:$A,Stock!$D:$D)*Vente!D1210)</f>
        <v/>
      </c>
      <c r="J1210" s="11" t="str">
        <f>IF(A1210="","",I1210/(_xlfn.XLOOKUP(A1210,Achat!$A:$A,Achat!$F:$F)*D1210))</f>
        <v/>
      </c>
    </row>
    <row r="1211" spans="8:10" x14ac:dyDescent="0.2">
      <c r="H1211" s="6" t="str">
        <f t="shared" si="18"/>
        <v/>
      </c>
      <c r="I1211" s="6" t="str">
        <f>IF(A1211="","",H1211-_xlfn.XLOOKUP(A1211,Stock!$A:$A,Stock!$D:$D)*Vente!D1211)</f>
        <v/>
      </c>
      <c r="J1211" s="11" t="str">
        <f>IF(A1211="","",I1211/(_xlfn.XLOOKUP(A1211,Achat!$A:$A,Achat!$F:$F)*D1211))</f>
        <v/>
      </c>
    </row>
    <row r="1212" spans="8:10" x14ac:dyDescent="0.2">
      <c r="H1212" s="6" t="str">
        <f t="shared" si="18"/>
        <v/>
      </c>
      <c r="I1212" s="6" t="str">
        <f>IF(A1212="","",H1212-_xlfn.XLOOKUP(A1212,Stock!$A:$A,Stock!$D:$D)*Vente!D1212)</f>
        <v/>
      </c>
      <c r="J1212" s="11" t="str">
        <f>IF(A1212="","",I1212/(_xlfn.XLOOKUP(A1212,Achat!$A:$A,Achat!$F:$F)*D1212))</f>
        <v/>
      </c>
    </row>
    <row r="1213" spans="8:10" x14ac:dyDescent="0.2">
      <c r="H1213" s="6" t="str">
        <f t="shared" si="18"/>
        <v/>
      </c>
      <c r="I1213" s="6" t="str">
        <f>IF(A1213="","",H1213-_xlfn.XLOOKUP(A1213,Stock!$A:$A,Stock!$D:$D)*Vente!D1213)</f>
        <v/>
      </c>
      <c r="J1213" s="11" t="str">
        <f>IF(A1213="","",I1213/(_xlfn.XLOOKUP(A1213,Achat!$A:$A,Achat!$F:$F)*D1213))</f>
        <v/>
      </c>
    </row>
    <row r="1214" spans="8:10" x14ac:dyDescent="0.2">
      <c r="H1214" s="6" t="str">
        <f t="shared" si="18"/>
        <v/>
      </c>
      <c r="I1214" s="6" t="str">
        <f>IF(A1214="","",H1214-_xlfn.XLOOKUP(A1214,Stock!$A:$A,Stock!$D:$D)*Vente!D1214)</f>
        <v/>
      </c>
      <c r="J1214" s="11" t="str">
        <f>IF(A1214="","",I1214/(_xlfn.XLOOKUP(A1214,Achat!$A:$A,Achat!$F:$F)*D1214))</f>
        <v/>
      </c>
    </row>
    <row r="1215" spans="8:10" x14ac:dyDescent="0.2">
      <c r="H1215" s="6" t="str">
        <f t="shared" si="18"/>
        <v/>
      </c>
      <c r="I1215" s="6" t="str">
        <f>IF(A1215="","",H1215-_xlfn.XLOOKUP(A1215,Stock!$A:$A,Stock!$D:$D)*Vente!D1215)</f>
        <v/>
      </c>
      <c r="J1215" s="11" t="str">
        <f>IF(A1215="","",I1215/(_xlfn.XLOOKUP(A1215,Achat!$A:$A,Achat!$F:$F)*D1215))</f>
        <v/>
      </c>
    </row>
    <row r="1216" spans="8:10" x14ac:dyDescent="0.2">
      <c r="H1216" s="6" t="str">
        <f t="shared" si="18"/>
        <v/>
      </c>
      <c r="I1216" s="6" t="str">
        <f>IF(A1216="","",H1216-_xlfn.XLOOKUP(A1216,Stock!$A:$A,Stock!$D:$D)*Vente!D1216)</f>
        <v/>
      </c>
      <c r="J1216" s="11" t="str">
        <f>IF(A1216="","",I1216/(_xlfn.XLOOKUP(A1216,Achat!$A:$A,Achat!$F:$F)*D1216))</f>
        <v/>
      </c>
    </row>
    <row r="1217" spans="8:10" x14ac:dyDescent="0.2">
      <c r="H1217" s="6" t="str">
        <f t="shared" si="18"/>
        <v/>
      </c>
      <c r="I1217" s="6" t="str">
        <f>IF(A1217="","",H1217-_xlfn.XLOOKUP(A1217,Stock!$A:$A,Stock!$D:$D)*Vente!D1217)</f>
        <v/>
      </c>
      <c r="J1217" s="11" t="str">
        <f>IF(A1217="","",I1217/(_xlfn.XLOOKUP(A1217,Achat!$A:$A,Achat!$F:$F)*D1217))</f>
        <v/>
      </c>
    </row>
    <row r="1218" spans="8:10" x14ac:dyDescent="0.2">
      <c r="H1218" s="6" t="str">
        <f t="shared" si="18"/>
        <v/>
      </c>
      <c r="I1218" s="6" t="str">
        <f>IF(A1218="","",H1218-_xlfn.XLOOKUP(A1218,Stock!$A:$A,Stock!$D:$D)*Vente!D1218)</f>
        <v/>
      </c>
      <c r="J1218" s="11" t="str">
        <f>IF(A1218="","",I1218/(_xlfn.XLOOKUP(A1218,Achat!$A:$A,Achat!$F:$F)*D1218))</f>
        <v/>
      </c>
    </row>
    <row r="1219" spans="8:10" x14ac:dyDescent="0.2">
      <c r="H1219" s="6" t="str">
        <f t="shared" ref="H1219:H1282" si="19">IF(A1219="","",D1219*E1219-F1219)</f>
        <v/>
      </c>
      <c r="I1219" s="6" t="str">
        <f>IF(A1219="","",H1219-_xlfn.XLOOKUP(A1219,Stock!$A:$A,Stock!$D:$D)*Vente!D1219)</f>
        <v/>
      </c>
      <c r="J1219" s="11" t="str">
        <f>IF(A1219="","",I1219/(_xlfn.XLOOKUP(A1219,Achat!$A:$A,Achat!$F:$F)*D1219))</f>
        <v/>
      </c>
    </row>
    <row r="1220" spans="8:10" x14ac:dyDescent="0.2">
      <c r="H1220" s="6" t="str">
        <f t="shared" si="19"/>
        <v/>
      </c>
      <c r="I1220" s="6" t="str">
        <f>IF(A1220="","",H1220-_xlfn.XLOOKUP(A1220,Stock!$A:$A,Stock!$D:$D)*Vente!D1220)</f>
        <v/>
      </c>
      <c r="J1220" s="11" t="str">
        <f>IF(A1220="","",I1220/(_xlfn.XLOOKUP(A1220,Achat!$A:$A,Achat!$F:$F)*D1220))</f>
        <v/>
      </c>
    </row>
    <row r="1221" spans="8:10" x14ac:dyDescent="0.2">
      <c r="H1221" s="6" t="str">
        <f t="shared" si="19"/>
        <v/>
      </c>
      <c r="I1221" s="6" t="str">
        <f>IF(A1221="","",H1221-_xlfn.XLOOKUP(A1221,Stock!$A:$A,Stock!$D:$D)*Vente!D1221)</f>
        <v/>
      </c>
      <c r="J1221" s="11" t="str">
        <f>IF(A1221="","",I1221/(_xlfn.XLOOKUP(A1221,Achat!$A:$A,Achat!$F:$F)*D1221))</f>
        <v/>
      </c>
    </row>
    <row r="1222" spans="8:10" x14ac:dyDescent="0.2">
      <c r="H1222" s="6" t="str">
        <f t="shared" si="19"/>
        <v/>
      </c>
      <c r="I1222" s="6" t="str">
        <f>IF(A1222="","",H1222-_xlfn.XLOOKUP(A1222,Stock!$A:$A,Stock!$D:$D)*Vente!D1222)</f>
        <v/>
      </c>
      <c r="J1222" s="11" t="str">
        <f>IF(A1222="","",I1222/(_xlfn.XLOOKUP(A1222,Achat!$A:$A,Achat!$F:$F)*D1222))</f>
        <v/>
      </c>
    </row>
    <row r="1223" spans="8:10" x14ac:dyDescent="0.2">
      <c r="H1223" s="6" t="str">
        <f t="shared" si="19"/>
        <v/>
      </c>
      <c r="I1223" s="6" t="str">
        <f>IF(A1223="","",H1223-_xlfn.XLOOKUP(A1223,Stock!$A:$A,Stock!$D:$D)*Vente!D1223)</f>
        <v/>
      </c>
      <c r="J1223" s="11" t="str">
        <f>IF(A1223="","",I1223/(_xlfn.XLOOKUP(A1223,Achat!$A:$A,Achat!$F:$F)*D1223))</f>
        <v/>
      </c>
    </row>
    <row r="1224" spans="8:10" x14ac:dyDescent="0.2">
      <c r="H1224" s="6" t="str">
        <f t="shared" si="19"/>
        <v/>
      </c>
      <c r="I1224" s="6" t="str">
        <f>IF(A1224="","",H1224-_xlfn.XLOOKUP(A1224,Stock!$A:$A,Stock!$D:$D)*Vente!D1224)</f>
        <v/>
      </c>
      <c r="J1224" s="11" t="str">
        <f>IF(A1224="","",I1224/(_xlfn.XLOOKUP(A1224,Achat!$A:$A,Achat!$F:$F)*D1224))</f>
        <v/>
      </c>
    </row>
    <row r="1225" spans="8:10" x14ac:dyDescent="0.2">
      <c r="H1225" s="6" t="str">
        <f t="shared" si="19"/>
        <v/>
      </c>
      <c r="I1225" s="6" t="str">
        <f>IF(A1225="","",H1225-_xlfn.XLOOKUP(A1225,Stock!$A:$A,Stock!$D:$D)*Vente!D1225)</f>
        <v/>
      </c>
      <c r="J1225" s="11" t="str">
        <f>IF(A1225="","",I1225/(_xlfn.XLOOKUP(A1225,Achat!$A:$A,Achat!$F:$F)*D1225))</f>
        <v/>
      </c>
    </row>
    <row r="1226" spans="8:10" x14ac:dyDescent="0.2">
      <c r="H1226" s="6" t="str">
        <f t="shared" si="19"/>
        <v/>
      </c>
      <c r="I1226" s="6" t="str">
        <f>IF(A1226="","",H1226-_xlfn.XLOOKUP(A1226,Stock!$A:$A,Stock!$D:$D)*Vente!D1226)</f>
        <v/>
      </c>
      <c r="J1226" s="11" t="str">
        <f>IF(A1226="","",I1226/(_xlfn.XLOOKUP(A1226,Achat!$A:$A,Achat!$F:$F)*D1226))</f>
        <v/>
      </c>
    </row>
    <row r="1227" spans="8:10" x14ac:dyDescent="0.2">
      <c r="H1227" s="6" t="str">
        <f t="shared" si="19"/>
        <v/>
      </c>
      <c r="I1227" s="6" t="str">
        <f>IF(A1227="","",H1227-_xlfn.XLOOKUP(A1227,Stock!$A:$A,Stock!$D:$D)*Vente!D1227)</f>
        <v/>
      </c>
      <c r="J1227" s="11" t="str">
        <f>IF(A1227="","",I1227/(_xlfn.XLOOKUP(A1227,Achat!$A:$A,Achat!$F:$F)*D1227))</f>
        <v/>
      </c>
    </row>
    <row r="1228" spans="8:10" x14ac:dyDescent="0.2">
      <c r="H1228" s="6" t="str">
        <f t="shared" si="19"/>
        <v/>
      </c>
      <c r="I1228" s="6" t="str">
        <f>IF(A1228="","",H1228-_xlfn.XLOOKUP(A1228,Stock!$A:$A,Stock!$D:$D)*Vente!D1228)</f>
        <v/>
      </c>
      <c r="J1228" s="11" t="str">
        <f>IF(A1228="","",I1228/(_xlfn.XLOOKUP(A1228,Achat!$A:$A,Achat!$F:$F)*D1228))</f>
        <v/>
      </c>
    </row>
    <row r="1229" spans="8:10" x14ac:dyDescent="0.2">
      <c r="H1229" s="6" t="str">
        <f t="shared" si="19"/>
        <v/>
      </c>
      <c r="I1229" s="6" t="str">
        <f>IF(A1229="","",H1229-_xlfn.XLOOKUP(A1229,Stock!$A:$A,Stock!$D:$D)*Vente!D1229)</f>
        <v/>
      </c>
      <c r="J1229" s="11" t="str">
        <f>IF(A1229="","",I1229/(_xlfn.XLOOKUP(A1229,Achat!$A:$A,Achat!$F:$F)*D1229))</f>
        <v/>
      </c>
    </row>
    <row r="1230" spans="8:10" x14ac:dyDescent="0.2">
      <c r="H1230" s="6" t="str">
        <f t="shared" si="19"/>
        <v/>
      </c>
      <c r="I1230" s="6" t="str">
        <f>IF(A1230="","",H1230-_xlfn.XLOOKUP(A1230,Stock!$A:$A,Stock!$D:$D)*Vente!D1230)</f>
        <v/>
      </c>
      <c r="J1230" s="11" t="str">
        <f>IF(A1230="","",I1230/(_xlfn.XLOOKUP(A1230,Achat!$A:$A,Achat!$F:$F)*D1230))</f>
        <v/>
      </c>
    </row>
    <row r="1231" spans="8:10" x14ac:dyDescent="0.2">
      <c r="H1231" s="6" t="str">
        <f t="shared" si="19"/>
        <v/>
      </c>
      <c r="I1231" s="6" t="str">
        <f>IF(A1231="","",H1231-_xlfn.XLOOKUP(A1231,Stock!$A:$A,Stock!$D:$D)*Vente!D1231)</f>
        <v/>
      </c>
      <c r="J1231" s="11" t="str">
        <f>IF(A1231="","",I1231/(_xlfn.XLOOKUP(A1231,Achat!$A:$A,Achat!$F:$F)*D1231))</f>
        <v/>
      </c>
    </row>
    <row r="1232" spans="8:10" x14ac:dyDescent="0.2">
      <c r="H1232" s="6" t="str">
        <f t="shared" si="19"/>
        <v/>
      </c>
      <c r="I1232" s="6" t="str">
        <f>IF(A1232="","",H1232-_xlfn.XLOOKUP(A1232,Stock!$A:$A,Stock!$D:$D)*Vente!D1232)</f>
        <v/>
      </c>
      <c r="J1232" s="11" t="str">
        <f>IF(A1232="","",I1232/(_xlfn.XLOOKUP(A1232,Achat!$A:$A,Achat!$F:$F)*D1232))</f>
        <v/>
      </c>
    </row>
    <row r="1233" spans="8:10" x14ac:dyDescent="0.2">
      <c r="H1233" s="6" t="str">
        <f t="shared" si="19"/>
        <v/>
      </c>
      <c r="I1233" s="6" t="str">
        <f>IF(A1233="","",H1233-_xlfn.XLOOKUP(A1233,Stock!$A:$A,Stock!$D:$D)*Vente!D1233)</f>
        <v/>
      </c>
      <c r="J1233" s="11" t="str">
        <f>IF(A1233="","",I1233/(_xlfn.XLOOKUP(A1233,Achat!$A:$A,Achat!$F:$F)*D1233))</f>
        <v/>
      </c>
    </row>
    <row r="1234" spans="8:10" x14ac:dyDescent="0.2">
      <c r="H1234" s="6" t="str">
        <f t="shared" si="19"/>
        <v/>
      </c>
      <c r="I1234" s="6" t="str">
        <f>IF(A1234="","",H1234-_xlfn.XLOOKUP(A1234,Stock!$A:$A,Stock!$D:$D)*Vente!D1234)</f>
        <v/>
      </c>
      <c r="J1234" s="11" t="str">
        <f>IF(A1234="","",I1234/(_xlfn.XLOOKUP(A1234,Achat!$A:$A,Achat!$F:$F)*D1234))</f>
        <v/>
      </c>
    </row>
    <row r="1235" spans="8:10" x14ac:dyDescent="0.2">
      <c r="H1235" s="6" t="str">
        <f t="shared" si="19"/>
        <v/>
      </c>
      <c r="I1235" s="6" t="str">
        <f>IF(A1235="","",H1235-_xlfn.XLOOKUP(A1235,Stock!$A:$A,Stock!$D:$D)*Vente!D1235)</f>
        <v/>
      </c>
      <c r="J1235" s="11" t="str">
        <f>IF(A1235="","",I1235/(_xlfn.XLOOKUP(A1235,Achat!$A:$A,Achat!$F:$F)*D1235))</f>
        <v/>
      </c>
    </row>
    <row r="1236" spans="8:10" x14ac:dyDescent="0.2">
      <c r="H1236" s="6" t="str">
        <f t="shared" si="19"/>
        <v/>
      </c>
      <c r="I1236" s="6" t="str">
        <f>IF(A1236="","",H1236-_xlfn.XLOOKUP(A1236,Stock!$A:$A,Stock!$D:$D)*Vente!D1236)</f>
        <v/>
      </c>
      <c r="J1236" s="11" t="str">
        <f>IF(A1236="","",I1236/(_xlfn.XLOOKUP(A1236,Achat!$A:$A,Achat!$F:$F)*D1236))</f>
        <v/>
      </c>
    </row>
    <row r="1237" spans="8:10" x14ac:dyDescent="0.2">
      <c r="H1237" s="6" t="str">
        <f t="shared" si="19"/>
        <v/>
      </c>
      <c r="I1237" s="6" t="str">
        <f>IF(A1237="","",H1237-_xlfn.XLOOKUP(A1237,Stock!$A:$A,Stock!$D:$D)*Vente!D1237)</f>
        <v/>
      </c>
      <c r="J1237" s="11" t="str">
        <f>IF(A1237="","",I1237/(_xlfn.XLOOKUP(A1237,Achat!$A:$A,Achat!$F:$F)*D1237))</f>
        <v/>
      </c>
    </row>
    <row r="1238" spans="8:10" x14ac:dyDescent="0.2">
      <c r="H1238" s="6" t="str">
        <f t="shared" si="19"/>
        <v/>
      </c>
      <c r="I1238" s="6" t="str">
        <f>IF(A1238="","",H1238-_xlfn.XLOOKUP(A1238,Stock!$A:$A,Stock!$D:$D)*Vente!D1238)</f>
        <v/>
      </c>
      <c r="J1238" s="11" t="str">
        <f>IF(A1238="","",I1238/(_xlfn.XLOOKUP(A1238,Achat!$A:$A,Achat!$F:$F)*D1238))</f>
        <v/>
      </c>
    </row>
    <row r="1239" spans="8:10" x14ac:dyDescent="0.2">
      <c r="H1239" s="6" t="str">
        <f t="shared" si="19"/>
        <v/>
      </c>
      <c r="I1239" s="6" t="str">
        <f>IF(A1239="","",H1239-_xlfn.XLOOKUP(A1239,Stock!$A:$A,Stock!$D:$D)*Vente!D1239)</f>
        <v/>
      </c>
      <c r="J1239" s="11" t="str">
        <f>IF(A1239="","",I1239/(_xlfn.XLOOKUP(A1239,Achat!$A:$A,Achat!$F:$F)*D1239))</f>
        <v/>
      </c>
    </row>
    <row r="1240" spans="8:10" x14ac:dyDescent="0.2">
      <c r="H1240" s="6" t="str">
        <f t="shared" si="19"/>
        <v/>
      </c>
      <c r="I1240" s="6" t="str">
        <f>IF(A1240="","",H1240-_xlfn.XLOOKUP(A1240,Stock!$A:$A,Stock!$D:$D)*Vente!D1240)</f>
        <v/>
      </c>
      <c r="J1240" s="11" t="str">
        <f>IF(A1240="","",I1240/(_xlfn.XLOOKUP(A1240,Achat!$A:$A,Achat!$F:$F)*D1240))</f>
        <v/>
      </c>
    </row>
    <row r="1241" spans="8:10" x14ac:dyDescent="0.2">
      <c r="H1241" s="6" t="str">
        <f t="shared" si="19"/>
        <v/>
      </c>
      <c r="I1241" s="6" t="str">
        <f>IF(A1241="","",H1241-_xlfn.XLOOKUP(A1241,Stock!$A:$A,Stock!$D:$D)*Vente!D1241)</f>
        <v/>
      </c>
      <c r="J1241" s="11" t="str">
        <f>IF(A1241="","",I1241/(_xlfn.XLOOKUP(A1241,Achat!$A:$A,Achat!$F:$F)*D1241))</f>
        <v/>
      </c>
    </row>
    <row r="1242" spans="8:10" x14ac:dyDescent="0.2">
      <c r="H1242" s="6" t="str">
        <f t="shared" si="19"/>
        <v/>
      </c>
      <c r="I1242" s="6" t="str">
        <f>IF(A1242="","",H1242-_xlfn.XLOOKUP(A1242,Stock!$A:$A,Stock!$D:$D)*Vente!D1242)</f>
        <v/>
      </c>
      <c r="J1242" s="11" t="str">
        <f>IF(A1242="","",I1242/(_xlfn.XLOOKUP(A1242,Achat!$A:$A,Achat!$F:$F)*D1242))</f>
        <v/>
      </c>
    </row>
    <row r="1243" spans="8:10" x14ac:dyDescent="0.2">
      <c r="H1243" s="6" t="str">
        <f t="shared" si="19"/>
        <v/>
      </c>
      <c r="I1243" s="6" t="str">
        <f>IF(A1243="","",H1243-_xlfn.XLOOKUP(A1243,Stock!$A:$A,Stock!$D:$D)*Vente!D1243)</f>
        <v/>
      </c>
      <c r="J1243" s="11" t="str">
        <f>IF(A1243="","",I1243/(_xlfn.XLOOKUP(A1243,Achat!$A:$A,Achat!$F:$F)*D1243))</f>
        <v/>
      </c>
    </row>
    <row r="1244" spans="8:10" x14ac:dyDescent="0.2">
      <c r="H1244" s="6" t="str">
        <f t="shared" si="19"/>
        <v/>
      </c>
      <c r="I1244" s="6" t="str">
        <f>IF(A1244="","",H1244-_xlfn.XLOOKUP(A1244,Stock!$A:$A,Stock!$D:$D)*Vente!D1244)</f>
        <v/>
      </c>
      <c r="J1244" s="11" t="str">
        <f>IF(A1244="","",I1244/(_xlfn.XLOOKUP(A1244,Achat!$A:$A,Achat!$F:$F)*D1244))</f>
        <v/>
      </c>
    </row>
    <row r="1245" spans="8:10" x14ac:dyDescent="0.2">
      <c r="H1245" s="6" t="str">
        <f t="shared" si="19"/>
        <v/>
      </c>
      <c r="I1245" s="6" t="str">
        <f>IF(A1245="","",H1245-_xlfn.XLOOKUP(A1245,Stock!$A:$A,Stock!$D:$D)*Vente!D1245)</f>
        <v/>
      </c>
      <c r="J1245" s="11" t="str">
        <f>IF(A1245="","",I1245/(_xlfn.XLOOKUP(A1245,Achat!$A:$A,Achat!$F:$F)*D1245))</f>
        <v/>
      </c>
    </row>
    <row r="1246" spans="8:10" x14ac:dyDescent="0.2">
      <c r="H1246" s="6" t="str">
        <f t="shared" si="19"/>
        <v/>
      </c>
      <c r="I1246" s="6" t="str">
        <f>IF(A1246="","",H1246-_xlfn.XLOOKUP(A1246,Stock!$A:$A,Stock!$D:$D)*Vente!D1246)</f>
        <v/>
      </c>
      <c r="J1246" s="11" t="str">
        <f>IF(A1246="","",I1246/(_xlfn.XLOOKUP(A1246,Achat!$A:$A,Achat!$F:$F)*D1246))</f>
        <v/>
      </c>
    </row>
    <row r="1247" spans="8:10" x14ac:dyDescent="0.2">
      <c r="H1247" s="6" t="str">
        <f t="shared" si="19"/>
        <v/>
      </c>
      <c r="I1247" s="6" t="str">
        <f>IF(A1247="","",H1247-_xlfn.XLOOKUP(A1247,Stock!$A:$A,Stock!$D:$D)*Vente!D1247)</f>
        <v/>
      </c>
      <c r="J1247" s="11" t="str">
        <f>IF(A1247="","",I1247/(_xlfn.XLOOKUP(A1247,Achat!$A:$A,Achat!$F:$F)*D1247))</f>
        <v/>
      </c>
    </row>
    <row r="1248" spans="8:10" x14ac:dyDescent="0.2">
      <c r="H1248" s="6" t="str">
        <f t="shared" si="19"/>
        <v/>
      </c>
      <c r="I1248" s="6" t="str">
        <f>IF(A1248="","",H1248-_xlfn.XLOOKUP(A1248,Stock!$A:$A,Stock!$D:$D)*Vente!D1248)</f>
        <v/>
      </c>
      <c r="J1248" s="11" t="str">
        <f>IF(A1248="","",I1248/(_xlfn.XLOOKUP(A1248,Achat!$A:$A,Achat!$F:$F)*D1248))</f>
        <v/>
      </c>
    </row>
    <row r="1249" spans="8:10" x14ac:dyDescent="0.2">
      <c r="H1249" s="6" t="str">
        <f t="shared" si="19"/>
        <v/>
      </c>
      <c r="I1249" s="6" t="str">
        <f>IF(A1249="","",H1249-_xlfn.XLOOKUP(A1249,Stock!$A:$A,Stock!$D:$D)*Vente!D1249)</f>
        <v/>
      </c>
      <c r="J1249" s="11" t="str">
        <f>IF(A1249="","",I1249/(_xlfn.XLOOKUP(A1249,Achat!$A:$A,Achat!$F:$F)*D1249))</f>
        <v/>
      </c>
    </row>
    <row r="1250" spans="8:10" x14ac:dyDescent="0.2">
      <c r="H1250" s="6" t="str">
        <f t="shared" si="19"/>
        <v/>
      </c>
      <c r="I1250" s="6" t="str">
        <f>IF(A1250="","",H1250-_xlfn.XLOOKUP(A1250,Stock!$A:$A,Stock!$D:$D)*Vente!D1250)</f>
        <v/>
      </c>
      <c r="J1250" s="11" t="str">
        <f>IF(A1250="","",I1250/(_xlfn.XLOOKUP(A1250,Achat!$A:$A,Achat!$F:$F)*D1250))</f>
        <v/>
      </c>
    </row>
    <row r="1251" spans="8:10" x14ac:dyDescent="0.2">
      <c r="H1251" s="6" t="str">
        <f t="shared" si="19"/>
        <v/>
      </c>
      <c r="I1251" s="6" t="str">
        <f>IF(A1251="","",H1251-_xlfn.XLOOKUP(A1251,Stock!$A:$A,Stock!$D:$D)*Vente!D1251)</f>
        <v/>
      </c>
      <c r="J1251" s="11" t="str">
        <f>IF(A1251="","",I1251/(_xlfn.XLOOKUP(A1251,Achat!$A:$A,Achat!$F:$F)*D1251))</f>
        <v/>
      </c>
    </row>
    <row r="1252" spans="8:10" x14ac:dyDescent="0.2">
      <c r="H1252" s="6" t="str">
        <f t="shared" si="19"/>
        <v/>
      </c>
      <c r="I1252" s="6" t="str">
        <f>IF(A1252="","",H1252-_xlfn.XLOOKUP(A1252,Stock!$A:$A,Stock!$D:$D)*Vente!D1252)</f>
        <v/>
      </c>
      <c r="J1252" s="11" t="str">
        <f>IF(A1252="","",I1252/(_xlfn.XLOOKUP(A1252,Achat!$A:$A,Achat!$F:$F)*D1252))</f>
        <v/>
      </c>
    </row>
    <row r="1253" spans="8:10" x14ac:dyDescent="0.2">
      <c r="H1253" s="6" t="str">
        <f t="shared" si="19"/>
        <v/>
      </c>
      <c r="I1253" s="6" t="str">
        <f>IF(A1253="","",H1253-_xlfn.XLOOKUP(A1253,Stock!$A:$A,Stock!$D:$D)*Vente!D1253)</f>
        <v/>
      </c>
      <c r="J1253" s="11" t="str">
        <f>IF(A1253="","",I1253/(_xlfn.XLOOKUP(A1253,Achat!$A:$A,Achat!$F:$F)*D1253))</f>
        <v/>
      </c>
    </row>
    <row r="1254" spans="8:10" x14ac:dyDescent="0.2">
      <c r="H1254" s="6" t="str">
        <f t="shared" si="19"/>
        <v/>
      </c>
      <c r="I1254" s="6" t="str">
        <f>IF(A1254="","",H1254-_xlfn.XLOOKUP(A1254,Stock!$A:$A,Stock!$D:$D)*Vente!D1254)</f>
        <v/>
      </c>
      <c r="J1254" s="11" t="str">
        <f>IF(A1254="","",I1254/(_xlfn.XLOOKUP(A1254,Achat!$A:$A,Achat!$F:$F)*D1254))</f>
        <v/>
      </c>
    </row>
    <row r="1255" spans="8:10" x14ac:dyDescent="0.2">
      <c r="H1255" s="6" t="str">
        <f t="shared" si="19"/>
        <v/>
      </c>
      <c r="I1255" s="6" t="str">
        <f>IF(A1255="","",H1255-_xlfn.XLOOKUP(A1255,Stock!$A:$A,Stock!$D:$D)*Vente!D1255)</f>
        <v/>
      </c>
      <c r="J1255" s="11" t="str">
        <f>IF(A1255="","",I1255/(_xlfn.XLOOKUP(A1255,Achat!$A:$A,Achat!$F:$F)*D1255))</f>
        <v/>
      </c>
    </row>
    <row r="1256" spans="8:10" x14ac:dyDescent="0.2">
      <c r="H1256" s="6" t="str">
        <f t="shared" si="19"/>
        <v/>
      </c>
      <c r="I1256" s="6" t="str">
        <f>IF(A1256="","",H1256-_xlfn.XLOOKUP(A1256,Stock!$A:$A,Stock!$D:$D)*Vente!D1256)</f>
        <v/>
      </c>
      <c r="J1256" s="11" t="str">
        <f>IF(A1256="","",I1256/(_xlfn.XLOOKUP(A1256,Achat!$A:$A,Achat!$F:$F)*D1256))</f>
        <v/>
      </c>
    </row>
    <row r="1257" spans="8:10" x14ac:dyDescent="0.2">
      <c r="H1257" s="6" t="str">
        <f t="shared" si="19"/>
        <v/>
      </c>
      <c r="I1257" s="6" t="str">
        <f>IF(A1257="","",H1257-_xlfn.XLOOKUP(A1257,Stock!$A:$A,Stock!$D:$D)*Vente!D1257)</f>
        <v/>
      </c>
      <c r="J1257" s="11" t="str">
        <f>IF(A1257="","",I1257/(_xlfn.XLOOKUP(A1257,Achat!$A:$A,Achat!$F:$F)*D1257))</f>
        <v/>
      </c>
    </row>
    <row r="1258" spans="8:10" x14ac:dyDescent="0.2">
      <c r="H1258" s="6" t="str">
        <f t="shared" si="19"/>
        <v/>
      </c>
      <c r="I1258" s="6" t="str">
        <f>IF(A1258="","",H1258-_xlfn.XLOOKUP(A1258,Stock!$A:$A,Stock!$D:$D)*Vente!D1258)</f>
        <v/>
      </c>
      <c r="J1258" s="11" t="str">
        <f>IF(A1258="","",I1258/(_xlfn.XLOOKUP(A1258,Achat!$A:$A,Achat!$F:$F)*D1258))</f>
        <v/>
      </c>
    </row>
    <row r="1259" spans="8:10" x14ac:dyDescent="0.2">
      <c r="H1259" s="6" t="str">
        <f t="shared" si="19"/>
        <v/>
      </c>
      <c r="I1259" s="6" t="str">
        <f>IF(A1259="","",H1259-_xlfn.XLOOKUP(A1259,Stock!$A:$A,Stock!$D:$D)*Vente!D1259)</f>
        <v/>
      </c>
      <c r="J1259" s="11" t="str">
        <f>IF(A1259="","",I1259/(_xlfn.XLOOKUP(A1259,Achat!$A:$A,Achat!$F:$F)*D1259))</f>
        <v/>
      </c>
    </row>
    <row r="1260" spans="8:10" x14ac:dyDescent="0.2">
      <c r="H1260" s="6" t="str">
        <f t="shared" si="19"/>
        <v/>
      </c>
      <c r="I1260" s="6" t="str">
        <f>IF(A1260="","",H1260-_xlfn.XLOOKUP(A1260,Stock!$A:$A,Stock!$D:$D)*Vente!D1260)</f>
        <v/>
      </c>
      <c r="J1260" s="11" t="str">
        <f>IF(A1260="","",I1260/(_xlfn.XLOOKUP(A1260,Achat!$A:$A,Achat!$F:$F)*D1260))</f>
        <v/>
      </c>
    </row>
    <row r="1261" spans="8:10" x14ac:dyDescent="0.2">
      <c r="H1261" s="6" t="str">
        <f t="shared" si="19"/>
        <v/>
      </c>
      <c r="I1261" s="6" t="str">
        <f>IF(A1261="","",H1261-_xlfn.XLOOKUP(A1261,Stock!$A:$A,Stock!$D:$D)*Vente!D1261)</f>
        <v/>
      </c>
      <c r="J1261" s="11" t="str">
        <f>IF(A1261="","",I1261/(_xlfn.XLOOKUP(A1261,Achat!$A:$A,Achat!$F:$F)*D1261))</f>
        <v/>
      </c>
    </row>
    <row r="1262" spans="8:10" x14ac:dyDescent="0.2">
      <c r="H1262" s="6" t="str">
        <f t="shared" si="19"/>
        <v/>
      </c>
      <c r="I1262" s="6" t="str">
        <f>IF(A1262="","",H1262-_xlfn.XLOOKUP(A1262,Stock!$A:$A,Stock!$D:$D)*Vente!D1262)</f>
        <v/>
      </c>
      <c r="J1262" s="11" t="str">
        <f>IF(A1262="","",I1262/(_xlfn.XLOOKUP(A1262,Achat!$A:$A,Achat!$F:$F)*D1262))</f>
        <v/>
      </c>
    </row>
    <row r="1263" spans="8:10" x14ac:dyDescent="0.2">
      <c r="H1263" s="6" t="str">
        <f t="shared" si="19"/>
        <v/>
      </c>
      <c r="I1263" s="6" t="str">
        <f>IF(A1263="","",H1263-_xlfn.XLOOKUP(A1263,Stock!$A:$A,Stock!$D:$D)*Vente!D1263)</f>
        <v/>
      </c>
      <c r="J1263" s="11" t="str">
        <f>IF(A1263="","",I1263/(_xlfn.XLOOKUP(A1263,Achat!$A:$A,Achat!$F:$F)*D1263))</f>
        <v/>
      </c>
    </row>
    <row r="1264" spans="8:10" x14ac:dyDescent="0.2">
      <c r="H1264" s="6" t="str">
        <f t="shared" si="19"/>
        <v/>
      </c>
      <c r="I1264" s="6" t="str">
        <f>IF(A1264="","",H1264-_xlfn.XLOOKUP(A1264,Stock!$A:$A,Stock!$D:$D)*Vente!D1264)</f>
        <v/>
      </c>
      <c r="J1264" s="11" t="str">
        <f>IF(A1264="","",I1264/(_xlfn.XLOOKUP(A1264,Achat!$A:$A,Achat!$F:$F)*D1264))</f>
        <v/>
      </c>
    </row>
    <row r="1265" spans="8:10" x14ac:dyDescent="0.2">
      <c r="H1265" s="6" t="str">
        <f t="shared" si="19"/>
        <v/>
      </c>
      <c r="I1265" s="6" t="str">
        <f>IF(A1265="","",H1265-_xlfn.XLOOKUP(A1265,Stock!$A:$A,Stock!$D:$D)*Vente!D1265)</f>
        <v/>
      </c>
      <c r="J1265" s="11" t="str">
        <f>IF(A1265="","",I1265/(_xlfn.XLOOKUP(A1265,Achat!$A:$A,Achat!$F:$F)*D1265))</f>
        <v/>
      </c>
    </row>
    <row r="1266" spans="8:10" x14ac:dyDescent="0.2">
      <c r="H1266" s="6" t="str">
        <f t="shared" si="19"/>
        <v/>
      </c>
      <c r="I1266" s="6" t="str">
        <f>IF(A1266="","",H1266-_xlfn.XLOOKUP(A1266,Stock!$A:$A,Stock!$D:$D)*Vente!D1266)</f>
        <v/>
      </c>
      <c r="J1266" s="11" t="str">
        <f>IF(A1266="","",I1266/(_xlfn.XLOOKUP(A1266,Achat!$A:$A,Achat!$F:$F)*D1266))</f>
        <v/>
      </c>
    </row>
    <row r="1267" spans="8:10" x14ac:dyDescent="0.2">
      <c r="H1267" s="6" t="str">
        <f t="shared" si="19"/>
        <v/>
      </c>
      <c r="I1267" s="6" t="str">
        <f>IF(A1267="","",H1267-_xlfn.XLOOKUP(A1267,Stock!$A:$A,Stock!$D:$D)*Vente!D1267)</f>
        <v/>
      </c>
      <c r="J1267" s="11" t="str">
        <f>IF(A1267="","",I1267/(_xlfn.XLOOKUP(A1267,Achat!$A:$A,Achat!$F:$F)*D1267))</f>
        <v/>
      </c>
    </row>
    <row r="1268" spans="8:10" x14ac:dyDescent="0.2">
      <c r="H1268" s="6" t="str">
        <f t="shared" si="19"/>
        <v/>
      </c>
      <c r="I1268" s="6" t="str">
        <f>IF(A1268="","",H1268-_xlfn.XLOOKUP(A1268,Stock!$A:$A,Stock!$D:$D)*Vente!D1268)</f>
        <v/>
      </c>
      <c r="J1268" s="11" t="str">
        <f>IF(A1268="","",I1268/(_xlfn.XLOOKUP(A1268,Achat!$A:$A,Achat!$F:$F)*D1268))</f>
        <v/>
      </c>
    </row>
    <row r="1269" spans="8:10" x14ac:dyDescent="0.2">
      <c r="H1269" s="6" t="str">
        <f t="shared" si="19"/>
        <v/>
      </c>
      <c r="I1269" s="6" t="str">
        <f>IF(A1269="","",H1269-_xlfn.XLOOKUP(A1269,Stock!$A:$A,Stock!$D:$D)*Vente!D1269)</f>
        <v/>
      </c>
      <c r="J1269" s="11" t="str">
        <f>IF(A1269="","",I1269/(_xlfn.XLOOKUP(A1269,Achat!$A:$A,Achat!$F:$F)*D1269))</f>
        <v/>
      </c>
    </row>
    <row r="1270" spans="8:10" x14ac:dyDescent="0.2">
      <c r="H1270" s="6" t="str">
        <f t="shared" si="19"/>
        <v/>
      </c>
      <c r="I1270" s="6" t="str">
        <f>IF(A1270="","",H1270-_xlfn.XLOOKUP(A1270,Stock!$A:$A,Stock!$D:$D)*Vente!D1270)</f>
        <v/>
      </c>
      <c r="J1270" s="11" t="str">
        <f>IF(A1270="","",I1270/(_xlfn.XLOOKUP(A1270,Achat!$A:$A,Achat!$F:$F)*D1270))</f>
        <v/>
      </c>
    </row>
    <row r="1271" spans="8:10" x14ac:dyDescent="0.2">
      <c r="H1271" s="6" t="str">
        <f t="shared" si="19"/>
        <v/>
      </c>
      <c r="I1271" s="6" t="str">
        <f>IF(A1271="","",H1271-_xlfn.XLOOKUP(A1271,Stock!$A:$A,Stock!$D:$D)*Vente!D1271)</f>
        <v/>
      </c>
      <c r="J1271" s="11" t="str">
        <f>IF(A1271="","",I1271/(_xlfn.XLOOKUP(A1271,Achat!$A:$A,Achat!$F:$F)*D1271))</f>
        <v/>
      </c>
    </row>
    <row r="1272" spans="8:10" x14ac:dyDescent="0.2">
      <c r="H1272" s="6" t="str">
        <f t="shared" si="19"/>
        <v/>
      </c>
      <c r="I1272" s="6" t="str">
        <f>IF(A1272="","",H1272-_xlfn.XLOOKUP(A1272,Stock!$A:$A,Stock!$D:$D)*Vente!D1272)</f>
        <v/>
      </c>
      <c r="J1272" s="11" t="str">
        <f>IF(A1272="","",I1272/(_xlfn.XLOOKUP(A1272,Achat!$A:$A,Achat!$F:$F)*D1272))</f>
        <v/>
      </c>
    </row>
    <row r="1273" spans="8:10" x14ac:dyDescent="0.2">
      <c r="H1273" s="6" t="str">
        <f t="shared" si="19"/>
        <v/>
      </c>
      <c r="I1273" s="6" t="str">
        <f>IF(A1273="","",H1273-_xlfn.XLOOKUP(A1273,Stock!$A:$A,Stock!$D:$D)*Vente!D1273)</f>
        <v/>
      </c>
      <c r="J1273" s="11" t="str">
        <f>IF(A1273="","",I1273/(_xlfn.XLOOKUP(A1273,Achat!$A:$A,Achat!$F:$F)*D1273))</f>
        <v/>
      </c>
    </row>
    <row r="1274" spans="8:10" x14ac:dyDescent="0.2">
      <c r="H1274" s="6" t="str">
        <f t="shared" si="19"/>
        <v/>
      </c>
      <c r="I1274" s="6" t="str">
        <f>IF(A1274="","",H1274-_xlfn.XLOOKUP(A1274,Stock!$A:$A,Stock!$D:$D)*Vente!D1274)</f>
        <v/>
      </c>
      <c r="J1274" s="11" t="str">
        <f>IF(A1274="","",I1274/(_xlfn.XLOOKUP(A1274,Achat!$A:$A,Achat!$F:$F)*D1274))</f>
        <v/>
      </c>
    </row>
    <row r="1275" spans="8:10" x14ac:dyDescent="0.2">
      <c r="H1275" s="6" t="str">
        <f t="shared" si="19"/>
        <v/>
      </c>
      <c r="I1275" s="6" t="str">
        <f>IF(A1275="","",H1275-_xlfn.XLOOKUP(A1275,Stock!$A:$A,Stock!$D:$D)*Vente!D1275)</f>
        <v/>
      </c>
      <c r="J1275" s="11" t="str">
        <f>IF(A1275="","",I1275/(_xlfn.XLOOKUP(A1275,Achat!$A:$A,Achat!$F:$F)*D1275))</f>
        <v/>
      </c>
    </row>
    <row r="1276" spans="8:10" x14ac:dyDescent="0.2">
      <c r="H1276" s="6" t="str">
        <f t="shared" si="19"/>
        <v/>
      </c>
      <c r="I1276" s="6" t="str">
        <f>IF(A1276="","",H1276-_xlfn.XLOOKUP(A1276,Stock!$A:$A,Stock!$D:$D)*Vente!D1276)</f>
        <v/>
      </c>
      <c r="J1276" s="11" t="str">
        <f>IF(A1276="","",I1276/(_xlfn.XLOOKUP(A1276,Achat!$A:$A,Achat!$F:$F)*D1276))</f>
        <v/>
      </c>
    </row>
    <row r="1277" spans="8:10" x14ac:dyDescent="0.2">
      <c r="H1277" s="6" t="str">
        <f t="shared" si="19"/>
        <v/>
      </c>
      <c r="I1277" s="6" t="str">
        <f>IF(A1277="","",H1277-_xlfn.XLOOKUP(A1277,Stock!$A:$A,Stock!$D:$D)*Vente!D1277)</f>
        <v/>
      </c>
      <c r="J1277" s="11" t="str">
        <f>IF(A1277="","",I1277/(_xlfn.XLOOKUP(A1277,Achat!$A:$A,Achat!$F:$F)*D1277))</f>
        <v/>
      </c>
    </row>
    <row r="1278" spans="8:10" x14ac:dyDescent="0.2">
      <c r="H1278" s="6" t="str">
        <f t="shared" si="19"/>
        <v/>
      </c>
      <c r="I1278" s="6" t="str">
        <f>IF(A1278="","",H1278-_xlfn.XLOOKUP(A1278,Stock!$A:$A,Stock!$D:$D)*Vente!D1278)</f>
        <v/>
      </c>
      <c r="J1278" s="11" t="str">
        <f>IF(A1278="","",I1278/(_xlfn.XLOOKUP(A1278,Achat!$A:$A,Achat!$F:$F)*D1278))</f>
        <v/>
      </c>
    </row>
    <row r="1279" spans="8:10" x14ac:dyDescent="0.2">
      <c r="H1279" s="6" t="str">
        <f t="shared" si="19"/>
        <v/>
      </c>
      <c r="I1279" s="6" t="str">
        <f>IF(A1279="","",H1279-_xlfn.XLOOKUP(A1279,Stock!$A:$A,Stock!$D:$D)*Vente!D1279)</f>
        <v/>
      </c>
      <c r="J1279" s="11" t="str">
        <f>IF(A1279="","",I1279/(_xlfn.XLOOKUP(A1279,Achat!$A:$A,Achat!$F:$F)*D1279))</f>
        <v/>
      </c>
    </row>
    <row r="1280" spans="8:10" x14ac:dyDescent="0.2">
      <c r="H1280" s="6" t="str">
        <f t="shared" si="19"/>
        <v/>
      </c>
      <c r="I1280" s="6" t="str">
        <f>IF(A1280="","",H1280-_xlfn.XLOOKUP(A1280,Stock!$A:$A,Stock!$D:$D)*Vente!D1280)</f>
        <v/>
      </c>
      <c r="J1280" s="11" t="str">
        <f>IF(A1280="","",I1280/(_xlfn.XLOOKUP(A1280,Achat!$A:$A,Achat!$F:$F)*D1280))</f>
        <v/>
      </c>
    </row>
    <row r="1281" spans="8:10" x14ac:dyDescent="0.2">
      <c r="H1281" s="6" t="str">
        <f t="shared" si="19"/>
        <v/>
      </c>
      <c r="I1281" s="6" t="str">
        <f>IF(A1281="","",H1281-_xlfn.XLOOKUP(A1281,Stock!$A:$A,Stock!$D:$D)*Vente!D1281)</f>
        <v/>
      </c>
      <c r="J1281" s="11" t="str">
        <f>IF(A1281="","",I1281/(_xlfn.XLOOKUP(A1281,Achat!$A:$A,Achat!$F:$F)*D1281))</f>
        <v/>
      </c>
    </row>
    <row r="1282" spans="8:10" x14ac:dyDescent="0.2">
      <c r="H1282" s="6" t="str">
        <f t="shared" si="19"/>
        <v/>
      </c>
      <c r="I1282" s="6" t="str">
        <f>IF(A1282="","",H1282-_xlfn.XLOOKUP(A1282,Stock!$A:$A,Stock!$D:$D)*Vente!D1282)</f>
        <v/>
      </c>
      <c r="J1282" s="11" t="str">
        <f>IF(A1282="","",I1282/(_xlfn.XLOOKUP(A1282,Achat!$A:$A,Achat!$F:$F)*D1282))</f>
        <v/>
      </c>
    </row>
    <row r="1283" spans="8:10" x14ac:dyDescent="0.2">
      <c r="H1283" s="6" t="str">
        <f t="shared" ref="H1283:H1346" si="20">IF(A1283="","",D1283*E1283-F1283)</f>
        <v/>
      </c>
      <c r="I1283" s="6" t="str">
        <f>IF(A1283="","",H1283-_xlfn.XLOOKUP(A1283,Stock!$A:$A,Stock!$D:$D)*Vente!D1283)</f>
        <v/>
      </c>
      <c r="J1283" s="11" t="str">
        <f>IF(A1283="","",I1283/(_xlfn.XLOOKUP(A1283,Achat!$A:$A,Achat!$F:$F)*D1283))</f>
        <v/>
      </c>
    </row>
    <row r="1284" spans="8:10" x14ac:dyDescent="0.2">
      <c r="H1284" s="6" t="str">
        <f t="shared" si="20"/>
        <v/>
      </c>
      <c r="I1284" s="6" t="str">
        <f>IF(A1284="","",H1284-_xlfn.XLOOKUP(A1284,Stock!$A:$A,Stock!$D:$D)*Vente!D1284)</f>
        <v/>
      </c>
      <c r="J1284" s="11" t="str">
        <f>IF(A1284="","",I1284/(_xlfn.XLOOKUP(A1284,Achat!$A:$A,Achat!$F:$F)*D1284))</f>
        <v/>
      </c>
    </row>
    <row r="1285" spans="8:10" x14ac:dyDescent="0.2">
      <c r="H1285" s="6" t="str">
        <f t="shared" si="20"/>
        <v/>
      </c>
      <c r="I1285" s="6" t="str">
        <f>IF(A1285="","",H1285-_xlfn.XLOOKUP(A1285,Stock!$A:$A,Stock!$D:$D)*Vente!D1285)</f>
        <v/>
      </c>
      <c r="J1285" s="11" t="str">
        <f>IF(A1285="","",I1285/(_xlfn.XLOOKUP(A1285,Achat!$A:$A,Achat!$F:$F)*D1285))</f>
        <v/>
      </c>
    </row>
    <row r="1286" spans="8:10" x14ac:dyDescent="0.2">
      <c r="H1286" s="6" t="str">
        <f t="shared" si="20"/>
        <v/>
      </c>
      <c r="I1286" s="6" t="str">
        <f>IF(A1286="","",H1286-_xlfn.XLOOKUP(A1286,Stock!$A:$A,Stock!$D:$D)*Vente!D1286)</f>
        <v/>
      </c>
      <c r="J1286" s="11" t="str">
        <f>IF(A1286="","",I1286/(_xlfn.XLOOKUP(A1286,Achat!$A:$A,Achat!$F:$F)*D1286))</f>
        <v/>
      </c>
    </row>
    <row r="1287" spans="8:10" x14ac:dyDescent="0.2">
      <c r="H1287" s="6" t="str">
        <f t="shared" si="20"/>
        <v/>
      </c>
      <c r="I1287" s="6" t="str">
        <f>IF(A1287="","",H1287-_xlfn.XLOOKUP(A1287,Stock!$A:$A,Stock!$D:$D)*Vente!D1287)</f>
        <v/>
      </c>
      <c r="J1287" s="11" t="str">
        <f>IF(A1287="","",I1287/(_xlfn.XLOOKUP(A1287,Achat!$A:$A,Achat!$F:$F)*D1287))</f>
        <v/>
      </c>
    </row>
    <row r="1288" spans="8:10" x14ac:dyDescent="0.2">
      <c r="H1288" s="6" t="str">
        <f t="shared" si="20"/>
        <v/>
      </c>
      <c r="I1288" s="6" t="str">
        <f>IF(A1288="","",H1288-_xlfn.XLOOKUP(A1288,Stock!$A:$A,Stock!$D:$D)*Vente!D1288)</f>
        <v/>
      </c>
      <c r="J1288" s="11" t="str">
        <f>IF(A1288="","",I1288/(_xlfn.XLOOKUP(A1288,Achat!$A:$A,Achat!$F:$F)*D1288))</f>
        <v/>
      </c>
    </row>
    <row r="1289" spans="8:10" x14ac:dyDescent="0.2">
      <c r="H1289" s="6" t="str">
        <f t="shared" si="20"/>
        <v/>
      </c>
      <c r="I1289" s="6" t="str">
        <f>IF(A1289="","",H1289-_xlfn.XLOOKUP(A1289,Stock!$A:$A,Stock!$D:$D)*Vente!D1289)</f>
        <v/>
      </c>
      <c r="J1289" s="11" t="str">
        <f>IF(A1289="","",I1289/(_xlfn.XLOOKUP(A1289,Achat!$A:$A,Achat!$F:$F)*D1289))</f>
        <v/>
      </c>
    </row>
    <row r="1290" spans="8:10" x14ac:dyDescent="0.2">
      <c r="H1290" s="6" t="str">
        <f t="shared" si="20"/>
        <v/>
      </c>
      <c r="I1290" s="6" t="str">
        <f>IF(A1290="","",H1290-_xlfn.XLOOKUP(A1290,Stock!$A:$A,Stock!$D:$D)*Vente!D1290)</f>
        <v/>
      </c>
      <c r="J1290" s="11" t="str">
        <f>IF(A1290="","",I1290/(_xlfn.XLOOKUP(A1290,Achat!$A:$A,Achat!$F:$F)*D1290))</f>
        <v/>
      </c>
    </row>
    <row r="1291" spans="8:10" x14ac:dyDescent="0.2">
      <c r="H1291" s="6" t="str">
        <f t="shared" si="20"/>
        <v/>
      </c>
      <c r="I1291" s="6" t="str">
        <f>IF(A1291="","",H1291-_xlfn.XLOOKUP(A1291,Stock!$A:$A,Stock!$D:$D)*Vente!D1291)</f>
        <v/>
      </c>
      <c r="J1291" s="11" t="str">
        <f>IF(A1291="","",I1291/(_xlfn.XLOOKUP(A1291,Achat!$A:$A,Achat!$F:$F)*D1291))</f>
        <v/>
      </c>
    </row>
    <row r="1292" spans="8:10" x14ac:dyDescent="0.2">
      <c r="H1292" s="6" t="str">
        <f t="shared" si="20"/>
        <v/>
      </c>
      <c r="I1292" s="6" t="str">
        <f>IF(A1292="","",H1292-_xlfn.XLOOKUP(A1292,Stock!$A:$A,Stock!$D:$D)*Vente!D1292)</f>
        <v/>
      </c>
      <c r="J1292" s="11" t="str">
        <f>IF(A1292="","",I1292/(_xlfn.XLOOKUP(A1292,Achat!$A:$A,Achat!$F:$F)*D1292))</f>
        <v/>
      </c>
    </row>
    <row r="1293" spans="8:10" x14ac:dyDescent="0.2">
      <c r="H1293" s="6" t="str">
        <f t="shared" si="20"/>
        <v/>
      </c>
      <c r="I1293" s="6" t="str">
        <f>IF(A1293="","",H1293-_xlfn.XLOOKUP(A1293,Stock!$A:$A,Stock!$D:$D)*Vente!D1293)</f>
        <v/>
      </c>
      <c r="J1293" s="11" t="str">
        <f>IF(A1293="","",I1293/(_xlfn.XLOOKUP(A1293,Achat!$A:$A,Achat!$F:$F)*D1293))</f>
        <v/>
      </c>
    </row>
    <row r="1294" spans="8:10" x14ac:dyDescent="0.2">
      <c r="H1294" s="6" t="str">
        <f t="shared" si="20"/>
        <v/>
      </c>
      <c r="I1294" s="6" t="str">
        <f>IF(A1294="","",H1294-_xlfn.XLOOKUP(A1294,Stock!$A:$A,Stock!$D:$D)*Vente!D1294)</f>
        <v/>
      </c>
      <c r="J1294" s="11" t="str">
        <f>IF(A1294="","",I1294/(_xlfn.XLOOKUP(A1294,Achat!$A:$A,Achat!$F:$F)*D1294))</f>
        <v/>
      </c>
    </row>
    <row r="1295" spans="8:10" x14ac:dyDescent="0.2">
      <c r="H1295" s="6" t="str">
        <f t="shared" si="20"/>
        <v/>
      </c>
      <c r="I1295" s="6" t="str">
        <f>IF(A1295="","",H1295-_xlfn.XLOOKUP(A1295,Stock!$A:$A,Stock!$D:$D)*Vente!D1295)</f>
        <v/>
      </c>
      <c r="J1295" s="11" t="str">
        <f>IF(A1295="","",I1295/(_xlfn.XLOOKUP(A1295,Achat!$A:$A,Achat!$F:$F)*D1295))</f>
        <v/>
      </c>
    </row>
    <row r="1296" spans="8:10" x14ac:dyDescent="0.2">
      <c r="H1296" s="6" t="str">
        <f t="shared" si="20"/>
        <v/>
      </c>
      <c r="I1296" s="6" t="str">
        <f>IF(A1296="","",H1296-_xlfn.XLOOKUP(A1296,Stock!$A:$A,Stock!$D:$D)*Vente!D1296)</f>
        <v/>
      </c>
      <c r="J1296" s="11" t="str">
        <f>IF(A1296="","",I1296/(_xlfn.XLOOKUP(A1296,Achat!$A:$A,Achat!$F:$F)*D1296))</f>
        <v/>
      </c>
    </row>
    <row r="1297" spans="8:10" x14ac:dyDescent="0.2">
      <c r="H1297" s="6" t="str">
        <f t="shared" si="20"/>
        <v/>
      </c>
      <c r="I1297" s="6" t="str">
        <f>IF(A1297="","",H1297-_xlfn.XLOOKUP(A1297,Stock!$A:$A,Stock!$D:$D)*Vente!D1297)</f>
        <v/>
      </c>
      <c r="J1297" s="11" t="str">
        <f>IF(A1297="","",I1297/(_xlfn.XLOOKUP(A1297,Achat!$A:$A,Achat!$F:$F)*D1297))</f>
        <v/>
      </c>
    </row>
    <row r="1298" spans="8:10" x14ac:dyDescent="0.2">
      <c r="H1298" s="6" t="str">
        <f t="shared" si="20"/>
        <v/>
      </c>
      <c r="I1298" s="6" t="str">
        <f>IF(A1298="","",H1298-_xlfn.XLOOKUP(A1298,Stock!$A:$A,Stock!$D:$D)*Vente!D1298)</f>
        <v/>
      </c>
      <c r="J1298" s="11" t="str">
        <f>IF(A1298="","",I1298/(_xlfn.XLOOKUP(A1298,Achat!$A:$A,Achat!$F:$F)*D1298))</f>
        <v/>
      </c>
    </row>
    <row r="1299" spans="8:10" x14ac:dyDescent="0.2">
      <c r="H1299" s="6" t="str">
        <f t="shared" si="20"/>
        <v/>
      </c>
      <c r="I1299" s="6" t="str">
        <f>IF(A1299="","",H1299-_xlfn.XLOOKUP(A1299,Stock!$A:$A,Stock!$D:$D)*Vente!D1299)</f>
        <v/>
      </c>
      <c r="J1299" s="11" t="str">
        <f>IF(A1299="","",I1299/(_xlfn.XLOOKUP(A1299,Achat!$A:$A,Achat!$F:$F)*D1299))</f>
        <v/>
      </c>
    </row>
    <row r="1300" spans="8:10" x14ac:dyDescent="0.2">
      <c r="H1300" s="6" t="str">
        <f t="shared" si="20"/>
        <v/>
      </c>
      <c r="I1300" s="6" t="str">
        <f>IF(A1300="","",H1300-_xlfn.XLOOKUP(A1300,Stock!$A:$A,Stock!$D:$D)*Vente!D1300)</f>
        <v/>
      </c>
      <c r="J1300" s="11" t="str">
        <f>IF(A1300="","",I1300/(_xlfn.XLOOKUP(A1300,Achat!$A:$A,Achat!$F:$F)*D1300))</f>
        <v/>
      </c>
    </row>
    <row r="1301" spans="8:10" x14ac:dyDescent="0.2">
      <c r="H1301" s="6" t="str">
        <f t="shared" si="20"/>
        <v/>
      </c>
      <c r="I1301" s="6" t="str">
        <f>IF(A1301="","",H1301-_xlfn.XLOOKUP(A1301,Stock!$A:$A,Stock!$D:$D)*Vente!D1301)</f>
        <v/>
      </c>
      <c r="J1301" s="11" t="str">
        <f>IF(A1301="","",I1301/(_xlfn.XLOOKUP(A1301,Achat!$A:$A,Achat!$F:$F)*D1301))</f>
        <v/>
      </c>
    </row>
    <row r="1302" spans="8:10" x14ac:dyDescent="0.2">
      <c r="H1302" s="6" t="str">
        <f t="shared" si="20"/>
        <v/>
      </c>
      <c r="I1302" s="6" t="str">
        <f>IF(A1302="","",H1302-_xlfn.XLOOKUP(A1302,Stock!$A:$A,Stock!$D:$D)*Vente!D1302)</f>
        <v/>
      </c>
      <c r="J1302" s="11" t="str">
        <f>IF(A1302="","",I1302/(_xlfn.XLOOKUP(A1302,Achat!$A:$A,Achat!$F:$F)*D1302))</f>
        <v/>
      </c>
    </row>
    <row r="1303" spans="8:10" x14ac:dyDescent="0.2">
      <c r="H1303" s="6" t="str">
        <f t="shared" si="20"/>
        <v/>
      </c>
      <c r="I1303" s="6" t="str">
        <f>IF(A1303="","",H1303-_xlfn.XLOOKUP(A1303,Stock!$A:$A,Stock!$D:$D)*Vente!D1303)</f>
        <v/>
      </c>
      <c r="J1303" s="11" t="str">
        <f>IF(A1303="","",I1303/(_xlfn.XLOOKUP(A1303,Achat!$A:$A,Achat!$F:$F)*D1303))</f>
        <v/>
      </c>
    </row>
    <row r="1304" spans="8:10" x14ac:dyDescent="0.2">
      <c r="H1304" s="6" t="str">
        <f t="shared" si="20"/>
        <v/>
      </c>
      <c r="I1304" s="6" t="str">
        <f>IF(A1304="","",H1304-_xlfn.XLOOKUP(A1304,Stock!$A:$A,Stock!$D:$D)*Vente!D1304)</f>
        <v/>
      </c>
      <c r="J1304" s="11" t="str">
        <f>IF(A1304="","",I1304/(_xlfn.XLOOKUP(A1304,Achat!$A:$A,Achat!$F:$F)*D1304))</f>
        <v/>
      </c>
    </row>
    <row r="1305" spans="8:10" x14ac:dyDescent="0.2">
      <c r="H1305" s="6" t="str">
        <f t="shared" si="20"/>
        <v/>
      </c>
      <c r="I1305" s="6" t="str">
        <f>IF(A1305="","",H1305-_xlfn.XLOOKUP(A1305,Stock!$A:$A,Stock!$D:$D)*Vente!D1305)</f>
        <v/>
      </c>
      <c r="J1305" s="11" t="str">
        <f>IF(A1305="","",I1305/(_xlfn.XLOOKUP(A1305,Achat!$A:$A,Achat!$F:$F)*D1305))</f>
        <v/>
      </c>
    </row>
    <row r="1306" spans="8:10" x14ac:dyDescent="0.2">
      <c r="H1306" s="6" t="str">
        <f t="shared" si="20"/>
        <v/>
      </c>
      <c r="I1306" s="6" t="str">
        <f>IF(A1306="","",H1306-_xlfn.XLOOKUP(A1306,Stock!$A:$A,Stock!$D:$D)*Vente!D1306)</f>
        <v/>
      </c>
      <c r="J1306" s="11" t="str">
        <f>IF(A1306="","",I1306/(_xlfn.XLOOKUP(A1306,Achat!$A:$A,Achat!$F:$F)*D1306))</f>
        <v/>
      </c>
    </row>
    <row r="1307" spans="8:10" x14ac:dyDescent="0.2">
      <c r="H1307" s="6" t="str">
        <f t="shared" si="20"/>
        <v/>
      </c>
      <c r="I1307" s="6" t="str">
        <f>IF(A1307="","",H1307-_xlfn.XLOOKUP(A1307,Stock!$A:$A,Stock!$D:$D)*Vente!D1307)</f>
        <v/>
      </c>
      <c r="J1307" s="11" t="str">
        <f>IF(A1307="","",I1307/(_xlfn.XLOOKUP(A1307,Achat!$A:$A,Achat!$F:$F)*D1307))</f>
        <v/>
      </c>
    </row>
    <row r="1308" spans="8:10" x14ac:dyDescent="0.2">
      <c r="H1308" s="6" t="str">
        <f t="shared" si="20"/>
        <v/>
      </c>
      <c r="I1308" s="6" t="str">
        <f>IF(A1308="","",H1308-_xlfn.XLOOKUP(A1308,Stock!$A:$A,Stock!$D:$D)*Vente!D1308)</f>
        <v/>
      </c>
      <c r="J1308" s="11" t="str">
        <f>IF(A1308="","",I1308/(_xlfn.XLOOKUP(A1308,Achat!$A:$A,Achat!$F:$F)*D1308))</f>
        <v/>
      </c>
    </row>
    <row r="1309" spans="8:10" x14ac:dyDescent="0.2">
      <c r="H1309" s="6" t="str">
        <f t="shared" si="20"/>
        <v/>
      </c>
      <c r="I1309" s="6" t="str">
        <f>IF(A1309="","",H1309-_xlfn.XLOOKUP(A1309,Stock!$A:$A,Stock!$D:$D)*Vente!D1309)</f>
        <v/>
      </c>
      <c r="J1309" s="11" t="str">
        <f>IF(A1309="","",I1309/(_xlfn.XLOOKUP(A1309,Achat!$A:$A,Achat!$F:$F)*D1309))</f>
        <v/>
      </c>
    </row>
    <row r="1310" spans="8:10" x14ac:dyDescent="0.2">
      <c r="H1310" s="6" t="str">
        <f t="shared" si="20"/>
        <v/>
      </c>
      <c r="I1310" s="6" t="str">
        <f>IF(A1310="","",H1310-_xlfn.XLOOKUP(A1310,Stock!$A:$A,Stock!$D:$D)*Vente!D1310)</f>
        <v/>
      </c>
      <c r="J1310" s="11" t="str">
        <f>IF(A1310="","",I1310/(_xlfn.XLOOKUP(A1310,Achat!$A:$A,Achat!$F:$F)*D1310))</f>
        <v/>
      </c>
    </row>
    <row r="1311" spans="8:10" x14ac:dyDescent="0.2">
      <c r="H1311" s="6" t="str">
        <f t="shared" si="20"/>
        <v/>
      </c>
      <c r="I1311" s="6" t="str">
        <f>IF(A1311="","",H1311-_xlfn.XLOOKUP(A1311,Stock!$A:$A,Stock!$D:$D)*Vente!D1311)</f>
        <v/>
      </c>
      <c r="J1311" s="11" t="str">
        <f>IF(A1311="","",I1311/(_xlfn.XLOOKUP(A1311,Achat!$A:$A,Achat!$F:$F)*D1311))</f>
        <v/>
      </c>
    </row>
    <row r="1312" spans="8:10" x14ac:dyDescent="0.2">
      <c r="H1312" s="6" t="str">
        <f t="shared" si="20"/>
        <v/>
      </c>
      <c r="I1312" s="6" t="str">
        <f>IF(A1312="","",H1312-_xlfn.XLOOKUP(A1312,Stock!$A:$A,Stock!$D:$D)*Vente!D1312)</f>
        <v/>
      </c>
      <c r="J1312" s="11" t="str">
        <f>IF(A1312="","",I1312/(_xlfn.XLOOKUP(A1312,Achat!$A:$A,Achat!$F:$F)*D1312))</f>
        <v/>
      </c>
    </row>
    <row r="1313" spans="8:10" x14ac:dyDescent="0.2">
      <c r="H1313" s="6" t="str">
        <f t="shared" si="20"/>
        <v/>
      </c>
      <c r="I1313" s="6" t="str">
        <f>IF(A1313="","",H1313-_xlfn.XLOOKUP(A1313,Stock!$A:$A,Stock!$D:$D)*Vente!D1313)</f>
        <v/>
      </c>
      <c r="J1313" s="11" t="str">
        <f>IF(A1313="","",I1313/(_xlfn.XLOOKUP(A1313,Achat!$A:$A,Achat!$F:$F)*D1313))</f>
        <v/>
      </c>
    </row>
    <row r="1314" spans="8:10" x14ac:dyDescent="0.2">
      <c r="H1314" s="6" t="str">
        <f t="shared" si="20"/>
        <v/>
      </c>
      <c r="I1314" s="6" t="str">
        <f>IF(A1314="","",H1314-_xlfn.XLOOKUP(A1314,Stock!$A:$A,Stock!$D:$D)*Vente!D1314)</f>
        <v/>
      </c>
      <c r="J1314" s="11" t="str">
        <f>IF(A1314="","",I1314/(_xlfn.XLOOKUP(A1314,Achat!$A:$A,Achat!$F:$F)*D1314))</f>
        <v/>
      </c>
    </row>
    <row r="1315" spans="8:10" x14ac:dyDescent="0.2">
      <c r="H1315" s="6" t="str">
        <f t="shared" si="20"/>
        <v/>
      </c>
      <c r="I1315" s="6" t="str">
        <f>IF(A1315="","",H1315-_xlfn.XLOOKUP(A1315,Stock!$A:$A,Stock!$D:$D)*Vente!D1315)</f>
        <v/>
      </c>
      <c r="J1315" s="11" t="str">
        <f>IF(A1315="","",I1315/(_xlfn.XLOOKUP(A1315,Achat!$A:$A,Achat!$F:$F)*D1315))</f>
        <v/>
      </c>
    </row>
    <row r="1316" spans="8:10" x14ac:dyDescent="0.2">
      <c r="H1316" s="6" t="str">
        <f t="shared" si="20"/>
        <v/>
      </c>
      <c r="I1316" s="6" t="str">
        <f>IF(A1316="","",H1316-_xlfn.XLOOKUP(A1316,Stock!$A:$A,Stock!$D:$D)*Vente!D1316)</f>
        <v/>
      </c>
      <c r="J1316" s="11" t="str">
        <f>IF(A1316="","",I1316/(_xlfn.XLOOKUP(A1316,Achat!$A:$A,Achat!$F:$F)*D1316))</f>
        <v/>
      </c>
    </row>
    <row r="1317" spans="8:10" x14ac:dyDescent="0.2">
      <c r="H1317" s="6" t="str">
        <f t="shared" si="20"/>
        <v/>
      </c>
      <c r="I1317" s="6" t="str">
        <f>IF(A1317="","",H1317-_xlfn.XLOOKUP(A1317,Stock!$A:$A,Stock!$D:$D)*Vente!D1317)</f>
        <v/>
      </c>
      <c r="J1317" s="11" t="str">
        <f>IF(A1317="","",I1317/(_xlfn.XLOOKUP(A1317,Achat!$A:$A,Achat!$F:$F)*D1317))</f>
        <v/>
      </c>
    </row>
    <row r="1318" spans="8:10" x14ac:dyDescent="0.2">
      <c r="H1318" s="6" t="str">
        <f t="shared" si="20"/>
        <v/>
      </c>
      <c r="I1318" s="6" t="str">
        <f>IF(A1318="","",H1318-_xlfn.XLOOKUP(A1318,Stock!$A:$A,Stock!$D:$D)*Vente!D1318)</f>
        <v/>
      </c>
      <c r="J1318" s="11" t="str">
        <f>IF(A1318="","",I1318/(_xlfn.XLOOKUP(A1318,Achat!$A:$A,Achat!$F:$F)*D1318))</f>
        <v/>
      </c>
    </row>
    <row r="1319" spans="8:10" x14ac:dyDescent="0.2">
      <c r="H1319" s="6" t="str">
        <f t="shared" si="20"/>
        <v/>
      </c>
      <c r="I1319" s="6" t="str">
        <f>IF(A1319="","",H1319-_xlfn.XLOOKUP(A1319,Stock!$A:$A,Stock!$D:$D)*Vente!D1319)</f>
        <v/>
      </c>
      <c r="J1319" s="11" t="str">
        <f>IF(A1319="","",I1319/(_xlfn.XLOOKUP(A1319,Achat!$A:$A,Achat!$F:$F)*D1319))</f>
        <v/>
      </c>
    </row>
    <row r="1320" spans="8:10" x14ac:dyDescent="0.2">
      <c r="H1320" s="6" t="str">
        <f t="shared" si="20"/>
        <v/>
      </c>
      <c r="I1320" s="6" t="str">
        <f>IF(A1320="","",H1320-_xlfn.XLOOKUP(A1320,Stock!$A:$A,Stock!$D:$D)*Vente!D1320)</f>
        <v/>
      </c>
      <c r="J1320" s="11" t="str">
        <f>IF(A1320="","",I1320/(_xlfn.XLOOKUP(A1320,Achat!$A:$A,Achat!$F:$F)*D1320))</f>
        <v/>
      </c>
    </row>
    <row r="1321" spans="8:10" x14ac:dyDescent="0.2">
      <c r="H1321" s="6" t="str">
        <f t="shared" si="20"/>
        <v/>
      </c>
      <c r="I1321" s="6" t="str">
        <f>IF(A1321="","",H1321-_xlfn.XLOOKUP(A1321,Stock!$A:$A,Stock!$D:$D)*Vente!D1321)</f>
        <v/>
      </c>
      <c r="J1321" s="11" t="str">
        <f>IF(A1321="","",I1321/(_xlfn.XLOOKUP(A1321,Achat!$A:$A,Achat!$F:$F)*D1321))</f>
        <v/>
      </c>
    </row>
    <row r="1322" spans="8:10" x14ac:dyDescent="0.2">
      <c r="H1322" s="6" t="str">
        <f t="shared" si="20"/>
        <v/>
      </c>
      <c r="I1322" s="6" t="str">
        <f>IF(A1322="","",H1322-_xlfn.XLOOKUP(A1322,Stock!$A:$A,Stock!$D:$D)*Vente!D1322)</f>
        <v/>
      </c>
      <c r="J1322" s="11" t="str">
        <f>IF(A1322="","",I1322/(_xlfn.XLOOKUP(A1322,Achat!$A:$A,Achat!$F:$F)*D1322))</f>
        <v/>
      </c>
    </row>
    <row r="1323" spans="8:10" x14ac:dyDescent="0.2">
      <c r="H1323" s="6" t="str">
        <f t="shared" si="20"/>
        <v/>
      </c>
      <c r="I1323" s="6" t="str">
        <f>IF(A1323="","",H1323-_xlfn.XLOOKUP(A1323,Stock!$A:$A,Stock!$D:$D)*Vente!D1323)</f>
        <v/>
      </c>
      <c r="J1323" s="11" t="str">
        <f>IF(A1323="","",I1323/(_xlfn.XLOOKUP(A1323,Achat!$A:$A,Achat!$F:$F)*D1323))</f>
        <v/>
      </c>
    </row>
    <row r="1324" spans="8:10" x14ac:dyDescent="0.2">
      <c r="H1324" s="6" t="str">
        <f t="shared" si="20"/>
        <v/>
      </c>
      <c r="I1324" s="6" t="str">
        <f>IF(A1324="","",H1324-_xlfn.XLOOKUP(A1324,Stock!$A:$A,Stock!$D:$D)*Vente!D1324)</f>
        <v/>
      </c>
      <c r="J1324" s="11" t="str">
        <f>IF(A1324="","",I1324/(_xlfn.XLOOKUP(A1324,Achat!$A:$A,Achat!$F:$F)*D1324))</f>
        <v/>
      </c>
    </row>
    <row r="1325" spans="8:10" x14ac:dyDescent="0.2">
      <c r="H1325" s="6" t="str">
        <f t="shared" si="20"/>
        <v/>
      </c>
      <c r="I1325" s="6" t="str">
        <f>IF(A1325="","",H1325-_xlfn.XLOOKUP(A1325,Stock!$A:$A,Stock!$D:$D)*Vente!D1325)</f>
        <v/>
      </c>
      <c r="J1325" s="11" t="str">
        <f>IF(A1325="","",I1325/(_xlfn.XLOOKUP(A1325,Achat!$A:$A,Achat!$F:$F)*D1325))</f>
        <v/>
      </c>
    </row>
    <row r="1326" spans="8:10" x14ac:dyDescent="0.2">
      <c r="H1326" s="6" t="str">
        <f t="shared" si="20"/>
        <v/>
      </c>
      <c r="I1326" s="6" t="str">
        <f>IF(A1326="","",H1326-_xlfn.XLOOKUP(A1326,Stock!$A:$A,Stock!$D:$D)*Vente!D1326)</f>
        <v/>
      </c>
      <c r="J1326" s="11" t="str">
        <f>IF(A1326="","",I1326/(_xlfn.XLOOKUP(A1326,Achat!$A:$A,Achat!$F:$F)*D1326))</f>
        <v/>
      </c>
    </row>
    <row r="1327" spans="8:10" x14ac:dyDescent="0.2">
      <c r="H1327" s="6" t="str">
        <f t="shared" si="20"/>
        <v/>
      </c>
      <c r="I1327" s="6" t="str">
        <f>IF(A1327="","",H1327-_xlfn.XLOOKUP(A1327,Stock!$A:$A,Stock!$D:$D)*Vente!D1327)</f>
        <v/>
      </c>
      <c r="J1327" s="11" t="str">
        <f>IF(A1327="","",I1327/(_xlfn.XLOOKUP(A1327,Achat!$A:$A,Achat!$F:$F)*D1327))</f>
        <v/>
      </c>
    </row>
    <row r="1328" spans="8:10" x14ac:dyDescent="0.2">
      <c r="H1328" s="6" t="str">
        <f t="shared" si="20"/>
        <v/>
      </c>
      <c r="I1328" s="6" t="str">
        <f>IF(A1328="","",H1328-_xlfn.XLOOKUP(A1328,Stock!$A:$A,Stock!$D:$D)*Vente!D1328)</f>
        <v/>
      </c>
      <c r="J1328" s="11" t="str">
        <f>IF(A1328="","",I1328/(_xlfn.XLOOKUP(A1328,Achat!$A:$A,Achat!$F:$F)*D1328))</f>
        <v/>
      </c>
    </row>
    <row r="1329" spans="8:10" x14ac:dyDescent="0.2">
      <c r="H1329" s="6" t="str">
        <f t="shared" si="20"/>
        <v/>
      </c>
      <c r="I1329" s="6" t="str">
        <f>IF(A1329="","",H1329-_xlfn.XLOOKUP(A1329,Stock!$A:$A,Stock!$D:$D)*Vente!D1329)</f>
        <v/>
      </c>
      <c r="J1329" s="11" t="str">
        <f>IF(A1329="","",I1329/(_xlfn.XLOOKUP(A1329,Achat!$A:$A,Achat!$F:$F)*D1329))</f>
        <v/>
      </c>
    </row>
    <row r="1330" spans="8:10" x14ac:dyDescent="0.2">
      <c r="H1330" s="6" t="str">
        <f t="shared" si="20"/>
        <v/>
      </c>
      <c r="I1330" s="6" t="str">
        <f>IF(A1330="","",H1330-_xlfn.XLOOKUP(A1330,Stock!$A:$A,Stock!$D:$D)*Vente!D1330)</f>
        <v/>
      </c>
      <c r="J1330" s="11" t="str">
        <f>IF(A1330="","",I1330/(_xlfn.XLOOKUP(A1330,Achat!$A:$A,Achat!$F:$F)*D1330))</f>
        <v/>
      </c>
    </row>
    <row r="1331" spans="8:10" x14ac:dyDescent="0.2">
      <c r="H1331" s="6" t="str">
        <f t="shared" si="20"/>
        <v/>
      </c>
      <c r="I1331" s="6" t="str">
        <f>IF(A1331="","",H1331-_xlfn.XLOOKUP(A1331,Stock!$A:$A,Stock!$D:$D)*Vente!D1331)</f>
        <v/>
      </c>
      <c r="J1331" s="11" t="str">
        <f>IF(A1331="","",I1331/(_xlfn.XLOOKUP(A1331,Achat!$A:$A,Achat!$F:$F)*D1331))</f>
        <v/>
      </c>
    </row>
    <row r="1332" spans="8:10" x14ac:dyDescent="0.2">
      <c r="H1332" s="6" t="str">
        <f t="shared" si="20"/>
        <v/>
      </c>
      <c r="I1332" s="6" t="str">
        <f>IF(A1332="","",H1332-_xlfn.XLOOKUP(A1332,Stock!$A:$A,Stock!$D:$D)*Vente!D1332)</f>
        <v/>
      </c>
      <c r="J1332" s="11" t="str">
        <f>IF(A1332="","",I1332/(_xlfn.XLOOKUP(A1332,Achat!$A:$A,Achat!$F:$F)*D1332))</f>
        <v/>
      </c>
    </row>
    <row r="1333" spans="8:10" x14ac:dyDescent="0.2">
      <c r="H1333" s="6" t="str">
        <f t="shared" si="20"/>
        <v/>
      </c>
      <c r="I1333" s="6" t="str">
        <f>IF(A1333="","",H1333-_xlfn.XLOOKUP(A1333,Stock!$A:$A,Stock!$D:$D)*Vente!D1333)</f>
        <v/>
      </c>
      <c r="J1333" s="11" t="str">
        <f>IF(A1333="","",I1333/(_xlfn.XLOOKUP(A1333,Achat!$A:$A,Achat!$F:$F)*D1333))</f>
        <v/>
      </c>
    </row>
    <row r="1334" spans="8:10" x14ac:dyDescent="0.2">
      <c r="H1334" s="6" t="str">
        <f t="shared" si="20"/>
        <v/>
      </c>
      <c r="I1334" s="6" t="str">
        <f>IF(A1334="","",H1334-_xlfn.XLOOKUP(A1334,Stock!$A:$A,Stock!$D:$D)*Vente!D1334)</f>
        <v/>
      </c>
      <c r="J1334" s="11" t="str">
        <f>IF(A1334="","",I1334/(_xlfn.XLOOKUP(A1334,Achat!$A:$A,Achat!$F:$F)*D1334))</f>
        <v/>
      </c>
    </row>
    <row r="1335" spans="8:10" x14ac:dyDescent="0.2">
      <c r="H1335" s="6" t="str">
        <f t="shared" si="20"/>
        <v/>
      </c>
      <c r="I1335" s="6" t="str">
        <f>IF(A1335="","",H1335-_xlfn.XLOOKUP(A1335,Stock!$A:$A,Stock!$D:$D)*Vente!D1335)</f>
        <v/>
      </c>
      <c r="J1335" s="11" t="str">
        <f>IF(A1335="","",I1335/(_xlfn.XLOOKUP(A1335,Achat!$A:$A,Achat!$F:$F)*D1335))</f>
        <v/>
      </c>
    </row>
    <row r="1336" spans="8:10" x14ac:dyDescent="0.2">
      <c r="H1336" s="6" t="str">
        <f t="shared" si="20"/>
        <v/>
      </c>
      <c r="I1336" s="6" t="str">
        <f>IF(A1336="","",H1336-_xlfn.XLOOKUP(A1336,Stock!$A:$A,Stock!$D:$D)*Vente!D1336)</f>
        <v/>
      </c>
      <c r="J1336" s="11" t="str">
        <f>IF(A1336="","",I1336/(_xlfn.XLOOKUP(A1336,Achat!$A:$A,Achat!$F:$F)*D1336))</f>
        <v/>
      </c>
    </row>
    <row r="1337" spans="8:10" x14ac:dyDescent="0.2">
      <c r="H1337" s="6" t="str">
        <f t="shared" si="20"/>
        <v/>
      </c>
      <c r="I1337" s="6" t="str">
        <f>IF(A1337="","",H1337-_xlfn.XLOOKUP(A1337,Stock!$A:$A,Stock!$D:$D)*Vente!D1337)</f>
        <v/>
      </c>
      <c r="J1337" s="11" t="str">
        <f>IF(A1337="","",I1337/(_xlfn.XLOOKUP(A1337,Achat!$A:$A,Achat!$F:$F)*D1337))</f>
        <v/>
      </c>
    </row>
    <row r="1338" spans="8:10" x14ac:dyDescent="0.2">
      <c r="H1338" s="6" t="str">
        <f t="shared" si="20"/>
        <v/>
      </c>
      <c r="I1338" s="6" t="str">
        <f>IF(A1338="","",H1338-_xlfn.XLOOKUP(A1338,Stock!$A:$A,Stock!$D:$D)*Vente!D1338)</f>
        <v/>
      </c>
      <c r="J1338" s="11" t="str">
        <f>IF(A1338="","",I1338/(_xlfn.XLOOKUP(A1338,Achat!$A:$A,Achat!$F:$F)*D1338))</f>
        <v/>
      </c>
    </row>
    <row r="1339" spans="8:10" x14ac:dyDescent="0.2">
      <c r="H1339" s="6" t="str">
        <f t="shared" si="20"/>
        <v/>
      </c>
      <c r="I1339" s="6" t="str">
        <f>IF(A1339="","",H1339-_xlfn.XLOOKUP(A1339,Stock!$A:$A,Stock!$D:$D)*Vente!D1339)</f>
        <v/>
      </c>
      <c r="J1339" s="11" t="str">
        <f>IF(A1339="","",I1339/(_xlfn.XLOOKUP(A1339,Achat!$A:$A,Achat!$F:$F)*D1339))</f>
        <v/>
      </c>
    </row>
    <row r="1340" spans="8:10" x14ac:dyDescent="0.2">
      <c r="H1340" s="6" t="str">
        <f t="shared" si="20"/>
        <v/>
      </c>
      <c r="I1340" s="6" t="str">
        <f>IF(A1340="","",H1340-_xlfn.XLOOKUP(A1340,Stock!$A:$A,Stock!$D:$D)*Vente!D1340)</f>
        <v/>
      </c>
      <c r="J1340" s="11" t="str">
        <f>IF(A1340="","",I1340/(_xlfn.XLOOKUP(A1340,Achat!$A:$A,Achat!$F:$F)*D1340))</f>
        <v/>
      </c>
    </row>
    <row r="1341" spans="8:10" x14ac:dyDescent="0.2">
      <c r="H1341" s="6" t="str">
        <f t="shared" si="20"/>
        <v/>
      </c>
      <c r="I1341" s="6" t="str">
        <f>IF(A1341="","",H1341-_xlfn.XLOOKUP(A1341,Stock!$A:$A,Stock!$D:$D)*Vente!D1341)</f>
        <v/>
      </c>
      <c r="J1341" s="11" t="str">
        <f>IF(A1341="","",I1341/(_xlfn.XLOOKUP(A1341,Achat!$A:$A,Achat!$F:$F)*D1341))</f>
        <v/>
      </c>
    </row>
    <row r="1342" spans="8:10" x14ac:dyDescent="0.2">
      <c r="H1342" s="6" t="str">
        <f t="shared" si="20"/>
        <v/>
      </c>
      <c r="I1342" s="6" t="str">
        <f>IF(A1342="","",H1342-_xlfn.XLOOKUP(A1342,Stock!$A:$A,Stock!$D:$D)*Vente!D1342)</f>
        <v/>
      </c>
      <c r="J1342" s="11" t="str">
        <f>IF(A1342="","",I1342/(_xlfn.XLOOKUP(A1342,Achat!$A:$A,Achat!$F:$F)*D1342))</f>
        <v/>
      </c>
    </row>
    <row r="1343" spans="8:10" x14ac:dyDescent="0.2">
      <c r="H1343" s="6" t="str">
        <f t="shared" si="20"/>
        <v/>
      </c>
      <c r="I1343" s="6" t="str">
        <f>IF(A1343="","",H1343-_xlfn.XLOOKUP(A1343,Stock!$A:$A,Stock!$D:$D)*Vente!D1343)</f>
        <v/>
      </c>
      <c r="J1343" s="11" t="str">
        <f>IF(A1343="","",I1343/(_xlfn.XLOOKUP(A1343,Achat!$A:$A,Achat!$F:$F)*D1343))</f>
        <v/>
      </c>
    </row>
    <row r="1344" spans="8:10" x14ac:dyDescent="0.2">
      <c r="H1344" s="6" t="str">
        <f t="shared" si="20"/>
        <v/>
      </c>
      <c r="I1344" s="6" t="str">
        <f>IF(A1344="","",H1344-_xlfn.XLOOKUP(A1344,Stock!$A:$A,Stock!$D:$D)*Vente!D1344)</f>
        <v/>
      </c>
      <c r="J1344" s="11" t="str">
        <f>IF(A1344="","",I1344/(_xlfn.XLOOKUP(A1344,Achat!$A:$A,Achat!$F:$F)*D1344))</f>
        <v/>
      </c>
    </row>
    <row r="1345" spans="8:10" x14ac:dyDescent="0.2">
      <c r="H1345" s="6" t="str">
        <f t="shared" si="20"/>
        <v/>
      </c>
      <c r="I1345" s="6" t="str">
        <f>IF(A1345="","",H1345-_xlfn.XLOOKUP(A1345,Stock!$A:$A,Stock!$D:$D)*Vente!D1345)</f>
        <v/>
      </c>
      <c r="J1345" s="11" t="str">
        <f>IF(A1345="","",I1345/(_xlfn.XLOOKUP(A1345,Achat!$A:$A,Achat!$F:$F)*D1345))</f>
        <v/>
      </c>
    </row>
    <row r="1346" spans="8:10" x14ac:dyDescent="0.2">
      <c r="H1346" s="6" t="str">
        <f t="shared" si="20"/>
        <v/>
      </c>
      <c r="I1346" s="6" t="str">
        <f>IF(A1346="","",H1346-_xlfn.XLOOKUP(A1346,Stock!$A:$A,Stock!$D:$D)*Vente!D1346)</f>
        <v/>
      </c>
      <c r="J1346" s="11" t="str">
        <f>IF(A1346="","",I1346/(_xlfn.XLOOKUP(A1346,Achat!$A:$A,Achat!$F:$F)*D1346))</f>
        <v/>
      </c>
    </row>
    <row r="1347" spans="8:10" x14ac:dyDescent="0.2">
      <c r="H1347" s="6" t="str">
        <f t="shared" ref="H1347:H1410" si="21">IF(A1347="","",D1347*E1347-F1347)</f>
        <v/>
      </c>
      <c r="I1347" s="6" t="str">
        <f>IF(A1347="","",H1347-_xlfn.XLOOKUP(A1347,Stock!$A:$A,Stock!$D:$D)*Vente!D1347)</f>
        <v/>
      </c>
      <c r="J1347" s="11" t="str">
        <f>IF(A1347="","",I1347/(_xlfn.XLOOKUP(A1347,Achat!$A:$A,Achat!$F:$F)*D1347))</f>
        <v/>
      </c>
    </row>
    <row r="1348" spans="8:10" x14ac:dyDescent="0.2">
      <c r="H1348" s="6" t="str">
        <f t="shared" si="21"/>
        <v/>
      </c>
      <c r="I1348" s="6" t="str">
        <f>IF(A1348="","",H1348-_xlfn.XLOOKUP(A1348,Stock!$A:$A,Stock!$D:$D)*Vente!D1348)</f>
        <v/>
      </c>
      <c r="J1348" s="11" t="str">
        <f>IF(A1348="","",I1348/(_xlfn.XLOOKUP(A1348,Achat!$A:$A,Achat!$F:$F)*D1348))</f>
        <v/>
      </c>
    </row>
    <row r="1349" spans="8:10" x14ac:dyDescent="0.2">
      <c r="H1349" s="6" t="str">
        <f t="shared" si="21"/>
        <v/>
      </c>
      <c r="I1349" s="6" t="str">
        <f>IF(A1349="","",H1349-_xlfn.XLOOKUP(A1349,Stock!$A:$A,Stock!$D:$D)*Vente!D1349)</f>
        <v/>
      </c>
      <c r="J1349" s="11" t="str">
        <f>IF(A1349="","",I1349/(_xlfn.XLOOKUP(A1349,Achat!$A:$A,Achat!$F:$F)*D1349))</f>
        <v/>
      </c>
    </row>
    <row r="1350" spans="8:10" x14ac:dyDescent="0.2">
      <c r="H1350" s="6" t="str">
        <f t="shared" si="21"/>
        <v/>
      </c>
      <c r="I1350" s="6" t="str">
        <f>IF(A1350="","",H1350-_xlfn.XLOOKUP(A1350,Stock!$A:$A,Stock!$D:$D)*Vente!D1350)</f>
        <v/>
      </c>
      <c r="J1350" s="11" t="str">
        <f>IF(A1350="","",I1350/(_xlfn.XLOOKUP(A1350,Achat!$A:$A,Achat!$F:$F)*D1350))</f>
        <v/>
      </c>
    </row>
    <row r="1351" spans="8:10" x14ac:dyDescent="0.2">
      <c r="H1351" s="6" t="str">
        <f t="shared" si="21"/>
        <v/>
      </c>
      <c r="I1351" s="6" t="str">
        <f>IF(A1351="","",H1351-_xlfn.XLOOKUP(A1351,Stock!$A:$A,Stock!$D:$D)*Vente!D1351)</f>
        <v/>
      </c>
      <c r="J1351" s="11" t="str">
        <f>IF(A1351="","",I1351/(_xlfn.XLOOKUP(A1351,Achat!$A:$A,Achat!$F:$F)*D1351))</f>
        <v/>
      </c>
    </row>
    <row r="1352" spans="8:10" x14ac:dyDescent="0.2">
      <c r="H1352" s="6" t="str">
        <f t="shared" si="21"/>
        <v/>
      </c>
      <c r="I1352" s="6" t="str">
        <f>IF(A1352="","",H1352-_xlfn.XLOOKUP(A1352,Stock!$A:$A,Stock!$D:$D)*Vente!D1352)</f>
        <v/>
      </c>
      <c r="J1352" s="11" t="str">
        <f>IF(A1352="","",I1352/(_xlfn.XLOOKUP(A1352,Achat!$A:$A,Achat!$F:$F)*D1352))</f>
        <v/>
      </c>
    </row>
    <row r="1353" spans="8:10" x14ac:dyDescent="0.2">
      <c r="H1353" s="6" t="str">
        <f t="shared" si="21"/>
        <v/>
      </c>
      <c r="I1353" s="6" t="str">
        <f>IF(A1353="","",H1353-_xlfn.XLOOKUP(A1353,Stock!$A:$A,Stock!$D:$D)*Vente!D1353)</f>
        <v/>
      </c>
      <c r="J1353" s="11" t="str">
        <f>IF(A1353="","",I1353/(_xlfn.XLOOKUP(A1353,Achat!$A:$A,Achat!$F:$F)*D1353))</f>
        <v/>
      </c>
    </row>
    <row r="1354" spans="8:10" x14ac:dyDescent="0.2">
      <c r="H1354" s="6" t="str">
        <f t="shared" si="21"/>
        <v/>
      </c>
      <c r="I1354" s="6" t="str">
        <f>IF(A1354="","",H1354-_xlfn.XLOOKUP(A1354,Stock!$A:$A,Stock!$D:$D)*Vente!D1354)</f>
        <v/>
      </c>
      <c r="J1354" s="11" t="str">
        <f>IF(A1354="","",I1354/(_xlfn.XLOOKUP(A1354,Achat!$A:$A,Achat!$F:$F)*D1354))</f>
        <v/>
      </c>
    </row>
    <row r="1355" spans="8:10" x14ac:dyDescent="0.2">
      <c r="H1355" s="6" t="str">
        <f t="shared" si="21"/>
        <v/>
      </c>
      <c r="I1355" s="6" t="str">
        <f>IF(A1355="","",H1355-_xlfn.XLOOKUP(A1355,Stock!$A:$A,Stock!$D:$D)*Vente!D1355)</f>
        <v/>
      </c>
      <c r="J1355" s="11" t="str">
        <f>IF(A1355="","",I1355/(_xlfn.XLOOKUP(A1355,Achat!$A:$A,Achat!$F:$F)*D1355))</f>
        <v/>
      </c>
    </row>
    <row r="1356" spans="8:10" x14ac:dyDescent="0.2">
      <c r="H1356" s="6" t="str">
        <f t="shared" si="21"/>
        <v/>
      </c>
      <c r="I1356" s="6" t="str">
        <f>IF(A1356="","",H1356-_xlfn.XLOOKUP(A1356,Stock!$A:$A,Stock!$D:$D)*Vente!D1356)</f>
        <v/>
      </c>
      <c r="J1356" s="11" t="str">
        <f>IF(A1356="","",I1356/(_xlfn.XLOOKUP(A1356,Achat!$A:$A,Achat!$F:$F)*D1356))</f>
        <v/>
      </c>
    </row>
    <row r="1357" spans="8:10" x14ac:dyDescent="0.2">
      <c r="H1357" s="6" t="str">
        <f t="shared" si="21"/>
        <v/>
      </c>
      <c r="I1357" s="6" t="str">
        <f>IF(A1357="","",H1357-_xlfn.XLOOKUP(A1357,Stock!$A:$A,Stock!$D:$D)*Vente!D1357)</f>
        <v/>
      </c>
      <c r="J1357" s="11" t="str">
        <f>IF(A1357="","",I1357/(_xlfn.XLOOKUP(A1357,Achat!$A:$A,Achat!$F:$F)*D1357))</f>
        <v/>
      </c>
    </row>
    <row r="1358" spans="8:10" x14ac:dyDescent="0.2">
      <c r="H1358" s="6" t="str">
        <f t="shared" si="21"/>
        <v/>
      </c>
      <c r="I1358" s="6" t="str">
        <f>IF(A1358="","",H1358-_xlfn.XLOOKUP(A1358,Stock!$A:$A,Stock!$D:$D)*Vente!D1358)</f>
        <v/>
      </c>
      <c r="J1358" s="11" t="str">
        <f>IF(A1358="","",I1358/(_xlfn.XLOOKUP(A1358,Achat!$A:$A,Achat!$F:$F)*D1358))</f>
        <v/>
      </c>
    </row>
    <row r="1359" spans="8:10" x14ac:dyDescent="0.2">
      <c r="H1359" s="6" t="str">
        <f t="shared" si="21"/>
        <v/>
      </c>
      <c r="I1359" s="6" t="str">
        <f>IF(A1359="","",H1359-_xlfn.XLOOKUP(A1359,Stock!$A:$A,Stock!$D:$D)*Vente!D1359)</f>
        <v/>
      </c>
      <c r="J1359" s="11" t="str">
        <f>IF(A1359="","",I1359/(_xlfn.XLOOKUP(A1359,Achat!$A:$A,Achat!$F:$F)*D1359))</f>
        <v/>
      </c>
    </row>
    <row r="1360" spans="8:10" x14ac:dyDescent="0.2">
      <c r="H1360" s="6" t="str">
        <f t="shared" si="21"/>
        <v/>
      </c>
      <c r="I1360" s="6" t="str">
        <f>IF(A1360="","",H1360-_xlfn.XLOOKUP(A1360,Stock!$A:$A,Stock!$D:$D)*Vente!D1360)</f>
        <v/>
      </c>
      <c r="J1360" s="11" t="str">
        <f>IF(A1360="","",I1360/(_xlfn.XLOOKUP(A1360,Achat!$A:$A,Achat!$F:$F)*D1360))</f>
        <v/>
      </c>
    </row>
    <row r="1361" spans="8:10" x14ac:dyDescent="0.2">
      <c r="H1361" s="6" t="str">
        <f t="shared" si="21"/>
        <v/>
      </c>
      <c r="I1361" s="6" t="str">
        <f>IF(A1361="","",H1361-_xlfn.XLOOKUP(A1361,Stock!$A:$A,Stock!$D:$D)*Vente!D1361)</f>
        <v/>
      </c>
      <c r="J1361" s="11" t="str">
        <f>IF(A1361="","",I1361/(_xlfn.XLOOKUP(A1361,Achat!$A:$A,Achat!$F:$F)*D1361))</f>
        <v/>
      </c>
    </row>
    <row r="1362" spans="8:10" x14ac:dyDescent="0.2">
      <c r="H1362" s="6" t="str">
        <f t="shared" si="21"/>
        <v/>
      </c>
      <c r="I1362" s="6" t="str">
        <f>IF(A1362="","",H1362-_xlfn.XLOOKUP(A1362,Stock!$A:$A,Stock!$D:$D)*Vente!D1362)</f>
        <v/>
      </c>
      <c r="J1362" s="11" t="str">
        <f>IF(A1362="","",I1362/(_xlfn.XLOOKUP(A1362,Achat!$A:$A,Achat!$F:$F)*D1362))</f>
        <v/>
      </c>
    </row>
    <row r="1363" spans="8:10" x14ac:dyDescent="0.2">
      <c r="H1363" s="6" t="str">
        <f t="shared" si="21"/>
        <v/>
      </c>
      <c r="I1363" s="6" t="str">
        <f>IF(A1363="","",H1363-_xlfn.XLOOKUP(A1363,Stock!$A:$A,Stock!$D:$D)*Vente!D1363)</f>
        <v/>
      </c>
      <c r="J1363" s="11" t="str">
        <f>IF(A1363="","",I1363/(_xlfn.XLOOKUP(A1363,Achat!$A:$A,Achat!$F:$F)*D1363))</f>
        <v/>
      </c>
    </row>
    <row r="1364" spans="8:10" x14ac:dyDescent="0.2">
      <c r="H1364" s="6" t="str">
        <f t="shared" si="21"/>
        <v/>
      </c>
      <c r="I1364" s="6" t="str">
        <f>IF(A1364="","",H1364-_xlfn.XLOOKUP(A1364,Stock!$A:$A,Stock!$D:$D)*Vente!D1364)</f>
        <v/>
      </c>
      <c r="J1364" s="11" t="str">
        <f>IF(A1364="","",I1364/(_xlfn.XLOOKUP(A1364,Achat!$A:$A,Achat!$F:$F)*D1364))</f>
        <v/>
      </c>
    </row>
    <row r="1365" spans="8:10" x14ac:dyDescent="0.2">
      <c r="H1365" s="6" t="str">
        <f t="shared" si="21"/>
        <v/>
      </c>
      <c r="I1365" s="6" t="str">
        <f>IF(A1365="","",H1365-_xlfn.XLOOKUP(A1365,Stock!$A:$A,Stock!$D:$D)*Vente!D1365)</f>
        <v/>
      </c>
      <c r="J1365" s="11" t="str">
        <f>IF(A1365="","",I1365/(_xlfn.XLOOKUP(A1365,Achat!$A:$A,Achat!$F:$F)*D1365))</f>
        <v/>
      </c>
    </row>
    <row r="1366" spans="8:10" x14ac:dyDescent="0.2">
      <c r="H1366" s="6" t="str">
        <f t="shared" si="21"/>
        <v/>
      </c>
      <c r="I1366" s="6" t="str">
        <f>IF(A1366="","",H1366-_xlfn.XLOOKUP(A1366,Stock!$A:$A,Stock!$D:$D)*Vente!D1366)</f>
        <v/>
      </c>
      <c r="J1366" s="11" t="str">
        <f>IF(A1366="","",I1366/(_xlfn.XLOOKUP(A1366,Achat!$A:$A,Achat!$F:$F)*D1366))</f>
        <v/>
      </c>
    </row>
    <row r="1367" spans="8:10" x14ac:dyDescent="0.2">
      <c r="H1367" s="6" t="str">
        <f t="shared" si="21"/>
        <v/>
      </c>
      <c r="I1367" s="6" t="str">
        <f>IF(A1367="","",H1367-_xlfn.XLOOKUP(A1367,Stock!$A:$A,Stock!$D:$D)*Vente!D1367)</f>
        <v/>
      </c>
      <c r="J1367" s="11" t="str">
        <f>IF(A1367="","",I1367/(_xlfn.XLOOKUP(A1367,Achat!$A:$A,Achat!$F:$F)*D1367))</f>
        <v/>
      </c>
    </row>
    <row r="1368" spans="8:10" x14ac:dyDescent="0.2">
      <c r="H1368" s="6" t="str">
        <f t="shared" si="21"/>
        <v/>
      </c>
      <c r="I1368" s="6" t="str">
        <f>IF(A1368="","",H1368-_xlfn.XLOOKUP(A1368,Stock!$A:$A,Stock!$D:$D)*Vente!D1368)</f>
        <v/>
      </c>
      <c r="J1368" s="11" t="str">
        <f>IF(A1368="","",I1368/(_xlfn.XLOOKUP(A1368,Achat!$A:$A,Achat!$F:$F)*D1368))</f>
        <v/>
      </c>
    </row>
    <row r="1369" spans="8:10" x14ac:dyDescent="0.2">
      <c r="H1369" s="6" t="str">
        <f t="shared" si="21"/>
        <v/>
      </c>
      <c r="I1369" s="6" t="str">
        <f>IF(A1369="","",H1369-_xlfn.XLOOKUP(A1369,Stock!$A:$A,Stock!$D:$D)*Vente!D1369)</f>
        <v/>
      </c>
      <c r="J1369" s="11" t="str">
        <f>IF(A1369="","",I1369/(_xlfn.XLOOKUP(A1369,Achat!$A:$A,Achat!$F:$F)*D1369))</f>
        <v/>
      </c>
    </row>
    <row r="1370" spans="8:10" x14ac:dyDescent="0.2">
      <c r="H1370" s="6" t="str">
        <f t="shared" si="21"/>
        <v/>
      </c>
      <c r="I1370" s="6" t="str">
        <f>IF(A1370="","",H1370-_xlfn.XLOOKUP(A1370,Stock!$A:$A,Stock!$D:$D)*Vente!D1370)</f>
        <v/>
      </c>
      <c r="J1370" s="11" t="str">
        <f>IF(A1370="","",I1370/(_xlfn.XLOOKUP(A1370,Achat!$A:$A,Achat!$F:$F)*D1370))</f>
        <v/>
      </c>
    </row>
    <row r="1371" spans="8:10" x14ac:dyDescent="0.2">
      <c r="H1371" s="6" t="str">
        <f t="shared" si="21"/>
        <v/>
      </c>
      <c r="I1371" s="6" t="str">
        <f>IF(A1371="","",H1371-_xlfn.XLOOKUP(A1371,Stock!$A:$A,Stock!$D:$D)*Vente!D1371)</f>
        <v/>
      </c>
      <c r="J1371" s="11" t="str">
        <f>IF(A1371="","",I1371/(_xlfn.XLOOKUP(A1371,Achat!$A:$A,Achat!$F:$F)*D1371))</f>
        <v/>
      </c>
    </row>
    <row r="1372" spans="8:10" x14ac:dyDescent="0.2">
      <c r="H1372" s="6" t="str">
        <f t="shared" si="21"/>
        <v/>
      </c>
      <c r="I1372" s="6" t="str">
        <f>IF(A1372="","",H1372-_xlfn.XLOOKUP(A1372,Stock!$A:$A,Stock!$D:$D)*Vente!D1372)</f>
        <v/>
      </c>
      <c r="J1372" s="11" t="str">
        <f>IF(A1372="","",I1372/(_xlfn.XLOOKUP(A1372,Achat!$A:$A,Achat!$F:$F)*D1372))</f>
        <v/>
      </c>
    </row>
    <row r="1373" spans="8:10" x14ac:dyDescent="0.2">
      <c r="H1373" s="6" t="str">
        <f t="shared" si="21"/>
        <v/>
      </c>
      <c r="I1373" s="6" t="str">
        <f>IF(A1373="","",H1373-_xlfn.XLOOKUP(A1373,Stock!$A:$A,Stock!$D:$D)*Vente!D1373)</f>
        <v/>
      </c>
      <c r="J1373" s="11" t="str">
        <f>IF(A1373="","",I1373/(_xlfn.XLOOKUP(A1373,Achat!$A:$A,Achat!$F:$F)*D1373))</f>
        <v/>
      </c>
    </row>
    <row r="1374" spans="8:10" x14ac:dyDescent="0.2">
      <c r="H1374" s="6" t="str">
        <f t="shared" si="21"/>
        <v/>
      </c>
      <c r="I1374" s="6" t="str">
        <f>IF(A1374="","",H1374-_xlfn.XLOOKUP(A1374,Stock!$A:$A,Stock!$D:$D)*Vente!D1374)</f>
        <v/>
      </c>
      <c r="J1374" s="11" t="str">
        <f>IF(A1374="","",I1374/(_xlfn.XLOOKUP(A1374,Achat!$A:$A,Achat!$F:$F)*D1374))</f>
        <v/>
      </c>
    </row>
    <row r="1375" spans="8:10" x14ac:dyDescent="0.2">
      <c r="H1375" s="6" t="str">
        <f t="shared" si="21"/>
        <v/>
      </c>
      <c r="I1375" s="6" t="str">
        <f>IF(A1375="","",H1375-_xlfn.XLOOKUP(A1375,Stock!$A:$A,Stock!$D:$D)*Vente!D1375)</f>
        <v/>
      </c>
      <c r="J1375" s="11" t="str">
        <f>IF(A1375="","",I1375/(_xlfn.XLOOKUP(A1375,Achat!$A:$A,Achat!$F:$F)*D1375))</f>
        <v/>
      </c>
    </row>
    <row r="1376" spans="8:10" x14ac:dyDescent="0.2">
      <c r="H1376" s="6" t="str">
        <f t="shared" si="21"/>
        <v/>
      </c>
      <c r="I1376" s="6" t="str">
        <f>IF(A1376="","",H1376-_xlfn.XLOOKUP(A1376,Stock!$A:$A,Stock!$D:$D)*Vente!D1376)</f>
        <v/>
      </c>
      <c r="J1376" s="11" t="str">
        <f>IF(A1376="","",I1376/(_xlfn.XLOOKUP(A1376,Achat!$A:$A,Achat!$F:$F)*D1376))</f>
        <v/>
      </c>
    </row>
    <row r="1377" spans="8:10" x14ac:dyDescent="0.2">
      <c r="H1377" s="6" t="str">
        <f t="shared" si="21"/>
        <v/>
      </c>
      <c r="I1377" s="6" t="str">
        <f>IF(A1377="","",H1377-_xlfn.XLOOKUP(A1377,Stock!$A:$A,Stock!$D:$D)*Vente!D1377)</f>
        <v/>
      </c>
      <c r="J1377" s="11" t="str">
        <f>IF(A1377="","",I1377/(_xlfn.XLOOKUP(A1377,Achat!$A:$A,Achat!$F:$F)*D1377))</f>
        <v/>
      </c>
    </row>
    <row r="1378" spans="8:10" x14ac:dyDescent="0.2">
      <c r="H1378" s="6" t="str">
        <f t="shared" si="21"/>
        <v/>
      </c>
      <c r="I1378" s="6" t="str">
        <f>IF(A1378="","",H1378-_xlfn.XLOOKUP(A1378,Stock!$A:$A,Stock!$D:$D)*Vente!D1378)</f>
        <v/>
      </c>
      <c r="J1378" s="11" t="str">
        <f>IF(A1378="","",I1378/(_xlfn.XLOOKUP(A1378,Achat!$A:$A,Achat!$F:$F)*D1378))</f>
        <v/>
      </c>
    </row>
    <row r="1379" spans="8:10" x14ac:dyDescent="0.2">
      <c r="H1379" s="6" t="str">
        <f t="shared" si="21"/>
        <v/>
      </c>
      <c r="I1379" s="6" t="str">
        <f>IF(A1379="","",H1379-_xlfn.XLOOKUP(A1379,Stock!$A:$A,Stock!$D:$D)*Vente!D1379)</f>
        <v/>
      </c>
      <c r="J1379" s="11" t="str">
        <f>IF(A1379="","",I1379/(_xlfn.XLOOKUP(A1379,Achat!$A:$A,Achat!$F:$F)*D1379))</f>
        <v/>
      </c>
    </row>
    <row r="1380" spans="8:10" x14ac:dyDescent="0.2">
      <c r="H1380" s="6" t="str">
        <f t="shared" si="21"/>
        <v/>
      </c>
      <c r="I1380" s="6" t="str">
        <f>IF(A1380="","",H1380-_xlfn.XLOOKUP(A1380,Stock!$A:$A,Stock!$D:$D)*Vente!D1380)</f>
        <v/>
      </c>
      <c r="J1380" s="11" t="str">
        <f>IF(A1380="","",I1380/(_xlfn.XLOOKUP(A1380,Achat!$A:$A,Achat!$F:$F)*D1380))</f>
        <v/>
      </c>
    </row>
    <row r="1381" spans="8:10" x14ac:dyDescent="0.2">
      <c r="H1381" s="6" t="str">
        <f t="shared" si="21"/>
        <v/>
      </c>
      <c r="I1381" s="6" t="str">
        <f>IF(A1381="","",H1381-_xlfn.XLOOKUP(A1381,Stock!$A:$A,Stock!$D:$D)*Vente!D1381)</f>
        <v/>
      </c>
      <c r="J1381" s="11" t="str">
        <f>IF(A1381="","",I1381/(_xlfn.XLOOKUP(A1381,Achat!$A:$A,Achat!$F:$F)*D1381))</f>
        <v/>
      </c>
    </row>
    <row r="1382" spans="8:10" x14ac:dyDescent="0.2">
      <c r="H1382" s="6" t="str">
        <f t="shared" si="21"/>
        <v/>
      </c>
      <c r="I1382" s="6" t="str">
        <f>IF(A1382="","",H1382-_xlfn.XLOOKUP(A1382,Stock!$A:$A,Stock!$D:$D)*Vente!D1382)</f>
        <v/>
      </c>
      <c r="J1382" s="11" t="str">
        <f>IF(A1382="","",I1382/(_xlfn.XLOOKUP(A1382,Achat!$A:$A,Achat!$F:$F)*D1382))</f>
        <v/>
      </c>
    </row>
    <row r="1383" spans="8:10" x14ac:dyDescent="0.2">
      <c r="H1383" s="6" t="str">
        <f t="shared" si="21"/>
        <v/>
      </c>
      <c r="I1383" s="6" t="str">
        <f>IF(A1383="","",H1383-_xlfn.XLOOKUP(A1383,Stock!$A:$A,Stock!$D:$D)*Vente!D1383)</f>
        <v/>
      </c>
      <c r="J1383" s="11" t="str">
        <f>IF(A1383="","",I1383/(_xlfn.XLOOKUP(A1383,Achat!$A:$A,Achat!$F:$F)*D1383))</f>
        <v/>
      </c>
    </row>
    <row r="1384" spans="8:10" x14ac:dyDescent="0.2">
      <c r="H1384" s="6" t="str">
        <f t="shared" si="21"/>
        <v/>
      </c>
      <c r="I1384" s="6" t="str">
        <f>IF(A1384="","",H1384-_xlfn.XLOOKUP(A1384,Stock!$A:$A,Stock!$D:$D)*Vente!D1384)</f>
        <v/>
      </c>
      <c r="J1384" s="11" t="str">
        <f>IF(A1384="","",I1384/(_xlfn.XLOOKUP(A1384,Achat!$A:$A,Achat!$F:$F)*D1384))</f>
        <v/>
      </c>
    </row>
    <row r="1385" spans="8:10" x14ac:dyDescent="0.2">
      <c r="H1385" s="6" t="str">
        <f t="shared" si="21"/>
        <v/>
      </c>
      <c r="I1385" s="6" t="str">
        <f>IF(A1385="","",H1385-_xlfn.XLOOKUP(A1385,Stock!$A:$A,Stock!$D:$D)*Vente!D1385)</f>
        <v/>
      </c>
      <c r="J1385" s="11" t="str">
        <f>IF(A1385="","",I1385/(_xlfn.XLOOKUP(A1385,Achat!$A:$A,Achat!$F:$F)*D1385))</f>
        <v/>
      </c>
    </row>
    <row r="1386" spans="8:10" x14ac:dyDescent="0.2">
      <c r="H1386" s="6" t="str">
        <f t="shared" si="21"/>
        <v/>
      </c>
      <c r="I1386" s="6" t="str">
        <f>IF(A1386="","",H1386-_xlfn.XLOOKUP(A1386,Stock!$A:$A,Stock!$D:$D)*Vente!D1386)</f>
        <v/>
      </c>
      <c r="J1386" s="11" t="str">
        <f>IF(A1386="","",I1386/(_xlfn.XLOOKUP(A1386,Achat!$A:$A,Achat!$F:$F)*D1386))</f>
        <v/>
      </c>
    </row>
    <row r="1387" spans="8:10" x14ac:dyDescent="0.2">
      <c r="H1387" s="6" t="str">
        <f t="shared" si="21"/>
        <v/>
      </c>
      <c r="I1387" s="6" t="str">
        <f>IF(A1387="","",H1387-_xlfn.XLOOKUP(A1387,Stock!$A:$A,Stock!$D:$D)*Vente!D1387)</f>
        <v/>
      </c>
      <c r="J1387" s="11" t="str">
        <f>IF(A1387="","",I1387/(_xlfn.XLOOKUP(A1387,Achat!$A:$A,Achat!$F:$F)*D1387))</f>
        <v/>
      </c>
    </row>
    <row r="1388" spans="8:10" x14ac:dyDescent="0.2">
      <c r="H1388" s="6" t="str">
        <f t="shared" si="21"/>
        <v/>
      </c>
      <c r="I1388" s="6" t="str">
        <f>IF(A1388="","",H1388-_xlfn.XLOOKUP(A1388,Stock!$A:$A,Stock!$D:$D)*Vente!D1388)</f>
        <v/>
      </c>
      <c r="J1388" s="11" t="str">
        <f>IF(A1388="","",I1388/(_xlfn.XLOOKUP(A1388,Achat!$A:$A,Achat!$F:$F)*D1388))</f>
        <v/>
      </c>
    </row>
    <row r="1389" spans="8:10" x14ac:dyDescent="0.2">
      <c r="H1389" s="6" t="str">
        <f t="shared" si="21"/>
        <v/>
      </c>
      <c r="I1389" s="6" t="str">
        <f>IF(A1389="","",H1389-_xlfn.XLOOKUP(A1389,Stock!$A:$A,Stock!$D:$D)*Vente!D1389)</f>
        <v/>
      </c>
      <c r="J1389" s="11" t="str">
        <f>IF(A1389="","",I1389/(_xlfn.XLOOKUP(A1389,Achat!$A:$A,Achat!$F:$F)*D1389))</f>
        <v/>
      </c>
    </row>
    <row r="1390" spans="8:10" x14ac:dyDescent="0.2">
      <c r="H1390" s="6" t="str">
        <f t="shared" si="21"/>
        <v/>
      </c>
      <c r="I1390" s="6" t="str">
        <f>IF(A1390="","",H1390-_xlfn.XLOOKUP(A1390,Stock!$A:$A,Stock!$D:$D)*Vente!D1390)</f>
        <v/>
      </c>
      <c r="J1390" s="11" t="str">
        <f>IF(A1390="","",I1390/(_xlfn.XLOOKUP(A1390,Achat!$A:$A,Achat!$F:$F)*D1390))</f>
        <v/>
      </c>
    </row>
    <row r="1391" spans="8:10" x14ac:dyDescent="0.2">
      <c r="H1391" s="6" t="str">
        <f t="shared" si="21"/>
        <v/>
      </c>
      <c r="I1391" s="6" t="str">
        <f>IF(A1391="","",H1391-_xlfn.XLOOKUP(A1391,Stock!$A:$A,Stock!$D:$D)*Vente!D1391)</f>
        <v/>
      </c>
      <c r="J1391" s="11" t="str">
        <f>IF(A1391="","",I1391/(_xlfn.XLOOKUP(A1391,Achat!$A:$A,Achat!$F:$F)*D1391))</f>
        <v/>
      </c>
    </row>
    <row r="1392" spans="8:10" x14ac:dyDescent="0.2">
      <c r="H1392" s="6" t="str">
        <f t="shared" si="21"/>
        <v/>
      </c>
      <c r="I1392" s="6" t="str">
        <f>IF(A1392="","",H1392-_xlfn.XLOOKUP(A1392,Stock!$A:$A,Stock!$D:$D)*Vente!D1392)</f>
        <v/>
      </c>
      <c r="J1392" s="11" t="str">
        <f>IF(A1392="","",I1392/(_xlfn.XLOOKUP(A1392,Achat!$A:$A,Achat!$F:$F)*D1392))</f>
        <v/>
      </c>
    </row>
    <row r="1393" spans="8:10" x14ac:dyDescent="0.2">
      <c r="H1393" s="6" t="str">
        <f t="shared" si="21"/>
        <v/>
      </c>
      <c r="I1393" s="6" t="str">
        <f>IF(A1393="","",H1393-_xlfn.XLOOKUP(A1393,Stock!$A:$A,Stock!$D:$D)*Vente!D1393)</f>
        <v/>
      </c>
      <c r="J1393" s="11" t="str">
        <f>IF(A1393="","",I1393/(_xlfn.XLOOKUP(A1393,Achat!$A:$A,Achat!$F:$F)*D1393))</f>
        <v/>
      </c>
    </row>
    <row r="1394" spans="8:10" x14ac:dyDescent="0.2">
      <c r="H1394" s="6" t="str">
        <f t="shared" si="21"/>
        <v/>
      </c>
      <c r="I1394" s="6" t="str">
        <f>IF(A1394="","",H1394-_xlfn.XLOOKUP(A1394,Stock!$A:$A,Stock!$D:$D)*Vente!D1394)</f>
        <v/>
      </c>
      <c r="J1394" s="11" t="str">
        <f>IF(A1394="","",I1394/(_xlfn.XLOOKUP(A1394,Achat!$A:$A,Achat!$F:$F)*D1394))</f>
        <v/>
      </c>
    </row>
    <row r="1395" spans="8:10" x14ac:dyDescent="0.2">
      <c r="H1395" s="6" t="str">
        <f t="shared" si="21"/>
        <v/>
      </c>
      <c r="I1395" s="6" t="str">
        <f>IF(A1395="","",H1395-_xlfn.XLOOKUP(A1395,Stock!$A:$A,Stock!$D:$D)*Vente!D1395)</f>
        <v/>
      </c>
      <c r="J1395" s="11" t="str">
        <f>IF(A1395="","",I1395/(_xlfn.XLOOKUP(A1395,Achat!$A:$A,Achat!$F:$F)*D1395))</f>
        <v/>
      </c>
    </row>
    <row r="1396" spans="8:10" x14ac:dyDescent="0.2">
      <c r="H1396" s="6" t="str">
        <f t="shared" si="21"/>
        <v/>
      </c>
      <c r="I1396" s="6" t="str">
        <f>IF(A1396="","",H1396-_xlfn.XLOOKUP(A1396,Stock!$A:$A,Stock!$D:$D)*Vente!D1396)</f>
        <v/>
      </c>
      <c r="J1396" s="11" t="str">
        <f>IF(A1396="","",I1396/(_xlfn.XLOOKUP(A1396,Achat!$A:$A,Achat!$F:$F)*D1396))</f>
        <v/>
      </c>
    </row>
    <row r="1397" spans="8:10" x14ac:dyDescent="0.2">
      <c r="H1397" s="6" t="str">
        <f t="shared" si="21"/>
        <v/>
      </c>
      <c r="I1397" s="6" t="str">
        <f>IF(A1397="","",H1397-_xlfn.XLOOKUP(A1397,Stock!$A:$A,Stock!$D:$D)*Vente!D1397)</f>
        <v/>
      </c>
      <c r="J1397" s="11" t="str">
        <f>IF(A1397="","",I1397/(_xlfn.XLOOKUP(A1397,Achat!$A:$A,Achat!$F:$F)*D1397))</f>
        <v/>
      </c>
    </row>
    <row r="1398" spans="8:10" x14ac:dyDescent="0.2">
      <c r="H1398" s="6" t="str">
        <f t="shared" si="21"/>
        <v/>
      </c>
      <c r="I1398" s="6" t="str">
        <f>IF(A1398="","",H1398-_xlfn.XLOOKUP(A1398,Stock!$A:$A,Stock!$D:$D)*Vente!D1398)</f>
        <v/>
      </c>
      <c r="J1398" s="11" t="str">
        <f>IF(A1398="","",I1398/(_xlfn.XLOOKUP(A1398,Achat!$A:$A,Achat!$F:$F)*D1398))</f>
        <v/>
      </c>
    </row>
    <row r="1399" spans="8:10" x14ac:dyDescent="0.2">
      <c r="H1399" s="6" t="str">
        <f t="shared" si="21"/>
        <v/>
      </c>
      <c r="I1399" s="6" t="str">
        <f>IF(A1399="","",H1399-_xlfn.XLOOKUP(A1399,Stock!$A:$A,Stock!$D:$D)*Vente!D1399)</f>
        <v/>
      </c>
      <c r="J1399" s="11" t="str">
        <f>IF(A1399="","",I1399/(_xlfn.XLOOKUP(A1399,Achat!$A:$A,Achat!$F:$F)*D1399))</f>
        <v/>
      </c>
    </row>
    <row r="1400" spans="8:10" x14ac:dyDescent="0.2">
      <c r="H1400" s="6" t="str">
        <f t="shared" si="21"/>
        <v/>
      </c>
      <c r="I1400" s="6" t="str">
        <f>IF(A1400="","",H1400-_xlfn.XLOOKUP(A1400,Stock!$A:$A,Stock!$D:$D)*Vente!D1400)</f>
        <v/>
      </c>
      <c r="J1400" s="11" t="str">
        <f>IF(A1400="","",I1400/(_xlfn.XLOOKUP(A1400,Achat!$A:$A,Achat!$F:$F)*D1400))</f>
        <v/>
      </c>
    </row>
    <row r="1401" spans="8:10" x14ac:dyDescent="0.2">
      <c r="H1401" s="6" t="str">
        <f t="shared" si="21"/>
        <v/>
      </c>
      <c r="I1401" s="6" t="str">
        <f>IF(A1401="","",H1401-_xlfn.XLOOKUP(A1401,Stock!$A:$A,Stock!$D:$D)*Vente!D1401)</f>
        <v/>
      </c>
      <c r="J1401" s="11" t="str">
        <f>IF(A1401="","",I1401/(_xlfn.XLOOKUP(A1401,Achat!$A:$A,Achat!$F:$F)*D1401))</f>
        <v/>
      </c>
    </row>
    <row r="1402" spans="8:10" x14ac:dyDescent="0.2">
      <c r="H1402" s="6" t="str">
        <f t="shared" si="21"/>
        <v/>
      </c>
      <c r="I1402" s="6" t="str">
        <f>IF(A1402="","",H1402-_xlfn.XLOOKUP(A1402,Stock!$A:$A,Stock!$D:$D)*Vente!D1402)</f>
        <v/>
      </c>
      <c r="J1402" s="11" t="str">
        <f>IF(A1402="","",I1402/(_xlfn.XLOOKUP(A1402,Achat!$A:$A,Achat!$F:$F)*D1402))</f>
        <v/>
      </c>
    </row>
    <row r="1403" spans="8:10" x14ac:dyDescent="0.2">
      <c r="H1403" s="6" t="str">
        <f t="shared" si="21"/>
        <v/>
      </c>
      <c r="I1403" s="6" t="str">
        <f>IF(A1403="","",H1403-_xlfn.XLOOKUP(A1403,Stock!$A:$A,Stock!$D:$D)*Vente!D1403)</f>
        <v/>
      </c>
      <c r="J1403" s="11" t="str">
        <f>IF(A1403="","",I1403/(_xlfn.XLOOKUP(A1403,Achat!$A:$A,Achat!$F:$F)*D1403))</f>
        <v/>
      </c>
    </row>
    <row r="1404" spans="8:10" x14ac:dyDescent="0.2">
      <c r="H1404" s="6" t="str">
        <f t="shared" si="21"/>
        <v/>
      </c>
      <c r="I1404" s="6" t="str">
        <f>IF(A1404="","",H1404-_xlfn.XLOOKUP(A1404,Stock!$A:$A,Stock!$D:$D)*Vente!D1404)</f>
        <v/>
      </c>
      <c r="J1404" s="11" t="str">
        <f>IF(A1404="","",I1404/(_xlfn.XLOOKUP(A1404,Achat!$A:$A,Achat!$F:$F)*D1404))</f>
        <v/>
      </c>
    </row>
    <row r="1405" spans="8:10" x14ac:dyDescent="0.2">
      <c r="H1405" s="6" t="str">
        <f t="shared" si="21"/>
        <v/>
      </c>
      <c r="I1405" s="6" t="str">
        <f>IF(A1405="","",H1405-_xlfn.XLOOKUP(A1405,Stock!$A:$A,Stock!$D:$D)*Vente!D1405)</f>
        <v/>
      </c>
      <c r="J1405" s="11" t="str">
        <f>IF(A1405="","",I1405/(_xlfn.XLOOKUP(A1405,Achat!$A:$A,Achat!$F:$F)*D1405))</f>
        <v/>
      </c>
    </row>
    <row r="1406" spans="8:10" x14ac:dyDescent="0.2">
      <c r="H1406" s="6" t="str">
        <f t="shared" si="21"/>
        <v/>
      </c>
      <c r="I1406" s="6" t="str">
        <f>IF(A1406="","",H1406-_xlfn.XLOOKUP(A1406,Stock!$A:$A,Stock!$D:$D)*Vente!D1406)</f>
        <v/>
      </c>
      <c r="J1406" s="11" t="str">
        <f>IF(A1406="","",I1406/(_xlfn.XLOOKUP(A1406,Achat!$A:$A,Achat!$F:$F)*D1406))</f>
        <v/>
      </c>
    </row>
    <row r="1407" spans="8:10" x14ac:dyDescent="0.2">
      <c r="H1407" s="6" t="str">
        <f t="shared" si="21"/>
        <v/>
      </c>
      <c r="I1407" s="6" t="str">
        <f>IF(A1407="","",H1407-_xlfn.XLOOKUP(A1407,Stock!$A:$A,Stock!$D:$D)*Vente!D1407)</f>
        <v/>
      </c>
      <c r="J1407" s="11" t="str">
        <f>IF(A1407="","",I1407/(_xlfn.XLOOKUP(A1407,Achat!$A:$A,Achat!$F:$F)*D1407))</f>
        <v/>
      </c>
    </row>
    <row r="1408" spans="8:10" x14ac:dyDescent="0.2">
      <c r="H1408" s="6" t="str">
        <f t="shared" si="21"/>
        <v/>
      </c>
      <c r="I1408" s="6" t="str">
        <f>IF(A1408="","",H1408-_xlfn.XLOOKUP(A1408,Stock!$A:$A,Stock!$D:$D)*Vente!D1408)</f>
        <v/>
      </c>
      <c r="J1408" s="11" t="str">
        <f>IF(A1408="","",I1408/(_xlfn.XLOOKUP(A1408,Achat!$A:$A,Achat!$F:$F)*D1408))</f>
        <v/>
      </c>
    </row>
    <row r="1409" spans="8:10" x14ac:dyDescent="0.2">
      <c r="H1409" s="6" t="str">
        <f t="shared" si="21"/>
        <v/>
      </c>
      <c r="I1409" s="6" t="str">
        <f>IF(A1409="","",H1409-_xlfn.XLOOKUP(A1409,Stock!$A:$A,Stock!$D:$D)*Vente!D1409)</f>
        <v/>
      </c>
      <c r="J1409" s="11" t="str">
        <f>IF(A1409="","",I1409/(_xlfn.XLOOKUP(A1409,Achat!$A:$A,Achat!$F:$F)*D1409))</f>
        <v/>
      </c>
    </row>
    <row r="1410" spans="8:10" x14ac:dyDescent="0.2">
      <c r="H1410" s="6" t="str">
        <f t="shared" si="21"/>
        <v/>
      </c>
      <c r="I1410" s="6" t="str">
        <f>IF(A1410="","",H1410-_xlfn.XLOOKUP(A1410,Stock!$A:$A,Stock!$D:$D)*Vente!D1410)</f>
        <v/>
      </c>
      <c r="J1410" s="11" t="str">
        <f>IF(A1410="","",I1410/(_xlfn.XLOOKUP(A1410,Achat!$A:$A,Achat!$F:$F)*D1410))</f>
        <v/>
      </c>
    </row>
    <row r="1411" spans="8:10" x14ac:dyDescent="0.2">
      <c r="H1411" s="6" t="str">
        <f t="shared" ref="H1411:H1474" si="22">IF(A1411="","",D1411*E1411-F1411)</f>
        <v/>
      </c>
      <c r="I1411" s="6" t="str">
        <f>IF(A1411="","",H1411-_xlfn.XLOOKUP(A1411,Stock!$A:$A,Stock!$D:$D)*Vente!D1411)</f>
        <v/>
      </c>
      <c r="J1411" s="11" t="str">
        <f>IF(A1411="","",I1411/(_xlfn.XLOOKUP(A1411,Achat!$A:$A,Achat!$F:$F)*D1411))</f>
        <v/>
      </c>
    </row>
    <row r="1412" spans="8:10" x14ac:dyDescent="0.2">
      <c r="H1412" s="6" t="str">
        <f t="shared" si="22"/>
        <v/>
      </c>
      <c r="I1412" s="6" t="str">
        <f>IF(A1412="","",H1412-_xlfn.XLOOKUP(A1412,Stock!$A:$A,Stock!$D:$D)*Vente!D1412)</f>
        <v/>
      </c>
      <c r="J1412" s="11" t="str">
        <f>IF(A1412="","",I1412/(_xlfn.XLOOKUP(A1412,Achat!$A:$A,Achat!$F:$F)*D1412))</f>
        <v/>
      </c>
    </row>
    <row r="1413" spans="8:10" x14ac:dyDescent="0.2">
      <c r="H1413" s="6" t="str">
        <f t="shared" si="22"/>
        <v/>
      </c>
      <c r="I1413" s="6" t="str">
        <f>IF(A1413="","",H1413-_xlfn.XLOOKUP(A1413,Stock!$A:$A,Stock!$D:$D)*Vente!D1413)</f>
        <v/>
      </c>
      <c r="J1413" s="11" t="str">
        <f>IF(A1413="","",I1413/(_xlfn.XLOOKUP(A1413,Achat!$A:$A,Achat!$F:$F)*D1413))</f>
        <v/>
      </c>
    </row>
    <row r="1414" spans="8:10" x14ac:dyDescent="0.2">
      <c r="H1414" s="6" t="str">
        <f t="shared" si="22"/>
        <v/>
      </c>
      <c r="I1414" s="6" t="str">
        <f>IF(A1414="","",H1414-_xlfn.XLOOKUP(A1414,Stock!$A:$A,Stock!$D:$D)*Vente!D1414)</f>
        <v/>
      </c>
      <c r="J1414" s="11" t="str">
        <f>IF(A1414="","",I1414/(_xlfn.XLOOKUP(A1414,Achat!$A:$A,Achat!$F:$F)*D1414))</f>
        <v/>
      </c>
    </row>
    <row r="1415" spans="8:10" x14ac:dyDescent="0.2">
      <c r="H1415" s="6" t="str">
        <f t="shared" si="22"/>
        <v/>
      </c>
      <c r="I1415" s="6" t="str">
        <f>IF(A1415="","",H1415-_xlfn.XLOOKUP(A1415,Stock!$A:$A,Stock!$D:$D)*Vente!D1415)</f>
        <v/>
      </c>
      <c r="J1415" s="11" t="str">
        <f>IF(A1415="","",I1415/(_xlfn.XLOOKUP(A1415,Achat!$A:$A,Achat!$F:$F)*D1415))</f>
        <v/>
      </c>
    </row>
    <row r="1416" spans="8:10" x14ac:dyDescent="0.2">
      <c r="H1416" s="6" t="str">
        <f t="shared" si="22"/>
        <v/>
      </c>
      <c r="I1416" s="6" t="str">
        <f>IF(A1416="","",H1416-_xlfn.XLOOKUP(A1416,Stock!$A:$A,Stock!$D:$D)*Vente!D1416)</f>
        <v/>
      </c>
      <c r="J1416" s="11" t="str">
        <f>IF(A1416="","",I1416/(_xlfn.XLOOKUP(A1416,Achat!$A:$A,Achat!$F:$F)*D1416))</f>
        <v/>
      </c>
    </row>
    <row r="1417" spans="8:10" x14ac:dyDescent="0.2">
      <c r="H1417" s="6" t="str">
        <f t="shared" si="22"/>
        <v/>
      </c>
      <c r="I1417" s="6" t="str">
        <f>IF(A1417="","",H1417-_xlfn.XLOOKUP(A1417,Stock!$A:$A,Stock!$D:$D)*Vente!D1417)</f>
        <v/>
      </c>
      <c r="J1417" s="11" t="str">
        <f>IF(A1417="","",I1417/(_xlfn.XLOOKUP(A1417,Achat!$A:$A,Achat!$F:$F)*D1417))</f>
        <v/>
      </c>
    </row>
    <row r="1418" spans="8:10" x14ac:dyDescent="0.2">
      <c r="H1418" s="6" t="str">
        <f t="shared" si="22"/>
        <v/>
      </c>
      <c r="I1418" s="6" t="str">
        <f>IF(A1418="","",H1418-_xlfn.XLOOKUP(A1418,Stock!$A:$A,Stock!$D:$D)*Vente!D1418)</f>
        <v/>
      </c>
      <c r="J1418" s="11" t="str">
        <f>IF(A1418="","",I1418/(_xlfn.XLOOKUP(A1418,Achat!$A:$A,Achat!$F:$F)*D1418))</f>
        <v/>
      </c>
    </row>
    <row r="1419" spans="8:10" x14ac:dyDescent="0.2">
      <c r="H1419" s="6" t="str">
        <f t="shared" si="22"/>
        <v/>
      </c>
      <c r="I1419" s="6" t="str">
        <f>IF(A1419="","",H1419-_xlfn.XLOOKUP(A1419,Stock!$A:$A,Stock!$D:$D)*Vente!D1419)</f>
        <v/>
      </c>
      <c r="J1419" s="11" t="str">
        <f>IF(A1419="","",I1419/(_xlfn.XLOOKUP(A1419,Achat!$A:$A,Achat!$F:$F)*D1419))</f>
        <v/>
      </c>
    </row>
    <row r="1420" spans="8:10" x14ac:dyDescent="0.2">
      <c r="H1420" s="6" t="str">
        <f t="shared" si="22"/>
        <v/>
      </c>
      <c r="I1420" s="6" t="str">
        <f>IF(A1420="","",H1420-_xlfn.XLOOKUP(A1420,Stock!$A:$A,Stock!$D:$D)*Vente!D1420)</f>
        <v/>
      </c>
      <c r="J1420" s="11" t="str">
        <f>IF(A1420="","",I1420/(_xlfn.XLOOKUP(A1420,Achat!$A:$A,Achat!$F:$F)*D1420))</f>
        <v/>
      </c>
    </row>
    <row r="1421" spans="8:10" x14ac:dyDescent="0.2">
      <c r="H1421" s="6" t="str">
        <f t="shared" si="22"/>
        <v/>
      </c>
      <c r="I1421" s="6" t="str">
        <f>IF(A1421="","",H1421-_xlfn.XLOOKUP(A1421,Stock!$A:$A,Stock!$D:$D)*Vente!D1421)</f>
        <v/>
      </c>
      <c r="J1421" s="11" t="str">
        <f>IF(A1421="","",I1421/(_xlfn.XLOOKUP(A1421,Achat!$A:$A,Achat!$F:$F)*D1421))</f>
        <v/>
      </c>
    </row>
    <row r="1422" spans="8:10" x14ac:dyDescent="0.2">
      <c r="H1422" s="6" t="str">
        <f t="shared" si="22"/>
        <v/>
      </c>
      <c r="I1422" s="6" t="str">
        <f>IF(A1422="","",H1422-_xlfn.XLOOKUP(A1422,Stock!$A:$A,Stock!$D:$D)*Vente!D1422)</f>
        <v/>
      </c>
      <c r="J1422" s="11" t="str">
        <f>IF(A1422="","",I1422/(_xlfn.XLOOKUP(A1422,Achat!$A:$A,Achat!$F:$F)*D1422))</f>
        <v/>
      </c>
    </row>
    <row r="1423" spans="8:10" x14ac:dyDescent="0.2">
      <c r="H1423" s="6" t="str">
        <f t="shared" si="22"/>
        <v/>
      </c>
      <c r="I1423" s="6" t="str">
        <f>IF(A1423="","",H1423-_xlfn.XLOOKUP(A1423,Stock!$A:$A,Stock!$D:$D)*Vente!D1423)</f>
        <v/>
      </c>
      <c r="J1423" s="11" t="str">
        <f>IF(A1423="","",I1423/(_xlfn.XLOOKUP(A1423,Achat!$A:$A,Achat!$F:$F)*D1423))</f>
        <v/>
      </c>
    </row>
    <row r="1424" spans="8:10" x14ac:dyDescent="0.2">
      <c r="H1424" s="6" t="str">
        <f t="shared" si="22"/>
        <v/>
      </c>
      <c r="I1424" s="6" t="str">
        <f>IF(A1424="","",H1424-_xlfn.XLOOKUP(A1424,Stock!$A:$A,Stock!$D:$D)*Vente!D1424)</f>
        <v/>
      </c>
      <c r="J1424" s="11" t="str">
        <f>IF(A1424="","",I1424/(_xlfn.XLOOKUP(A1424,Achat!$A:$A,Achat!$F:$F)*D1424))</f>
        <v/>
      </c>
    </row>
    <row r="1425" spans="8:10" x14ac:dyDescent="0.2">
      <c r="H1425" s="6" t="str">
        <f t="shared" si="22"/>
        <v/>
      </c>
      <c r="I1425" s="6" t="str">
        <f>IF(A1425="","",H1425-_xlfn.XLOOKUP(A1425,Stock!$A:$A,Stock!$D:$D)*Vente!D1425)</f>
        <v/>
      </c>
      <c r="J1425" s="11" t="str">
        <f>IF(A1425="","",I1425/(_xlfn.XLOOKUP(A1425,Achat!$A:$A,Achat!$F:$F)*D1425))</f>
        <v/>
      </c>
    </row>
    <row r="1426" spans="8:10" x14ac:dyDescent="0.2">
      <c r="H1426" s="6" t="str">
        <f t="shared" si="22"/>
        <v/>
      </c>
      <c r="I1426" s="6" t="str">
        <f>IF(A1426="","",H1426-_xlfn.XLOOKUP(A1426,Stock!$A:$A,Stock!$D:$D)*Vente!D1426)</f>
        <v/>
      </c>
      <c r="J1426" s="11" t="str">
        <f>IF(A1426="","",I1426/(_xlfn.XLOOKUP(A1426,Achat!$A:$A,Achat!$F:$F)*D1426))</f>
        <v/>
      </c>
    </row>
    <row r="1427" spans="8:10" x14ac:dyDescent="0.2">
      <c r="H1427" s="6" t="str">
        <f t="shared" si="22"/>
        <v/>
      </c>
      <c r="I1427" s="6" t="str">
        <f>IF(A1427="","",H1427-_xlfn.XLOOKUP(A1427,Stock!$A:$A,Stock!$D:$D)*Vente!D1427)</f>
        <v/>
      </c>
      <c r="J1427" s="11" t="str">
        <f>IF(A1427="","",I1427/(_xlfn.XLOOKUP(A1427,Achat!$A:$A,Achat!$F:$F)*D1427))</f>
        <v/>
      </c>
    </row>
    <row r="1428" spans="8:10" x14ac:dyDescent="0.2">
      <c r="H1428" s="6" t="str">
        <f t="shared" si="22"/>
        <v/>
      </c>
      <c r="I1428" s="6" t="str">
        <f>IF(A1428="","",H1428-_xlfn.XLOOKUP(A1428,Stock!$A:$A,Stock!$D:$D)*Vente!D1428)</f>
        <v/>
      </c>
      <c r="J1428" s="11" t="str">
        <f>IF(A1428="","",I1428/(_xlfn.XLOOKUP(A1428,Achat!$A:$A,Achat!$F:$F)*D1428))</f>
        <v/>
      </c>
    </row>
    <row r="1429" spans="8:10" x14ac:dyDescent="0.2">
      <c r="H1429" s="6" t="str">
        <f t="shared" si="22"/>
        <v/>
      </c>
      <c r="I1429" s="6" t="str">
        <f>IF(A1429="","",H1429-_xlfn.XLOOKUP(A1429,Stock!$A:$A,Stock!$D:$D)*Vente!D1429)</f>
        <v/>
      </c>
      <c r="J1429" s="11" t="str">
        <f>IF(A1429="","",I1429/(_xlfn.XLOOKUP(A1429,Achat!$A:$A,Achat!$F:$F)*D1429))</f>
        <v/>
      </c>
    </row>
    <row r="1430" spans="8:10" x14ac:dyDescent="0.2">
      <c r="H1430" s="6" t="str">
        <f t="shared" si="22"/>
        <v/>
      </c>
      <c r="I1430" s="6" t="str">
        <f>IF(A1430="","",H1430-_xlfn.XLOOKUP(A1430,Stock!$A:$A,Stock!$D:$D)*Vente!D1430)</f>
        <v/>
      </c>
      <c r="J1430" s="11" t="str">
        <f>IF(A1430="","",I1430/(_xlfn.XLOOKUP(A1430,Achat!$A:$A,Achat!$F:$F)*D1430))</f>
        <v/>
      </c>
    </row>
    <row r="1431" spans="8:10" x14ac:dyDescent="0.2">
      <c r="H1431" s="6" t="str">
        <f t="shared" si="22"/>
        <v/>
      </c>
      <c r="I1431" s="6" t="str">
        <f>IF(A1431="","",H1431-_xlfn.XLOOKUP(A1431,Stock!$A:$A,Stock!$D:$D)*Vente!D1431)</f>
        <v/>
      </c>
      <c r="J1431" s="11" t="str">
        <f>IF(A1431="","",I1431/(_xlfn.XLOOKUP(A1431,Achat!$A:$A,Achat!$F:$F)*D1431))</f>
        <v/>
      </c>
    </row>
    <row r="1432" spans="8:10" x14ac:dyDescent="0.2">
      <c r="H1432" s="6" t="str">
        <f t="shared" si="22"/>
        <v/>
      </c>
      <c r="I1432" s="6" t="str">
        <f>IF(A1432="","",H1432-_xlfn.XLOOKUP(A1432,Stock!$A:$A,Stock!$D:$D)*Vente!D1432)</f>
        <v/>
      </c>
      <c r="J1432" s="11" t="str">
        <f>IF(A1432="","",I1432/(_xlfn.XLOOKUP(A1432,Achat!$A:$A,Achat!$F:$F)*D1432))</f>
        <v/>
      </c>
    </row>
    <row r="1433" spans="8:10" x14ac:dyDescent="0.2">
      <c r="H1433" s="6" t="str">
        <f t="shared" si="22"/>
        <v/>
      </c>
      <c r="I1433" s="6" t="str">
        <f>IF(A1433="","",H1433-_xlfn.XLOOKUP(A1433,Stock!$A:$A,Stock!$D:$D)*Vente!D1433)</f>
        <v/>
      </c>
      <c r="J1433" s="11" t="str">
        <f>IF(A1433="","",I1433/(_xlfn.XLOOKUP(A1433,Achat!$A:$A,Achat!$F:$F)*D1433))</f>
        <v/>
      </c>
    </row>
    <row r="1434" spans="8:10" x14ac:dyDescent="0.2">
      <c r="H1434" s="6" t="str">
        <f t="shared" si="22"/>
        <v/>
      </c>
      <c r="I1434" s="6" t="str">
        <f>IF(A1434="","",H1434-_xlfn.XLOOKUP(A1434,Stock!$A:$A,Stock!$D:$D)*Vente!D1434)</f>
        <v/>
      </c>
      <c r="J1434" s="11" t="str">
        <f>IF(A1434="","",I1434/(_xlfn.XLOOKUP(A1434,Achat!$A:$A,Achat!$F:$F)*D1434))</f>
        <v/>
      </c>
    </row>
    <row r="1435" spans="8:10" x14ac:dyDescent="0.2">
      <c r="H1435" s="6" t="str">
        <f t="shared" si="22"/>
        <v/>
      </c>
      <c r="I1435" s="6" t="str">
        <f>IF(A1435="","",H1435-_xlfn.XLOOKUP(A1435,Stock!$A:$A,Stock!$D:$D)*Vente!D1435)</f>
        <v/>
      </c>
      <c r="J1435" s="11" t="str">
        <f>IF(A1435="","",I1435/(_xlfn.XLOOKUP(A1435,Achat!$A:$A,Achat!$F:$F)*D1435))</f>
        <v/>
      </c>
    </row>
    <row r="1436" spans="8:10" x14ac:dyDescent="0.2">
      <c r="H1436" s="6" t="str">
        <f t="shared" si="22"/>
        <v/>
      </c>
      <c r="I1436" s="6" t="str">
        <f>IF(A1436="","",H1436-_xlfn.XLOOKUP(A1436,Stock!$A:$A,Stock!$D:$D)*Vente!D1436)</f>
        <v/>
      </c>
      <c r="J1436" s="11" t="str">
        <f>IF(A1436="","",I1436/(_xlfn.XLOOKUP(A1436,Achat!$A:$A,Achat!$F:$F)*D1436))</f>
        <v/>
      </c>
    </row>
    <row r="1437" spans="8:10" x14ac:dyDescent="0.2">
      <c r="H1437" s="6" t="str">
        <f t="shared" si="22"/>
        <v/>
      </c>
      <c r="I1437" s="6" t="str">
        <f>IF(A1437="","",H1437-_xlfn.XLOOKUP(A1437,Stock!$A:$A,Stock!$D:$D)*Vente!D1437)</f>
        <v/>
      </c>
      <c r="J1437" s="11" t="str">
        <f>IF(A1437="","",I1437/(_xlfn.XLOOKUP(A1437,Achat!$A:$A,Achat!$F:$F)*D1437))</f>
        <v/>
      </c>
    </row>
    <row r="1438" spans="8:10" x14ac:dyDescent="0.2">
      <c r="H1438" s="6" t="str">
        <f t="shared" si="22"/>
        <v/>
      </c>
      <c r="I1438" s="6" t="str">
        <f>IF(A1438="","",H1438-_xlfn.XLOOKUP(A1438,Stock!$A:$A,Stock!$D:$D)*Vente!D1438)</f>
        <v/>
      </c>
      <c r="J1438" s="11" t="str">
        <f>IF(A1438="","",I1438/(_xlfn.XLOOKUP(A1438,Achat!$A:$A,Achat!$F:$F)*D1438))</f>
        <v/>
      </c>
    </row>
    <row r="1439" spans="8:10" x14ac:dyDescent="0.2">
      <c r="H1439" s="6" t="str">
        <f t="shared" si="22"/>
        <v/>
      </c>
      <c r="I1439" s="6" t="str">
        <f>IF(A1439="","",H1439-_xlfn.XLOOKUP(A1439,Stock!$A:$A,Stock!$D:$D)*Vente!D1439)</f>
        <v/>
      </c>
      <c r="J1439" s="11" t="str">
        <f>IF(A1439="","",I1439/(_xlfn.XLOOKUP(A1439,Achat!$A:$A,Achat!$F:$F)*D1439))</f>
        <v/>
      </c>
    </row>
    <row r="1440" spans="8:10" x14ac:dyDescent="0.2">
      <c r="H1440" s="6" t="str">
        <f t="shared" si="22"/>
        <v/>
      </c>
      <c r="I1440" s="6" t="str">
        <f>IF(A1440="","",H1440-_xlfn.XLOOKUP(A1440,Stock!$A:$A,Stock!$D:$D)*Vente!D1440)</f>
        <v/>
      </c>
      <c r="J1440" s="11" t="str">
        <f>IF(A1440="","",I1440/(_xlfn.XLOOKUP(A1440,Achat!$A:$A,Achat!$F:$F)*D1440))</f>
        <v/>
      </c>
    </row>
    <row r="1441" spans="8:10" x14ac:dyDescent="0.2">
      <c r="H1441" s="6" t="str">
        <f t="shared" si="22"/>
        <v/>
      </c>
      <c r="I1441" s="6" t="str">
        <f>IF(A1441="","",H1441-_xlfn.XLOOKUP(A1441,Stock!$A:$A,Stock!$D:$D)*Vente!D1441)</f>
        <v/>
      </c>
      <c r="J1441" s="11" t="str">
        <f>IF(A1441="","",I1441/(_xlfn.XLOOKUP(A1441,Achat!$A:$A,Achat!$F:$F)*D1441))</f>
        <v/>
      </c>
    </row>
    <row r="1442" spans="8:10" x14ac:dyDescent="0.2">
      <c r="H1442" s="6" t="str">
        <f t="shared" si="22"/>
        <v/>
      </c>
      <c r="I1442" s="6" t="str">
        <f>IF(A1442="","",H1442-_xlfn.XLOOKUP(A1442,Stock!$A:$A,Stock!$D:$D)*Vente!D1442)</f>
        <v/>
      </c>
      <c r="J1442" s="11" t="str">
        <f>IF(A1442="","",I1442/(_xlfn.XLOOKUP(A1442,Achat!$A:$A,Achat!$F:$F)*D1442))</f>
        <v/>
      </c>
    </row>
    <row r="1443" spans="8:10" x14ac:dyDescent="0.2">
      <c r="H1443" s="6" t="str">
        <f t="shared" si="22"/>
        <v/>
      </c>
      <c r="I1443" s="6" t="str">
        <f>IF(A1443="","",H1443-_xlfn.XLOOKUP(A1443,Stock!$A:$A,Stock!$D:$D)*Vente!D1443)</f>
        <v/>
      </c>
      <c r="J1443" s="11" t="str">
        <f>IF(A1443="","",I1443/(_xlfn.XLOOKUP(A1443,Achat!$A:$A,Achat!$F:$F)*D1443))</f>
        <v/>
      </c>
    </row>
    <row r="1444" spans="8:10" x14ac:dyDescent="0.2">
      <c r="H1444" s="6" t="str">
        <f t="shared" si="22"/>
        <v/>
      </c>
      <c r="I1444" s="6" t="str">
        <f>IF(A1444="","",H1444-_xlfn.XLOOKUP(A1444,Stock!$A:$A,Stock!$D:$D)*Vente!D1444)</f>
        <v/>
      </c>
      <c r="J1444" s="11" t="str">
        <f>IF(A1444="","",I1444/(_xlfn.XLOOKUP(A1444,Achat!$A:$A,Achat!$F:$F)*D1444))</f>
        <v/>
      </c>
    </row>
    <row r="1445" spans="8:10" x14ac:dyDescent="0.2">
      <c r="H1445" s="6" t="str">
        <f t="shared" si="22"/>
        <v/>
      </c>
      <c r="I1445" s="6" t="str">
        <f>IF(A1445="","",H1445-_xlfn.XLOOKUP(A1445,Stock!$A:$A,Stock!$D:$D)*Vente!D1445)</f>
        <v/>
      </c>
      <c r="J1445" s="11" t="str">
        <f>IF(A1445="","",I1445/(_xlfn.XLOOKUP(A1445,Achat!$A:$A,Achat!$F:$F)*D1445))</f>
        <v/>
      </c>
    </row>
    <row r="1446" spans="8:10" x14ac:dyDescent="0.2">
      <c r="H1446" s="6" t="str">
        <f t="shared" si="22"/>
        <v/>
      </c>
      <c r="I1446" s="6" t="str">
        <f>IF(A1446="","",H1446-_xlfn.XLOOKUP(A1446,Stock!$A:$A,Stock!$D:$D)*Vente!D1446)</f>
        <v/>
      </c>
      <c r="J1446" s="11" t="str">
        <f>IF(A1446="","",I1446/(_xlfn.XLOOKUP(A1446,Achat!$A:$A,Achat!$F:$F)*D1446))</f>
        <v/>
      </c>
    </row>
    <row r="1447" spans="8:10" x14ac:dyDescent="0.2">
      <c r="H1447" s="6" t="str">
        <f t="shared" si="22"/>
        <v/>
      </c>
      <c r="I1447" s="6" t="str">
        <f>IF(A1447="","",H1447-_xlfn.XLOOKUP(A1447,Stock!$A:$A,Stock!$D:$D)*Vente!D1447)</f>
        <v/>
      </c>
      <c r="J1447" s="11" t="str">
        <f>IF(A1447="","",I1447/(_xlfn.XLOOKUP(A1447,Achat!$A:$A,Achat!$F:$F)*D1447))</f>
        <v/>
      </c>
    </row>
    <row r="1448" spans="8:10" x14ac:dyDescent="0.2">
      <c r="H1448" s="6" t="str">
        <f t="shared" si="22"/>
        <v/>
      </c>
      <c r="I1448" s="6" t="str">
        <f>IF(A1448="","",H1448-_xlfn.XLOOKUP(A1448,Stock!$A:$A,Stock!$D:$D)*Vente!D1448)</f>
        <v/>
      </c>
      <c r="J1448" s="11" t="str">
        <f>IF(A1448="","",I1448/(_xlfn.XLOOKUP(A1448,Achat!$A:$A,Achat!$F:$F)*D1448))</f>
        <v/>
      </c>
    </row>
    <row r="1449" spans="8:10" x14ac:dyDescent="0.2">
      <c r="H1449" s="6" t="str">
        <f t="shared" si="22"/>
        <v/>
      </c>
      <c r="I1449" s="6" t="str">
        <f>IF(A1449="","",H1449-_xlfn.XLOOKUP(A1449,Stock!$A:$A,Stock!$D:$D)*Vente!D1449)</f>
        <v/>
      </c>
      <c r="J1449" s="11" t="str">
        <f>IF(A1449="","",I1449/(_xlfn.XLOOKUP(A1449,Achat!$A:$A,Achat!$F:$F)*D1449))</f>
        <v/>
      </c>
    </row>
    <row r="1450" spans="8:10" x14ac:dyDescent="0.2">
      <c r="H1450" s="6" t="str">
        <f t="shared" si="22"/>
        <v/>
      </c>
      <c r="I1450" s="6" t="str">
        <f>IF(A1450="","",H1450-_xlfn.XLOOKUP(A1450,Stock!$A:$A,Stock!$D:$D)*Vente!D1450)</f>
        <v/>
      </c>
      <c r="J1450" s="11" t="str">
        <f>IF(A1450="","",I1450/(_xlfn.XLOOKUP(A1450,Achat!$A:$A,Achat!$F:$F)*D1450))</f>
        <v/>
      </c>
    </row>
    <row r="1451" spans="8:10" x14ac:dyDescent="0.2">
      <c r="H1451" s="6" t="str">
        <f t="shared" si="22"/>
        <v/>
      </c>
      <c r="I1451" s="6" t="str">
        <f>IF(A1451="","",H1451-_xlfn.XLOOKUP(A1451,Stock!$A:$A,Stock!$D:$D)*Vente!D1451)</f>
        <v/>
      </c>
      <c r="J1451" s="11" t="str">
        <f>IF(A1451="","",I1451/(_xlfn.XLOOKUP(A1451,Achat!$A:$A,Achat!$F:$F)*D1451))</f>
        <v/>
      </c>
    </row>
    <row r="1452" spans="8:10" x14ac:dyDescent="0.2">
      <c r="H1452" s="6" t="str">
        <f t="shared" si="22"/>
        <v/>
      </c>
      <c r="I1452" s="6" t="str">
        <f>IF(A1452="","",H1452-_xlfn.XLOOKUP(A1452,Stock!$A:$A,Stock!$D:$D)*Vente!D1452)</f>
        <v/>
      </c>
      <c r="J1452" s="11" t="str">
        <f>IF(A1452="","",I1452/(_xlfn.XLOOKUP(A1452,Achat!$A:$A,Achat!$F:$F)*D1452))</f>
        <v/>
      </c>
    </row>
    <row r="1453" spans="8:10" x14ac:dyDescent="0.2">
      <c r="H1453" s="6" t="str">
        <f t="shared" si="22"/>
        <v/>
      </c>
      <c r="I1453" s="6" t="str">
        <f>IF(A1453="","",H1453-_xlfn.XLOOKUP(A1453,Stock!$A:$A,Stock!$D:$D)*Vente!D1453)</f>
        <v/>
      </c>
      <c r="J1453" s="11" t="str">
        <f>IF(A1453="","",I1453/(_xlfn.XLOOKUP(A1453,Achat!$A:$A,Achat!$F:$F)*D1453))</f>
        <v/>
      </c>
    </row>
    <row r="1454" spans="8:10" x14ac:dyDescent="0.2">
      <c r="H1454" s="6" t="str">
        <f t="shared" si="22"/>
        <v/>
      </c>
      <c r="I1454" s="6" t="str">
        <f>IF(A1454="","",H1454-_xlfn.XLOOKUP(A1454,Stock!$A:$A,Stock!$D:$D)*Vente!D1454)</f>
        <v/>
      </c>
      <c r="J1454" s="11" t="str">
        <f>IF(A1454="","",I1454/(_xlfn.XLOOKUP(A1454,Achat!$A:$A,Achat!$F:$F)*D1454))</f>
        <v/>
      </c>
    </row>
    <row r="1455" spans="8:10" x14ac:dyDescent="0.2">
      <c r="H1455" s="6" t="str">
        <f t="shared" si="22"/>
        <v/>
      </c>
      <c r="I1455" s="6" t="str">
        <f>IF(A1455="","",H1455-_xlfn.XLOOKUP(A1455,Stock!$A:$A,Stock!$D:$D)*Vente!D1455)</f>
        <v/>
      </c>
      <c r="J1455" s="11" t="str">
        <f>IF(A1455="","",I1455/(_xlfn.XLOOKUP(A1455,Achat!$A:$A,Achat!$F:$F)*D1455))</f>
        <v/>
      </c>
    </row>
    <row r="1456" spans="8:10" x14ac:dyDescent="0.2">
      <c r="H1456" s="6" t="str">
        <f t="shared" si="22"/>
        <v/>
      </c>
      <c r="I1456" s="6" t="str">
        <f>IF(A1456="","",H1456-_xlfn.XLOOKUP(A1456,Stock!$A:$A,Stock!$D:$D)*Vente!D1456)</f>
        <v/>
      </c>
      <c r="J1456" s="11" t="str">
        <f>IF(A1456="","",I1456/(_xlfn.XLOOKUP(A1456,Achat!$A:$A,Achat!$F:$F)*D1456))</f>
        <v/>
      </c>
    </row>
    <row r="1457" spans="8:10" x14ac:dyDescent="0.2">
      <c r="H1457" s="6" t="str">
        <f t="shared" si="22"/>
        <v/>
      </c>
      <c r="I1457" s="6" t="str">
        <f>IF(A1457="","",H1457-_xlfn.XLOOKUP(A1457,Stock!$A:$A,Stock!$D:$D)*Vente!D1457)</f>
        <v/>
      </c>
      <c r="J1457" s="11" t="str">
        <f>IF(A1457="","",I1457/(_xlfn.XLOOKUP(A1457,Achat!$A:$A,Achat!$F:$F)*D1457))</f>
        <v/>
      </c>
    </row>
    <row r="1458" spans="8:10" x14ac:dyDescent="0.2">
      <c r="H1458" s="6" t="str">
        <f t="shared" si="22"/>
        <v/>
      </c>
      <c r="I1458" s="6" t="str">
        <f>IF(A1458="","",H1458-_xlfn.XLOOKUP(A1458,Stock!$A:$A,Stock!$D:$D)*Vente!D1458)</f>
        <v/>
      </c>
      <c r="J1458" s="11" t="str">
        <f>IF(A1458="","",I1458/(_xlfn.XLOOKUP(A1458,Achat!$A:$A,Achat!$F:$F)*D1458))</f>
        <v/>
      </c>
    </row>
    <row r="1459" spans="8:10" x14ac:dyDescent="0.2">
      <c r="H1459" s="6" t="str">
        <f t="shared" si="22"/>
        <v/>
      </c>
      <c r="I1459" s="6" t="str">
        <f>IF(A1459="","",H1459-_xlfn.XLOOKUP(A1459,Stock!$A:$A,Stock!$D:$D)*Vente!D1459)</f>
        <v/>
      </c>
      <c r="J1459" s="11" t="str">
        <f>IF(A1459="","",I1459/(_xlfn.XLOOKUP(A1459,Achat!$A:$A,Achat!$F:$F)*D1459))</f>
        <v/>
      </c>
    </row>
    <row r="1460" spans="8:10" x14ac:dyDescent="0.2">
      <c r="H1460" s="6" t="str">
        <f t="shared" si="22"/>
        <v/>
      </c>
      <c r="I1460" s="6" t="str">
        <f>IF(A1460="","",H1460-_xlfn.XLOOKUP(A1460,Stock!$A:$A,Stock!$D:$D)*Vente!D1460)</f>
        <v/>
      </c>
      <c r="J1460" s="11" t="str">
        <f>IF(A1460="","",I1460/(_xlfn.XLOOKUP(A1460,Achat!$A:$A,Achat!$F:$F)*D1460))</f>
        <v/>
      </c>
    </row>
    <row r="1461" spans="8:10" x14ac:dyDescent="0.2">
      <c r="H1461" s="6" t="str">
        <f t="shared" si="22"/>
        <v/>
      </c>
      <c r="I1461" s="6" t="str">
        <f>IF(A1461="","",H1461-_xlfn.XLOOKUP(A1461,Stock!$A:$A,Stock!$D:$D)*Vente!D1461)</f>
        <v/>
      </c>
      <c r="J1461" s="11" t="str">
        <f>IF(A1461="","",I1461/(_xlfn.XLOOKUP(A1461,Achat!$A:$A,Achat!$F:$F)*D1461))</f>
        <v/>
      </c>
    </row>
    <row r="1462" spans="8:10" x14ac:dyDescent="0.2">
      <c r="H1462" s="6" t="str">
        <f t="shared" si="22"/>
        <v/>
      </c>
      <c r="I1462" s="6" t="str">
        <f>IF(A1462="","",H1462-_xlfn.XLOOKUP(A1462,Stock!$A:$A,Stock!$D:$D)*Vente!D1462)</f>
        <v/>
      </c>
      <c r="J1462" s="11" t="str">
        <f>IF(A1462="","",I1462/(_xlfn.XLOOKUP(A1462,Achat!$A:$A,Achat!$F:$F)*D1462))</f>
        <v/>
      </c>
    </row>
    <row r="1463" spans="8:10" x14ac:dyDescent="0.2">
      <c r="H1463" s="6" t="str">
        <f t="shared" si="22"/>
        <v/>
      </c>
      <c r="I1463" s="6" t="str">
        <f>IF(A1463="","",H1463-_xlfn.XLOOKUP(A1463,Stock!$A:$A,Stock!$D:$D)*Vente!D1463)</f>
        <v/>
      </c>
      <c r="J1463" s="11" t="str">
        <f>IF(A1463="","",I1463/(_xlfn.XLOOKUP(A1463,Achat!$A:$A,Achat!$F:$F)*D1463))</f>
        <v/>
      </c>
    </row>
    <row r="1464" spans="8:10" x14ac:dyDescent="0.2">
      <c r="H1464" s="6" t="str">
        <f t="shared" si="22"/>
        <v/>
      </c>
      <c r="I1464" s="6" t="str">
        <f>IF(A1464="","",H1464-_xlfn.XLOOKUP(A1464,Stock!$A:$A,Stock!$D:$D)*Vente!D1464)</f>
        <v/>
      </c>
      <c r="J1464" s="11" t="str">
        <f>IF(A1464="","",I1464/(_xlfn.XLOOKUP(A1464,Achat!$A:$A,Achat!$F:$F)*D1464))</f>
        <v/>
      </c>
    </row>
    <row r="1465" spans="8:10" x14ac:dyDescent="0.2">
      <c r="H1465" s="6" t="str">
        <f t="shared" si="22"/>
        <v/>
      </c>
      <c r="I1465" s="6" t="str">
        <f>IF(A1465="","",H1465-_xlfn.XLOOKUP(A1465,Stock!$A:$A,Stock!$D:$D)*Vente!D1465)</f>
        <v/>
      </c>
      <c r="J1465" s="11" t="str">
        <f>IF(A1465="","",I1465/(_xlfn.XLOOKUP(A1465,Achat!$A:$A,Achat!$F:$F)*D1465))</f>
        <v/>
      </c>
    </row>
    <row r="1466" spans="8:10" x14ac:dyDescent="0.2">
      <c r="H1466" s="6" t="str">
        <f t="shared" si="22"/>
        <v/>
      </c>
      <c r="I1466" s="6" t="str">
        <f>IF(A1466="","",H1466-_xlfn.XLOOKUP(A1466,Stock!$A:$A,Stock!$D:$D)*Vente!D1466)</f>
        <v/>
      </c>
      <c r="J1466" s="11" t="str">
        <f>IF(A1466="","",I1466/(_xlfn.XLOOKUP(A1466,Achat!$A:$A,Achat!$F:$F)*D1466))</f>
        <v/>
      </c>
    </row>
    <row r="1467" spans="8:10" x14ac:dyDescent="0.2">
      <c r="H1467" s="6" t="str">
        <f t="shared" si="22"/>
        <v/>
      </c>
      <c r="I1467" s="6" t="str">
        <f>IF(A1467="","",H1467-_xlfn.XLOOKUP(A1467,Stock!$A:$A,Stock!$D:$D)*Vente!D1467)</f>
        <v/>
      </c>
      <c r="J1467" s="11" t="str">
        <f>IF(A1467="","",I1467/(_xlfn.XLOOKUP(A1467,Achat!$A:$A,Achat!$F:$F)*D1467))</f>
        <v/>
      </c>
    </row>
    <row r="1468" spans="8:10" x14ac:dyDescent="0.2">
      <c r="H1468" s="6" t="str">
        <f t="shared" si="22"/>
        <v/>
      </c>
      <c r="I1468" s="6" t="str">
        <f>IF(A1468="","",H1468-_xlfn.XLOOKUP(A1468,Stock!$A:$A,Stock!$D:$D)*Vente!D1468)</f>
        <v/>
      </c>
      <c r="J1468" s="11" t="str">
        <f>IF(A1468="","",I1468/(_xlfn.XLOOKUP(A1468,Achat!$A:$A,Achat!$F:$F)*D1468))</f>
        <v/>
      </c>
    </row>
    <row r="1469" spans="8:10" x14ac:dyDescent="0.2">
      <c r="H1469" s="6" t="str">
        <f t="shared" si="22"/>
        <v/>
      </c>
      <c r="I1469" s="6" t="str">
        <f>IF(A1469="","",H1469-_xlfn.XLOOKUP(A1469,Stock!$A:$A,Stock!$D:$D)*Vente!D1469)</f>
        <v/>
      </c>
      <c r="J1469" s="11" t="str">
        <f>IF(A1469="","",I1469/(_xlfn.XLOOKUP(A1469,Achat!$A:$A,Achat!$F:$F)*D1469))</f>
        <v/>
      </c>
    </row>
    <row r="1470" spans="8:10" x14ac:dyDescent="0.2">
      <c r="H1470" s="6" t="str">
        <f t="shared" si="22"/>
        <v/>
      </c>
      <c r="I1470" s="6" t="str">
        <f>IF(A1470="","",H1470-_xlfn.XLOOKUP(A1470,Stock!$A:$A,Stock!$D:$D)*Vente!D1470)</f>
        <v/>
      </c>
      <c r="J1470" s="11" t="str">
        <f>IF(A1470="","",I1470/(_xlfn.XLOOKUP(A1470,Achat!$A:$A,Achat!$F:$F)*D1470))</f>
        <v/>
      </c>
    </row>
    <row r="1471" spans="8:10" x14ac:dyDescent="0.2">
      <c r="H1471" s="6" t="str">
        <f t="shared" si="22"/>
        <v/>
      </c>
      <c r="I1471" s="6" t="str">
        <f>IF(A1471="","",H1471-_xlfn.XLOOKUP(A1471,Stock!$A:$A,Stock!$D:$D)*Vente!D1471)</f>
        <v/>
      </c>
      <c r="J1471" s="11" t="str">
        <f>IF(A1471="","",I1471/(_xlfn.XLOOKUP(A1471,Achat!$A:$A,Achat!$F:$F)*D1471))</f>
        <v/>
      </c>
    </row>
    <row r="1472" spans="8:10" x14ac:dyDescent="0.2">
      <c r="H1472" s="6" t="str">
        <f t="shared" si="22"/>
        <v/>
      </c>
      <c r="I1472" s="6" t="str">
        <f>IF(A1472="","",H1472-_xlfn.XLOOKUP(A1472,Stock!$A:$A,Stock!$D:$D)*Vente!D1472)</f>
        <v/>
      </c>
      <c r="J1472" s="11" t="str">
        <f>IF(A1472="","",I1472/(_xlfn.XLOOKUP(A1472,Achat!$A:$A,Achat!$F:$F)*D1472))</f>
        <v/>
      </c>
    </row>
    <row r="1473" spans="8:10" x14ac:dyDescent="0.2">
      <c r="H1473" s="6" t="str">
        <f t="shared" si="22"/>
        <v/>
      </c>
      <c r="I1473" s="6" t="str">
        <f>IF(A1473="","",H1473-_xlfn.XLOOKUP(A1473,Stock!$A:$A,Stock!$D:$D)*Vente!D1473)</f>
        <v/>
      </c>
      <c r="J1473" s="11" t="str">
        <f>IF(A1473="","",I1473/(_xlfn.XLOOKUP(A1473,Achat!$A:$A,Achat!$F:$F)*D1473))</f>
        <v/>
      </c>
    </row>
    <row r="1474" spans="8:10" x14ac:dyDescent="0.2">
      <c r="H1474" s="6" t="str">
        <f t="shared" si="22"/>
        <v/>
      </c>
      <c r="I1474" s="6" t="str">
        <f>IF(A1474="","",H1474-_xlfn.XLOOKUP(A1474,Stock!$A:$A,Stock!$D:$D)*Vente!D1474)</f>
        <v/>
      </c>
      <c r="J1474" s="11" t="str">
        <f>IF(A1474="","",I1474/(_xlfn.XLOOKUP(A1474,Achat!$A:$A,Achat!$F:$F)*D1474))</f>
        <v/>
      </c>
    </row>
    <row r="1475" spans="8:10" x14ac:dyDescent="0.2">
      <c r="H1475" s="6" t="str">
        <f t="shared" ref="H1475:H1538" si="23">IF(A1475="","",D1475*E1475-F1475)</f>
        <v/>
      </c>
      <c r="I1475" s="6" t="str">
        <f>IF(A1475="","",H1475-_xlfn.XLOOKUP(A1475,Stock!$A:$A,Stock!$D:$D)*Vente!D1475)</f>
        <v/>
      </c>
      <c r="J1475" s="11" t="str">
        <f>IF(A1475="","",I1475/(_xlfn.XLOOKUP(A1475,Achat!$A:$A,Achat!$F:$F)*D1475))</f>
        <v/>
      </c>
    </row>
    <row r="1476" spans="8:10" x14ac:dyDescent="0.2">
      <c r="H1476" s="6" t="str">
        <f t="shared" si="23"/>
        <v/>
      </c>
      <c r="I1476" s="6" t="str">
        <f>IF(A1476="","",H1476-_xlfn.XLOOKUP(A1476,Stock!$A:$A,Stock!$D:$D)*Vente!D1476)</f>
        <v/>
      </c>
      <c r="J1476" s="11" t="str">
        <f>IF(A1476="","",I1476/(_xlfn.XLOOKUP(A1476,Achat!$A:$A,Achat!$F:$F)*D1476))</f>
        <v/>
      </c>
    </row>
    <row r="1477" spans="8:10" x14ac:dyDescent="0.2">
      <c r="H1477" s="6" t="str">
        <f t="shared" si="23"/>
        <v/>
      </c>
      <c r="I1477" s="6" t="str">
        <f>IF(A1477="","",H1477-_xlfn.XLOOKUP(A1477,Stock!$A:$A,Stock!$D:$D)*Vente!D1477)</f>
        <v/>
      </c>
      <c r="J1477" s="11" t="str">
        <f>IF(A1477="","",I1477/(_xlfn.XLOOKUP(A1477,Achat!$A:$A,Achat!$F:$F)*D1477))</f>
        <v/>
      </c>
    </row>
    <row r="1478" spans="8:10" x14ac:dyDescent="0.2">
      <c r="H1478" s="6" t="str">
        <f t="shared" si="23"/>
        <v/>
      </c>
      <c r="I1478" s="6" t="str">
        <f>IF(A1478="","",H1478-_xlfn.XLOOKUP(A1478,Stock!$A:$A,Stock!$D:$D)*Vente!D1478)</f>
        <v/>
      </c>
      <c r="J1478" s="11" t="str">
        <f>IF(A1478="","",I1478/(_xlfn.XLOOKUP(A1478,Achat!$A:$A,Achat!$F:$F)*D1478))</f>
        <v/>
      </c>
    </row>
    <row r="1479" spans="8:10" x14ac:dyDescent="0.2">
      <c r="H1479" s="6" t="str">
        <f t="shared" si="23"/>
        <v/>
      </c>
      <c r="I1479" s="6" t="str">
        <f>IF(A1479="","",H1479-_xlfn.XLOOKUP(A1479,Stock!$A:$A,Stock!$D:$D)*Vente!D1479)</f>
        <v/>
      </c>
      <c r="J1479" s="11" t="str">
        <f>IF(A1479="","",I1479/(_xlfn.XLOOKUP(A1479,Achat!$A:$A,Achat!$F:$F)*D1479))</f>
        <v/>
      </c>
    </row>
    <row r="1480" spans="8:10" x14ac:dyDescent="0.2">
      <c r="H1480" s="6" t="str">
        <f t="shared" si="23"/>
        <v/>
      </c>
      <c r="I1480" s="6" t="str">
        <f>IF(A1480="","",H1480-_xlfn.XLOOKUP(A1480,Stock!$A:$A,Stock!$D:$D)*Vente!D1480)</f>
        <v/>
      </c>
      <c r="J1480" s="11" t="str">
        <f>IF(A1480="","",I1480/(_xlfn.XLOOKUP(A1480,Achat!$A:$A,Achat!$F:$F)*D1480))</f>
        <v/>
      </c>
    </row>
    <row r="1481" spans="8:10" x14ac:dyDescent="0.2">
      <c r="H1481" s="6" t="str">
        <f t="shared" si="23"/>
        <v/>
      </c>
      <c r="I1481" s="6" t="str">
        <f>IF(A1481="","",H1481-_xlfn.XLOOKUP(A1481,Stock!$A:$A,Stock!$D:$D)*Vente!D1481)</f>
        <v/>
      </c>
      <c r="J1481" s="11" t="str">
        <f>IF(A1481="","",I1481/(_xlfn.XLOOKUP(A1481,Achat!$A:$A,Achat!$F:$F)*D1481))</f>
        <v/>
      </c>
    </row>
    <row r="1482" spans="8:10" x14ac:dyDescent="0.2">
      <c r="H1482" s="6" t="str">
        <f t="shared" si="23"/>
        <v/>
      </c>
      <c r="I1482" s="6" t="str">
        <f>IF(A1482="","",H1482-_xlfn.XLOOKUP(A1482,Stock!$A:$A,Stock!$D:$D)*Vente!D1482)</f>
        <v/>
      </c>
      <c r="J1482" s="11" t="str">
        <f>IF(A1482="","",I1482/(_xlfn.XLOOKUP(A1482,Achat!$A:$A,Achat!$F:$F)*D1482))</f>
        <v/>
      </c>
    </row>
    <row r="1483" spans="8:10" x14ac:dyDescent="0.2">
      <c r="H1483" s="6" t="str">
        <f t="shared" si="23"/>
        <v/>
      </c>
      <c r="I1483" s="6" t="str">
        <f>IF(A1483="","",H1483-_xlfn.XLOOKUP(A1483,Stock!$A:$A,Stock!$D:$D)*Vente!D1483)</f>
        <v/>
      </c>
      <c r="J1483" s="11" t="str">
        <f>IF(A1483="","",I1483/(_xlfn.XLOOKUP(A1483,Achat!$A:$A,Achat!$F:$F)*D1483))</f>
        <v/>
      </c>
    </row>
    <row r="1484" spans="8:10" x14ac:dyDescent="0.2">
      <c r="H1484" s="6" t="str">
        <f t="shared" si="23"/>
        <v/>
      </c>
      <c r="I1484" s="6" t="str">
        <f>IF(A1484="","",H1484-_xlfn.XLOOKUP(A1484,Stock!$A:$A,Stock!$D:$D)*Vente!D1484)</f>
        <v/>
      </c>
      <c r="J1484" s="11" t="str">
        <f>IF(A1484="","",I1484/(_xlfn.XLOOKUP(A1484,Achat!$A:$A,Achat!$F:$F)*D1484))</f>
        <v/>
      </c>
    </row>
    <row r="1485" spans="8:10" x14ac:dyDescent="0.2">
      <c r="H1485" s="6" t="str">
        <f t="shared" si="23"/>
        <v/>
      </c>
      <c r="I1485" s="6" t="str">
        <f>IF(A1485="","",H1485-_xlfn.XLOOKUP(A1485,Stock!$A:$A,Stock!$D:$D)*Vente!D1485)</f>
        <v/>
      </c>
      <c r="J1485" s="11" t="str">
        <f>IF(A1485="","",I1485/(_xlfn.XLOOKUP(A1485,Achat!$A:$A,Achat!$F:$F)*D1485))</f>
        <v/>
      </c>
    </row>
    <row r="1486" spans="8:10" x14ac:dyDescent="0.2">
      <c r="H1486" s="6" t="str">
        <f t="shared" si="23"/>
        <v/>
      </c>
      <c r="I1486" s="6" t="str">
        <f>IF(A1486="","",H1486-_xlfn.XLOOKUP(A1486,Stock!$A:$A,Stock!$D:$D)*Vente!D1486)</f>
        <v/>
      </c>
      <c r="J1486" s="11" t="str">
        <f>IF(A1486="","",I1486/(_xlfn.XLOOKUP(A1486,Achat!$A:$A,Achat!$F:$F)*D1486))</f>
        <v/>
      </c>
    </row>
    <row r="1487" spans="8:10" x14ac:dyDescent="0.2">
      <c r="H1487" s="6" t="str">
        <f t="shared" si="23"/>
        <v/>
      </c>
      <c r="I1487" s="6" t="str">
        <f>IF(A1487="","",H1487-_xlfn.XLOOKUP(A1487,Stock!$A:$A,Stock!$D:$D)*Vente!D1487)</f>
        <v/>
      </c>
      <c r="J1487" s="11" t="str">
        <f>IF(A1487="","",I1487/(_xlfn.XLOOKUP(A1487,Achat!$A:$A,Achat!$F:$F)*D1487))</f>
        <v/>
      </c>
    </row>
    <row r="1488" spans="8:10" x14ac:dyDescent="0.2">
      <c r="H1488" s="6" t="str">
        <f t="shared" si="23"/>
        <v/>
      </c>
      <c r="I1488" s="6" t="str">
        <f>IF(A1488="","",H1488-_xlfn.XLOOKUP(A1488,Stock!$A:$A,Stock!$D:$D)*Vente!D1488)</f>
        <v/>
      </c>
      <c r="J1488" s="11" t="str">
        <f>IF(A1488="","",I1488/(_xlfn.XLOOKUP(A1488,Achat!$A:$A,Achat!$F:$F)*D1488))</f>
        <v/>
      </c>
    </row>
    <row r="1489" spans="8:10" x14ac:dyDescent="0.2">
      <c r="H1489" s="6" t="str">
        <f t="shared" si="23"/>
        <v/>
      </c>
      <c r="I1489" s="6" t="str">
        <f>IF(A1489="","",H1489-_xlfn.XLOOKUP(A1489,Stock!$A:$A,Stock!$D:$D)*Vente!D1489)</f>
        <v/>
      </c>
      <c r="J1489" s="11" t="str">
        <f>IF(A1489="","",I1489/(_xlfn.XLOOKUP(A1489,Achat!$A:$A,Achat!$F:$F)*D1489))</f>
        <v/>
      </c>
    </row>
    <row r="1490" spans="8:10" x14ac:dyDescent="0.2">
      <c r="H1490" s="6" t="str">
        <f t="shared" si="23"/>
        <v/>
      </c>
      <c r="I1490" s="6" t="str">
        <f>IF(A1490="","",H1490-_xlfn.XLOOKUP(A1490,Stock!$A:$A,Stock!$D:$D)*Vente!D1490)</f>
        <v/>
      </c>
      <c r="J1490" s="11" t="str">
        <f>IF(A1490="","",I1490/(_xlfn.XLOOKUP(A1490,Achat!$A:$A,Achat!$F:$F)*D1490))</f>
        <v/>
      </c>
    </row>
    <row r="1491" spans="8:10" x14ac:dyDescent="0.2">
      <c r="H1491" s="6" t="str">
        <f t="shared" si="23"/>
        <v/>
      </c>
      <c r="I1491" s="6" t="str">
        <f>IF(A1491="","",H1491-_xlfn.XLOOKUP(A1491,Stock!$A:$A,Stock!$D:$D)*Vente!D1491)</f>
        <v/>
      </c>
      <c r="J1491" s="11" t="str">
        <f>IF(A1491="","",I1491/(_xlfn.XLOOKUP(A1491,Achat!$A:$A,Achat!$F:$F)*D1491))</f>
        <v/>
      </c>
    </row>
    <row r="1492" spans="8:10" x14ac:dyDescent="0.2">
      <c r="H1492" s="6" t="str">
        <f t="shared" si="23"/>
        <v/>
      </c>
      <c r="I1492" s="6" t="str">
        <f>IF(A1492="","",H1492-_xlfn.XLOOKUP(A1492,Stock!$A:$A,Stock!$D:$D)*Vente!D1492)</f>
        <v/>
      </c>
      <c r="J1492" s="11" t="str">
        <f>IF(A1492="","",I1492/(_xlfn.XLOOKUP(A1492,Achat!$A:$A,Achat!$F:$F)*D1492))</f>
        <v/>
      </c>
    </row>
    <row r="1493" spans="8:10" x14ac:dyDescent="0.2">
      <c r="H1493" s="6" t="str">
        <f t="shared" si="23"/>
        <v/>
      </c>
      <c r="I1493" s="6" t="str">
        <f>IF(A1493="","",H1493-_xlfn.XLOOKUP(A1493,Stock!$A:$A,Stock!$D:$D)*Vente!D1493)</f>
        <v/>
      </c>
      <c r="J1493" s="11" t="str">
        <f>IF(A1493="","",I1493/(_xlfn.XLOOKUP(A1493,Achat!$A:$A,Achat!$F:$F)*D1493))</f>
        <v/>
      </c>
    </row>
    <row r="1494" spans="8:10" x14ac:dyDescent="0.2">
      <c r="H1494" s="6" t="str">
        <f t="shared" si="23"/>
        <v/>
      </c>
      <c r="I1494" s="6" t="str">
        <f>IF(A1494="","",H1494-_xlfn.XLOOKUP(A1494,Stock!$A:$A,Stock!$D:$D)*Vente!D1494)</f>
        <v/>
      </c>
      <c r="J1494" s="11" t="str">
        <f>IF(A1494="","",I1494/(_xlfn.XLOOKUP(A1494,Achat!$A:$A,Achat!$F:$F)*D1494))</f>
        <v/>
      </c>
    </row>
    <row r="1495" spans="8:10" x14ac:dyDescent="0.2">
      <c r="H1495" s="6" t="str">
        <f t="shared" si="23"/>
        <v/>
      </c>
      <c r="I1495" s="6" t="str">
        <f>IF(A1495="","",H1495-_xlfn.XLOOKUP(A1495,Stock!$A:$A,Stock!$D:$D)*Vente!D1495)</f>
        <v/>
      </c>
      <c r="J1495" s="11" t="str">
        <f>IF(A1495="","",I1495/(_xlfn.XLOOKUP(A1495,Achat!$A:$A,Achat!$F:$F)*D1495))</f>
        <v/>
      </c>
    </row>
    <row r="1496" spans="8:10" x14ac:dyDescent="0.2">
      <c r="H1496" s="6" t="str">
        <f t="shared" si="23"/>
        <v/>
      </c>
      <c r="I1496" s="6" t="str">
        <f>IF(A1496="","",H1496-_xlfn.XLOOKUP(A1496,Stock!$A:$A,Stock!$D:$D)*Vente!D1496)</f>
        <v/>
      </c>
      <c r="J1496" s="11" t="str">
        <f>IF(A1496="","",I1496/(_xlfn.XLOOKUP(A1496,Achat!$A:$A,Achat!$F:$F)*D1496))</f>
        <v/>
      </c>
    </row>
    <row r="1497" spans="8:10" x14ac:dyDescent="0.2">
      <c r="H1497" s="6" t="str">
        <f t="shared" si="23"/>
        <v/>
      </c>
      <c r="I1497" s="6" t="str">
        <f>IF(A1497="","",H1497-_xlfn.XLOOKUP(A1497,Stock!$A:$A,Stock!$D:$D)*Vente!D1497)</f>
        <v/>
      </c>
      <c r="J1497" s="11" t="str">
        <f>IF(A1497="","",I1497/(_xlfn.XLOOKUP(A1497,Achat!$A:$A,Achat!$F:$F)*D1497))</f>
        <v/>
      </c>
    </row>
    <row r="1498" spans="8:10" x14ac:dyDescent="0.2">
      <c r="H1498" s="6" t="str">
        <f t="shared" si="23"/>
        <v/>
      </c>
      <c r="I1498" s="6" t="str">
        <f>IF(A1498="","",H1498-_xlfn.XLOOKUP(A1498,Stock!$A:$A,Stock!$D:$D)*Vente!D1498)</f>
        <v/>
      </c>
      <c r="J1498" s="11" t="str">
        <f>IF(A1498="","",I1498/(_xlfn.XLOOKUP(A1498,Achat!$A:$A,Achat!$F:$F)*D1498))</f>
        <v/>
      </c>
    </row>
    <row r="1499" spans="8:10" x14ac:dyDescent="0.2">
      <c r="H1499" s="6" t="str">
        <f t="shared" si="23"/>
        <v/>
      </c>
      <c r="I1499" s="6" t="str">
        <f>IF(A1499="","",H1499-_xlfn.XLOOKUP(A1499,Stock!$A:$A,Stock!$D:$D)*Vente!D1499)</f>
        <v/>
      </c>
      <c r="J1499" s="11" t="str">
        <f>IF(A1499="","",I1499/(_xlfn.XLOOKUP(A1499,Achat!$A:$A,Achat!$F:$F)*D1499))</f>
        <v/>
      </c>
    </row>
    <row r="1500" spans="8:10" x14ac:dyDescent="0.2">
      <c r="H1500" s="6" t="str">
        <f t="shared" si="23"/>
        <v/>
      </c>
      <c r="I1500" s="6" t="str">
        <f>IF(A1500="","",H1500-_xlfn.XLOOKUP(A1500,Stock!$A:$A,Stock!$D:$D)*Vente!D1500)</f>
        <v/>
      </c>
      <c r="J1500" s="11" t="str">
        <f>IF(A1500="","",I1500/(_xlfn.XLOOKUP(A1500,Achat!$A:$A,Achat!$F:$F)*D1500))</f>
        <v/>
      </c>
    </row>
    <row r="1501" spans="8:10" x14ac:dyDescent="0.2">
      <c r="H1501" s="6" t="str">
        <f t="shared" si="23"/>
        <v/>
      </c>
      <c r="I1501" s="6" t="str">
        <f>IF(A1501="","",H1501-_xlfn.XLOOKUP(A1501,Stock!$A:$A,Stock!$D:$D)*Vente!D1501)</f>
        <v/>
      </c>
      <c r="J1501" s="11" t="str">
        <f>IF(A1501="","",I1501/(_xlfn.XLOOKUP(A1501,Achat!$A:$A,Achat!$F:$F)*D1501))</f>
        <v/>
      </c>
    </row>
    <row r="1502" spans="8:10" x14ac:dyDescent="0.2">
      <c r="H1502" s="6" t="str">
        <f t="shared" si="23"/>
        <v/>
      </c>
      <c r="I1502" s="6" t="str">
        <f>IF(A1502="","",H1502-_xlfn.XLOOKUP(A1502,Stock!$A:$A,Stock!$D:$D)*Vente!D1502)</f>
        <v/>
      </c>
      <c r="J1502" s="11" t="str">
        <f>IF(A1502="","",I1502/(_xlfn.XLOOKUP(A1502,Achat!$A:$A,Achat!$F:$F)*D1502))</f>
        <v/>
      </c>
    </row>
    <row r="1503" spans="8:10" x14ac:dyDescent="0.2">
      <c r="H1503" s="6" t="str">
        <f t="shared" si="23"/>
        <v/>
      </c>
      <c r="I1503" s="6" t="str">
        <f>IF(A1503="","",H1503-_xlfn.XLOOKUP(A1503,Stock!$A:$A,Stock!$D:$D)*Vente!D1503)</f>
        <v/>
      </c>
      <c r="J1503" s="11" t="str">
        <f>IF(A1503="","",I1503/(_xlfn.XLOOKUP(A1503,Achat!$A:$A,Achat!$F:$F)*D1503))</f>
        <v/>
      </c>
    </row>
    <row r="1504" spans="8:10" x14ac:dyDescent="0.2">
      <c r="H1504" s="6" t="str">
        <f t="shared" si="23"/>
        <v/>
      </c>
      <c r="I1504" s="6" t="str">
        <f>IF(A1504="","",H1504-_xlfn.XLOOKUP(A1504,Stock!$A:$A,Stock!$D:$D)*Vente!D1504)</f>
        <v/>
      </c>
      <c r="J1504" s="11" t="str">
        <f>IF(A1504="","",I1504/(_xlfn.XLOOKUP(A1504,Achat!$A:$A,Achat!$F:$F)*D1504))</f>
        <v/>
      </c>
    </row>
    <row r="1505" spans="8:10" x14ac:dyDescent="0.2">
      <c r="H1505" s="6" t="str">
        <f t="shared" si="23"/>
        <v/>
      </c>
      <c r="I1505" s="6" t="str">
        <f>IF(A1505="","",H1505-_xlfn.XLOOKUP(A1505,Stock!$A:$A,Stock!$D:$D)*Vente!D1505)</f>
        <v/>
      </c>
      <c r="J1505" s="11" t="str">
        <f>IF(A1505="","",I1505/(_xlfn.XLOOKUP(A1505,Achat!$A:$A,Achat!$F:$F)*D1505))</f>
        <v/>
      </c>
    </row>
    <row r="1506" spans="8:10" x14ac:dyDescent="0.2">
      <c r="H1506" s="6" t="str">
        <f t="shared" si="23"/>
        <v/>
      </c>
      <c r="I1506" s="6" t="str">
        <f>IF(A1506="","",H1506-_xlfn.XLOOKUP(A1506,Stock!$A:$A,Stock!$D:$D)*Vente!D1506)</f>
        <v/>
      </c>
      <c r="J1506" s="11" t="str">
        <f>IF(A1506="","",I1506/(_xlfn.XLOOKUP(A1506,Achat!$A:$A,Achat!$F:$F)*D1506))</f>
        <v/>
      </c>
    </row>
    <row r="1507" spans="8:10" x14ac:dyDescent="0.2">
      <c r="H1507" s="6" t="str">
        <f t="shared" si="23"/>
        <v/>
      </c>
      <c r="I1507" s="6" t="str">
        <f>IF(A1507="","",H1507-_xlfn.XLOOKUP(A1507,Stock!$A:$A,Stock!$D:$D)*Vente!D1507)</f>
        <v/>
      </c>
      <c r="J1507" s="11" t="str">
        <f>IF(A1507="","",I1507/(_xlfn.XLOOKUP(A1507,Achat!$A:$A,Achat!$F:$F)*D1507))</f>
        <v/>
      </c>
    </row>
    <row r="1508" spans="8:10" x14ac:dyDescent="0.2">
      <c r="H1508" s="6" t="str">
        <f t="shared" si="23"/>
        <v/>
      </c>
      <c r="I1508" s="6" t="str">
        <f>IF(A1508="","",H1508-_xlfn.XLOOKUP(A1508,Stock!$A:$A,Stock!$D:$D)*Vente!D1508)</f>
        <v/>
      </c>
      <c r="J1508" s="11" t="str">
        <f>IF(A1508="","",I1508/(_xlfn.XLOOKUP(A1508,Achat!$A:$A,Achat!$F:$F)*D1508))</f>
        <v/>
      </c>
    </row>
    <row r="1509" spans="8:10" x14ac:dyDescent="0.2">
      <c r="H1509" s="6" t="str">
        <f t="shared" si="23"/>
        <v/>
      </c>
      <c r="I1509" s="6" t="str">
        <f>IF(A1509="","",H1509-_xlfn.XLOOKUP(A1509,Stock!$A:$A,Stock!$D:$D)*Vente!D1509)</f>
        <v/>
      </c>
      <c r="J1509" s="11" t="str">
        <f>IF(A1509="","",I1509/(_xlfn.XLOOKUP(A1509,Achat!$A:$A,Achat!$F:$F)*D1509))</f>
        <v/>
      </c>
    </row>
    <row r="1510" spans="8:10" x14ac:dyDescent="0.2">
      <c r="H1510" s="6" t="str">
        <f t="shared" si="23"/>
        <v/>
      </c>
      <c r="I1510" s="6" t="str">
        <f>IF(A1510="","",H1510-_xlfn.XLOOKUP(A1510,Stock!$A:$A,Stock!$D:$D)*Vente!D1510)</f>
        <v/>
      </c>
      <c r="J1510" s="11" t="str">
        <f>IF(A1510="","",I1510/(_xlfn.XLOOKUP(A1510,Achat!$A:$A,Achat!$F:$F)*D1510))</f>
        <v/>
      </c>
    </row>
    <row r="1511" spans="8:10" x14ac:dyDescent="0.2">
      <c r="H1511" s="6" t="str">
        <f t="shared" si="23"/>
        <v/>
      </c>
      <c r="I1511" s="6" t="str">
        <f>IF(A1511="","",H1511-_xlfn.XLOOKUP(A1511,Stock!$A:$A,Stock!$D:$D)*Vente!D1511)</f>
        <v/>
      </c>
      <c r="J1511" s="11" t="str">
        <f>IF(A1511="","",I1511/(_xlfn.XLOOKUP(A1511,Achat!$A:$A,Achat!$F:$F)*D1511))</f>
        <v/>
      </c>
    </row>
    <row r="1512" spans="8:10" x14ac:dyDescent="0.2">
      <c r="H1512" s="6" t="str">
        <f t="shared" si="23"/>
        <v/>
      </c>
      <c r="I1512" s="6" t="str">
        <f>IF(A1512="","",H1512-_xlfn.XLOOKUP(A1512,Stock!$A:$A,Stock!$D:$D)*Vente!D1512)</f>
        <v/>
      </c>
      <c r="J1512" s="11" t="str">
        <f>IF(A1512="","",I1512/(_xlfn.XLOOKUP(A1512,Achat!$A:$A,Achat!$F:$F)*D1512))</f>
        <v/>
      </c>
    </row>
    <row r="1513" spans="8:10" x14ac:dyDescent="0.2">
      <c r="H1513" s="6" t="str">
        <f t="shared" si="23"/>
        <v/>
      </c>
      <c r="I1513" s="6" t="str">
        <f>IF(A1513="","",H1513-_xlfn.XLOOKUP(A1513,Stock!$A:$A,Stock!$D:$D)*Vente!D1513)</f>
        <v/>
      </c>
      <c r="J1513" s="11" t="str">
        <f>IF(A1513="","",I1513/(_xlfn.XLOOKUP(A1513,Achat!$A:$A,Achat!$F:$F)*D1513))</f>
        <v/>
      </c>
    </row>
    <row r="1514" spans="8:10" x14ac:dyDescent="0.2">
      <c r="H1514" s="6" t="str">
        <f t="shared" si="23"/>
        <v/>
      </c>
      <c r="I1514" s="6" t="str">
        <f>IF(A1514="","",H1514-_xlfn.XLOOKUP(A1514,Stock!$A:$A,Stock!$D:$D)*Vente!D1514)</f>
        <v/>
      </c>
      <c r="J1514" s="11" t="str">
        <f>IF(A1514="","",I1514/(_xlfn.XLOOKUP(A1514,Achat!$A:$A,Achat!$F:$F)*D1514))</f>
        <v/>
      </c>
    </row>
    <row r="1515" spans="8:10" x14ac:dyDescent="0.2">
      <c r="H1515" s="6" t="str">
        <f t="shared" si="23"/>
        <v/>
      </c>
      <c r="I1515" s="6" t="str">
        <f>IF(A1515="","",H1515-_xlfn.XLOOKUP(A1515,Stock!$A:$A,Stock!$D:$D)*Vente!D1515)</f>
        <v/>
      </c>
      <c r="J1515" s="11" t="str">
        <f>IF(A1515="","",I1515/(_xlfn.XLOOKUP(A1515,Achat!$A:$A,Achat!$F:$F)*D1515))</f>
        <v/>
      </c>
    </row>
    <row r="1516" spans="8:10" x14ac:dyDescent="0.2">
      <c r="H1516" s="6" t="str">
        <f t="shared" si="23"/>
        <v/>
      </c>
      <c r="I1516" s="6" t="str">
        <f>IF(A1516="","",H1516-_xlfn.XLOOKUP(A1516,Stock!$A:$A,Stock!$D:$D)*Vente!D1516)</f>
        <v/>
      </c>
      <c r="J1516" s="11" t="str">
        <f>IF(A1516="","",I1516/(_xlfn.XLOOKUP(A1516,Achat!$A:$A,Achat!$F:$F)*D1516))</f>
        <v/>
      </c>
    </row>
    <row r="1517" spans="8:10" x14ac:dyDescent="0.2">
      <c r="H1517" s="6" t="str">
        <f t="shared" si="23"/>
        <v/>
      </c>
      <c r="I1517" s="6" t="str">
        <f>IF(A1517="","",H1517-_xlfn.XLOOKUP(A1517,Stock!$A:$A,Stock!$D:$D)*Vente!D1517)</f>
        <v/>
      </c>
      <c r="J1517" s="11" t="str">
        <f>IF(A1517="","",I1517/(_xlfn.XLOOKUP(A1517,Achat!$A:$A,Achat!$F:$F)*D1517))</f>
        <v/>
      </c>
    </row>
    <row r="1518" spans="8:10" x14ac:dyDescent="0.2">
      <c r="H1518" s="6" t="str">
        <f t="shared" si="23"/>
        <v/>
      </c>
      <c r="I1518" s="6" t="str">
        <f>IF(A1518="","",H1518-_xlfn.XLOOKUP(A1518,Stock!$A:$A,Stock!$D:$D)*Vente!D1518)</f>
        <v/>
      </c>
      <c r="J1518" s="11" t="str">
        <f>IF(A1518="","",I1518/(_xlfn.XLOOKUP(A1518,Achat!$A:$A,Achat!$F:$F)*D1518))</f>
        <v/>
      </c>
    </row>
    <row r="1519" spans="8:10" x14ac:dyDescent="0.2">
      <c r="H1519" s="6" t="str">
        <f t="shared" si="23"/>
        <v/>
      </c>
      <c r="I1519" s="6" t="str">
        <f>IF(A1519="","",H1519-_xlfn.XLOOKUP(A1519,Stock!$A:$A,Stock!$D:$D)*Vente!D1519)</f>
        <v/>
      </c>
      <c r="J1519" s="11" t="str">
        <f>IF(A1519="","",I1519/(_xlfn.XLOOKUP(A1519,Achat!$A:$A,Achat!$F:$F)*D1519))</f>
        <v/>
      </c>
    </row>
    <row r="1520" spans="8:10" x14ac:dyDescent="0.2">
      <c r="H1520" s="6" t="str">
        <f t="shared" si="23"/>
        <v/>
      </c>
      <c r="I1520" s="6" t="str">
        <f>IF(A1520="","",H1520-_xlfn.XLOOKUP(A1520,Stock!$A:$A,Stock!$D:$D)*Vente!D1520)</f>
        <v/>
      </c>
      <c r="J1520" s="11" t="str">
        <f>IF(A1520="","",I1520/(_xlfn.XLOOKUP(A1520,Achat!$A:$A,Achat!$F:$F)*D1520))</f>
        <v/>
      </c>
    </row>
    <row r="1521" spans="8:10" x14ac:dyDescent="0.2">
      <c r="H1521" s="6" t="str">
        <f t="shared" si="23"/>
        <v/>
      </c>
      <c r="I1521" s="6" t="str">
        <f>IF(A1521="","",H1521-_xlfn.XLOOKUP(A1521,Stock!$A:$A,Stock!$D:$D)*Vente!D1521)</f>
        <v/>
      </c>
      <c r="J1521" s="11" t="str">
        <f>IF(A1521="","",I1521/(_xlfn.XLOOKUP(A1521,Achat!$A:$A,Achat!$F:$F)*D1521))</f>
        <v/>
      </c>
    </row>
    <row r="1522" spans="8:10" x14ac:dyDescent="0.2">
      <c r="H1522" s="6" t="str">
        <f t="shared" si="23"/>
        <v/>
      </c>
      <c r="I1522" s="6" t="str">
        <f>IF(A1522="","",H1522-_xlfn.XLOOKUP(A1522,Stock!$A:$A,Stock!$D:$D)*Vente!D1522)</f>
        <v/>
      </c>
      <c r="J1522" s="11" t="str">
        <f>IF(A1522="","",I1522/(_xlfn.XLOOKUP(A1522,Achat!$A:$A,Achat!$F:$F)*D1522))</f>
        <v/>
      </c>
    </row>
    <row r="1523" spans="8:10" x14ac:dyDescent="0.2">
      <c r="H1523" s="6" t="str">
        <f t="shared" si="23"/>
        <v/>
      </c>
      <c r="I1523" s="6" t="str">
        <f>IF(A1523="","",H1523-_xlfn.XLOOKUP(A1523,Stock!$A:$A,Stock!$D:$D)*Vente!D1523)</f>
        <v/>
      </c>
      <c r="J1523" s="11" t="str">
        <f>IF(A1523="","",I1523/(_xlfn.XLOOKUP(A1523,Achat!$A:$A,Achat!$F:$F)*D1523))</f>
        <v/>
      </c>
    </row>
    <row r="1524" spans="8:10" x14ac:dyDescent="0.2">
      <c r="H1524" s="6" t="str">
        <f t="shared" si="23"/>
        <v/>
      </c>
      <c r="I1524" s="6" t="str">
        <f>IF(A1524="","",H1524-_xlfn.XLOOKUP(A1524,Stock!$A:$A,Stock!$D:$D)*Vente!D1524)</f>
        <v/>
      </c>
      <c r="J1524" s="11" t="str">
        <f>IF(A1524="","",I1524/(_xlfn.XLOOKUP(A1524,Achat!$A:$A,Achat!$F:$F)*D1524))</f>
        <v/>
      </c>
    </row>
    <row r="1525" spans="8:10" x14ac:dyDescent="0.2">
      <c r="H1525" s="6" t="str">
        <f t="shared" si="23"/>
        <v/>
      </c>
      <c r="I1525" s="6" t="str">
        <f>IF(A1525="","",H1525-_xlfn.XLOOKUP(A1525,Stock!$A:$A,Stock!$D:$D)*Vente!D1525)</f>
        <v/>
      </c>
      <c r="J1525" s="11" t="str">
        <f>IF(A1525="","",I1525/(_xlfn.XLOOKUP(A1525,Achat!$A:$A,Achat!$F:$F)*D1525))</f>
        <v/>
      </c>
    </row>
    <row r="1526" spans="8:10" x14ac:dyDescent="0.2">
      <c r="H1526" s="6" t="str">
        <f t="shared" si="23"/>
        <v/>
      </c>
      <c r="I1526" s="6" t="str">
        <f>IF(A1526="","",H1526-_xlfn.XLOOKUP(A1526,Stock!$A:$A,Stock!$D:$D)*Vente!D1526)</f>
        <v/>
      </c>
      <c r="J1526" s="11" t="str">
        <f>IF(A1526="","",I1526/(_xlfn.XLOOKUP(A1526,Achat!$A:$A,Achat!$F:$F)*D1526))</f>
        <v/>
      </c>
    </row>
    <row r="1527" spans="8:10" x14ac:dyDescent="0.2">
      <c r="H1527" s="6" t="str">
        <f t="shared" si="23"/>
        <v/>
      </c>
      <c r="I1527" s="6" t="str">
        <f>IF(A1527="","",H1527-_xlfn.XLOOKUP(A1527,Stock!$A:$A,Stock!$D:$D)*Vente!D1527)</f>
        <v/>
      </c>
      <c r="J1527" s="11" t="str">
        <f>IF(A1527="","",I1527/(_xlfn.XLOOKUP(A1527,Achat!$A:$A,Achat!$F:$F)*D1527))</f>
        <v/>
      </c>
    </row>
    <row r="1528" spans="8:10" x14ac:dyDescent="0.2">
      <c r="H1528" s="6" t="str">
        <f t="shared" si="23"/>
        <v/>
      </c>
      <c r="I1528" s="6" t="str">
        <f>IF(A1528="","",H1528-_xlfn.XLOOKUP(A1528,Stock!$A:$A,Stock!$D:$D)*Vente!D1528)</f>
        <v/>
      </c>
      <c r="J1528" s="11" t="str">
        <f>IF(A1528="","",I1528/(_xlfn.XLOOKUP(A1528,Achat!$A:$A,Achat!$F:$F)*D1528))</f>
        <v/>
      </c>
    </row>
    <row r="1529" spans="8:10" x14ac:dyDescent="0.2">
      <c r="H1529" s="6" t="str">
        <f t="shared" si="23"/>
        <v/>
      </c>
      <c r="I1529" s="6" t="str">
        <f>IF(A1529="","",H1529-_xlfn.XLOOKUP(A1529,Stock!$A:$A,Stock!$D:$D)*Vente!D1529)</f>
        <v/>
      </c>
      <c r="J1529" s="11" t="str">
        <f>IF(A1529="","",I1529/(_xlfn.XLOOKUP(A1529,Achat!$A:$A,Achat!$F:$F)*D1529))</f>
        <v/>
      </c>
    </row>
    <row r="1530" spans="8:10" x14ac:dyDescent="0.2">
      <c r="H1530" s="6" t="str">
        <f t="shared" si="23"/>
        <v/>
      </c>
      <c r="I1530" s="6" t="str">
        <f>IF(A1530="","",H1530-_xlfn.XLOOKUP(A1530,Stock!$A:$A,Stock!$D:$D)*Vente!D1530)</f>
        <v/>
      </c>
      <c r="J1530" s="11" t="str">
        <f>IF(A1530="","",I1530/(_xlfn.XLOOKUP(A1530,Achat!$A:$A,Achat!$F:$F)*D1530))</f>
        <v/>
      </c>
    </row>
    <row r="1531" spans="8:10" x14ac:dyDescent="0.2">
      <c r="H1531" s="6" t="str">
        <f t="shared" si="23"/>
        <v/>
      </c>
      <c r="I1531" s="6" t="str">
        <f>IF(A1531="","",H1531-_xlfn.XLOOKUP(A1531,Stock!$A:$A,Stock!$D:$D)*Vente!D1531)</f>
        <v/>
      </c>
      <c r="J1531" s="11" t="str">
        <f>IF(A1531="","",I1531/(_xlfn.XLOOKUP(A1531,Achat!$A:$A,Achat!$F:$F)*D1531))</f>
        <v/>
      </c>
    </row>
    <row r="1532" spans="8:10" x14ac:dyDescent="0.2">
      <c r="H1532" s="6" t="str">
        <f t="shared" si="23"/>
        <v/>
      </c>
      <c r="I1532" s="6" t="str">
        <f>IF(A1532="","",H1532-_xlfn.XLOOKUP(A1532,Stock!$A:$A,Stock!$D:$D)*Vente!D1532)</f>
        <v/>
      </c>
      <c r="J1532" s="11" t="str">
        <f>IF(A1532="","",I1532/(_xlfn.XLOOKUP(A1532,Achat!$A:$A,Achat!$F:$F)*D1532))</f>
        <v/>
      </c>
    </row>
    <row r="1533" spans="8:10" x14ac:dyDescent="0.2">
      <c r="H1533" s="6" t="str">
        <f t="shared" si="23"/>
        <v/>
      </c>
      <c r="I1533" s="6" t="str">
        <f>IF(A1533="","",H1533-_xlfn.XLOOKUP(A1533,Stock!$A:$A,Stock!$D:$D)*Vente!D1533)</f>
        <v/>
      </c>
      <c r="J1533" s="11" t="str">
        <f>IF(A1533="","",I1533/(_xlfn.XLOOKUP(A1533,Achat!$A:$A,Achat!$F:$F)*D1533))</f>
        <v/>
      </c>
    </row>
    <row r="1534" spans="8:10" x14ac:dyDescent="0.2">
      <c r="H1534" s="6" t="str">
        <f t="shared" si="23"/>
        <v/>
      </c>
      <c r="I1534" s="6" t="str">
        <f>IF(A1534="","",H1534-_xlfn.XLOOKUP(A1534,Stock!$A:$A,Stock!$D:$D)*Vente!D1534)</f>
        <v/>
      </c>
      <c r="J1534" s="11" t="str">
        <f>IF(A1534="","",I1534/(_xlfn.XLOOKUP(A1534,Achat!$A:$A,Achat!$F:$F)*D1534))</f>
        <v/>
      </c>
    </row>
    <row r="1535" spans="8:10" x14ac:dyDescent="0.2">
      <c r="H1535" s="6" t="str">
        <f t="shared" si="23"/>
        <v/>
      </c>
      <c r="I1535" s="6" t="str">
        <f>IF(A1535="","",H1535-_xlfn.XLOOKUP(A1535,Stock!$A:$A,Stock!$D:$D)*Vente!D1535)</f>
        <v/>
      </c>
      <c r="J1535" s="11" t="str">
        <f>IF(A1535="","",I1535/(_xlfn.XLOOKUP(A1535,Achat!$A:$A,Achat!$F:$F)*D1535))</f>
        <v/>
      </c>
    </row>
    <row r="1536" spans="8:10" x14ac:dyDescent="0.2">
      <c r="H1536" s="6" t="str">
        <f t="shared" si="23"/>
        <v/>
      </c>
      <c r="I1536" s="6" t="str">
        <f>IF(A1536="","",H1536-_xlfn.XLOOKUP(A1536,Stock!$A:$A,Stock!$D:$D)*Vente!D1536)</f>
        <v/>
      </c>
      <c r="J1536" s="11" t="str">
        <f>IF(A1536="","",I1536/(_xlfn.XLOOKUP(A1536,Achat!$A:$A,Achat!$F:$F)*D1536))</f>
        <v/>
      </c>
    </row>
    <row r="1537" spans="8:10" x14ac:dyDescent="0.2">
      <c r="H1537" s="6" t="str">
        <f t="shared" si="23"/>
        <v/>
      </c>
      <c r="I1537" s="6" t="str">
        <f>IF(A1537="","",H1537-_xlfn.XLOOKUP(A1537,Stock!$A:$A,Stock!$D:$D)*Vente!D1537)</f>
        <v/>
      </c>
      <c r="J1537" s="11" t="str">
        <f>IF(A1537="","",I1537/(_xlfn.XLOOKUP(A1537,Achat!$A:$A,Achat!$F:$F)*D1537))</f>
        <v/>
      </c>
    </row>
    <row r="1538" spans="8:10" x14ac:dyDescent="0.2">
      <c r="H1538" s="6" t="str">
        <f t="shared" si="23"/>
        <v/>
      </c>
      <c r="I1538" s="6" t="str">
        <f>IF(A1538="","",H1538-_xlfn.XLOOKUP(A1538,Stock!$A:$A,Stock!$D:$D)*Vente!D1538)</f>
        <v/>
      </c>
      <c r="J1538" s="11" t="str">
        <f>IF(A1538="","",I1538/(_xlfn.XLOOKUP(A1538,Achat!$A:$A,Achat!$F:$F)*D1538))</f>
        <v/>
      </c>
    </row>
    <row r="1539" spans="8:10" x14ac:dyDescent="0.2">
      <c r="H1539" s="6" t="str">
        <f t="shared" ref="H1539:H1602" si="24">IF(A1539="","",D1539*E1539-F1539)</f>
        <v/>
      </c>
      <c r="I1539" s="6" t="str">
        <f>IF(A1539="","",H1539-_xlfn.XLOOKUP(A1539,Stock!$A:$A,Stock!$D:$D)*Vente!D1539)</f>
        <v/>
      </c>
      <c r="J1539" s="11" t="str">
        <f>IF(A1539="","",I1539/(_xlfn.XLOOKUP(A1539,Achat!$A:$A,Achat!$F:$F)*D1539))</f>
        <v/>
      </c>
    </row>
    <row r="1540" spans="8:10" x14ac:dyDescent="0.2">
      <c r="H1540" s="6" t="str">
        <f t="shared" si="24"/>
        <v/>
      </c>
      <c r="I1540" s="6" t="str">
        <f>IF(A1540="","",H1540-_xlfn.XLOOKUP(A1540,Stock!$A:$A,Stock!$D:$D)*Vente!D1540)</f>
        <v/>
      </c>
      <c r="J1540" s="11" t="str">
        <f>IF(A1540="","",I1540/(_xlfn.XLOOKUP(A1540,Achat!$A:$A,Achat!$F:$F)*D1540))</f>
        <v/>
      </c>
    </row>
    <row r="1541" spans="8:10" x14ac:dyDescent="0.2">
      <c r="H1541" s="6" t="str">
        <f t="shared" si="24"/>
        <v/>
      </c>
      <c r="I1541" s="6" t="str">
        <f>IF(A1541="","",H1541-_xlfn.XLOOKUP(A1541,Stock!$A:$A,Stock!$D:$D)*Vente!D1541)</f>
        <v/>
      </c>
      <c r="J1541" s="11" t="str">
        <f>IF(A1541="","",I1541/(_xlfn.XLOOKUP(A1541,Achat!$A:$A,Achat!$F:$F)*D1541))</f>
        <v/>
      </c>
    </row>
    <row r="1542" spans="8:10" x14ac:dyDescent="0.2">
      <c r="H1542" s="6" t="str">
        <f t="shared" si="24"/>
        <v/>
      </c>
      <c r="I1542" s="6" t="str">
        <f>IF(A1542="","",H1542-_xlfn.XLOOKUP(A1542,Stock!$A:$A,Stock!$D:$D)*Vente!D1542)</f>
        <v/>
      </c>
      <c r="J1542" s="11" t="str">
        <f>IF(A1542="","",I1542/(_xlfn.XLOOKUP(A1542,Achat!$A:$A,Achat!$F:$F)*D1542))</f>
        <v/>
      </c>
    </row>
    <row r="1543" spans="8:10" x14ac:dyDescent="0.2">
      <c r="H1543" s="6" t="str">
        <f t="shared" si="24"/>
        <v/>
      </c>
      <c r="I1543" s="6" t="str">
        <f>IF(A1543="","",H1543-_xlfn.XLOOKUP(A1543,Stock!$A:$A,Stock!$D:$D)*Vente!D1543)</f>
        <v/>
      </c>
      <c r="J1543" s="11" t="str">
        <f>IF(A1543="","",I1543/(_xlfn.XLOOKUP(A1543,Achat!$A:$A,Achat!$F:$F)*D1543))</f>
        <v/>
      </c>
    </row>
    <row r="1544" spans="8:10" x14ac:dyDescent="0.2">
      <c r="H1544" s="6" t="str">
        <f t="shared" si="24"/>
        <v/>
      </c>
      <c r="I1544" s="6" t="str">
        <f>IF(A1544="","",H1544-_xlfn.XLOOKUP(A1544,Stock!$A:$A,Stock!$D:$D)*Vente!D1544)</f>
        <v/>
      </c>
      <c r="J1544" s="11" t="str">
        <f>IF(A1544="","",I1544/(_xlfn.XLOOKUP(A1544,Achat!$A:$A,Achat!$F:$F)*D1544))</f>
        <v/>
      </c>
    </row>
    <row r="1545" spans="8:10" x14ac:dyDescent="0.2">
      <c r="H1545" s="6" t="str">
        <f t="shared" si="24"/>
        <v/>
      </c>
      <c r="I1545" s="6" t="str">
        <f>IF(A1545="","",H1545-_xlfn.XLOOKUP(A1545,Stock!$A:$A,Stock!$D:$D)*Vente!D1545)</f>
        <v/>
      </c>
      <c r="J1545" s="11" t="str">
        <f>IF(A1545="","",I1545/(_xlfn.XLOOKUP(A1545,Achat!$A:$A,Achat!$F:$F)*D1545))</f>
        <v/>
      </c>
    </row>
    <row r="1546" spans="8:10" x14ac:dyDescent="0.2">
      <c r="H1546" s="6" t="str">
        <f t="shared" si="24"/>
        <v/>
      </c>
      <c r="I1546" s="6" t="str">
        <f>IF(A1546="","",H1546-_xlfn.XLOOKUP(A1546,Stock!$A:$A,Stock!$D:$D)*Vente!D1546)</f>
        <v/>
      </c>
      <c r="J1546" s="11" t="str">
        <f>IF(A1546="","",I1546/(_xlfn.XLOOKUP(A1546,Achat!$A:$A,Achat!$F:$F)*D1546))</f>
        <v/>
      </c>
    </row>
    <row r="1547" spans="8:10" x14ac:dyDescent="0.2">
      <c r="H1547" s="6" t="str">
        <f t="shared" si="24"/>
        <v/>
      </c>
      <c r="I1547" s="6" t="str">
        <f>IF(A1547="","",H1547-_xlfn.XLOOKUP(A1547,Stock!$A:$A,Stock!$D:$D)*Vente!D1547)</f>
        <v/>
      </c>
      <c r="J1547" s="11" t="str">
        <f>IF(A1547="","",I1547/(_xlfn.XLOOKUP(A1547,Achat!$A:$A,Achat!$F:$F)*D1547))</f>
        <v/>
      </c>
    </row>
    <row r="1548" spans="8:10" x14ac:dyDescent="0.2">
      <c r="H1548" s="6" t="str">
        <f t="shared" si="24"/>
        <v/>
      </c>
      <c r="I1548" s="6" t="str">
        <f>IF(A1548="","",H1548-_xlfn.XLOOKUP(A1548,Stock!$A:$A,Stock!$D:$D)*Vente!D1548)</f>
        <v/>
      </c>
      <c r="J1548" s="11" t="str">
        <f>IF(A1548="","",I1548/(_xlfn.XLOOKUP(A1548,Achat!$A:$A,Achat!$F:$F)*D1548))</f>
        <v/>
      </c>
    </row>
    <row r="1549" spans="8:10" x14ac:dyDescent="0.2">
      <c r="H1549" s="6" t="str">
        <f t="shared" si="24"/>
        <v/>
      </c>
      <c r="I1549" s="6" t="str">
        <f>IF(A1549="","",H1549-_xlfn.XLOOKUP(A1549,Stock!$A:$A,Stock!$D:$D)*Vente!D1549)</f>
        <v/>
      </c>
      <c r="J1549" s="11" t="str">
        <f>IF(A1549="","",I1549/(_xlfn.XLOOKUP(A1549,Achat!$A:$A,Achat!$F:$F)*D1549))</f>
        <v/>
      </c>
    </row>
    <row r="1550" spans="8:10" x14ac:dyDescent="0.2">
      <c r="H1550" s="6" t="str">
        <f t="shared" si="24"/>
        <v/>
      </c>
      <c r="I1550" s="6" t="str">
        <f>IF(A1550="","",H1550-_xlfn.XLOOKUP(A1550,Stock!$A:$A,Stock!$D:$D)*Vente!D1550)</f>
        <v/>
      </c>
      <c r="J1550" s="11" t="str">
        <f>IF(A1550="","",I1550/(_xlfn.XLOOKUP(A1550,Achat!$A:$A,Achat!$F:$F)*D1550))</f>
        <v/>
      </c>
    </row>
    <row r="1551" spans="8:10" x14ac:dyDescent="0.2">
      <c r="H1551" s="6" t="str">
        <f t="shared" si="24"/>
        <v/>
      </c>
      <c r="I1551" s="6" t="str">
        <f>IF(A1551="","",H1551-_xlfn.XLOOKUP(A1551,Stock!$A:$A,Stock!$D:$D)*Vente!D1551)</f>
        <v/>
      </c>
      <c r="J1551" s="11" t="str">
        <f>IF(A1551="","",I1551/(_xlfn.XLOOKUP(A1551,Achat!$A:$A,Achat!$F:$F)*D1551))</f>
        <v/>
      </c>
    </row>
    <row r="1552" spans="8:10" x14ac:dyDescent="0.2">
      <c r="H1552" s="6" t="str">
        <f t="shared" si="24"/>
        <v/>
      </c>
      <c r="I1552" s="6" t="str">
        <f>IF(A1552="","",H1552-_xlfn.XLOOKUP(A1552,Stock!$A:$A,Stock!$D:$D)*Vente!D1552)</f>
        <v/>
      </c>
      <c r="J1552" s="11" t="str">
        <f>IF(A1552="","",I1552/(_xlfn.XLOOKUP(A1552,Achat!$A:$A,Achat!$F:$F)*D1552))</f>
        <v/>
      </c>
    </row>
    <row r="1553" spans="8:10" x14ac:dyDescent="0.2">
      <c r="H1553" s="6" t="str">
        <f t="shared" si="24"/>
        <v/>
      </c>
      <c r="I1553" s="6" t="str">
        <f>IF(A1553="","",H1553-_xlfn.XLOOKUP(A1553,Stock!$A:$A,Stock!$D:$D)*Vente!D1553)</f>
        <v/>
      </c>
      <c r="J1553" s="11" t="str">
        <f>IF(A1553="","",I1553/(_xlfn.XLOOKUP(A1553,Achat!$A:$A,Achat!$F:$F)*D1553))</f>
        <v/>
      </c>
    </row>
    <row r="1554" spans="8:10" x14ac:dyDescent="0.2">
      <c r="H1554" s="6" t="str">
        <f t="shared" si="24"/>
        <v/>
      </c>
      <c r="I1554" s="6" t="str">
        <f>IF(A1554="","",H1554-_xlfn.XLOOKUP(A1554,Stock!$A:$A,Stock!$D:$D)*Vente!D1554)</f>
        <v/>
      </c>
      <c r="J1554" s="11" t="str">
        <f>IF(A1554="","",I1554/(_xlfn.XLOOKUP(A1554,Achat!$A:$A,Achat!$F:$F)*D1554))</f>
        <v/>
      </c>
    </row>
    <row r="1555" spans="8:10" x14ac:dyDescent="0.2">
      <c r="H1555" s="6" t="str">
        <f t="shared" si="24"/>
        <v/>
      </c>
      <c r="I1555" s="6" t="str">
        <f>IF(A1555="","",H1555-_xlfn.XLOOKUP(A1555,Stock!$A:$A,Stock!$D:$D)*Vente!D1555)</f>
        <v/>
      </c>
      <c r="J1555" s="11" t="str">
        <f>IF(A1555="","",I1555/(_xlfn.XLOOKUP(A1555,Achat!$A:$A,Achat!$F:$F)*D1555))</f>
        <v/>
      </c>
    </row>
    <row r="1556" spans="8:10" x14ac:dyDescent="0.2">
      <c r="H1556" s="6" t="str">
        <f t="shared" si="24"/>
        <v/>
      </c>
      <c r="I1556" s="6" t="str">
        <f>IF(A1556="","",H1556-_xlfn.XLOOKUP(A1556,Stock!$A:$A,Stock!$D:$D)*Vente!D1556)</f>
        <v/>
      </c>
      <c r="J1556" s="11" t="str">
        <f>IF(A1556="","",I1556/(_xlfn.XLOOKUP(A1556,Achat!$A:$A,Achat!$F:$F)*D1556))</f>
        <v/>
      </c>
    </row>
    <row r="1557" spans="8:10" x14ac:dyDescent="0.2">
      <c r="H1557" s="6" t="str">
        <f t="shared" si="24"/>
        <v/>
      </c>
      <c r="I1557" s="6" t="str">
        <f>IF(A1557="","",H1557-_xlfn.XLOOKUP(A1557,Stock!$A:$A,Stock!$D:$D)*Vente!D1557)</f>
        <v/>
      </c>
      <c r="J1557" s="11" t="str">
        <f>IF(A1557="","",I1557/(_xlfn.XLOOKUP(A1557,Achat!$A:$A,Achat!$F:$F)*D1557))</f>
        <v/>
      </c>
    </row>
    <row r="1558" spans="8:10" x14ac:dyDescent="0.2">
      <c r="H1558" s="6" t="str">
        <f t="shared" si="24"/>
        <v/>
      </c>
      <c r="I1558" s="6" t="str">
        <f>IF(A1558="","",H1558-_xlfn.XLOOKUP(A1558,Stock!$A:$A,Stock!$D:$D)*Vente!D1558)</f>
        <v/>
      </c>
      <c r="J1558" s="11" t="str">
        <f>IF(A1558="","",I1558/(_xlfn.XLOOKUP(A1558,Achat!$A:$A,Achat!$F:$F)*D1558))</f>
        <v/>
      </c>
    </row>
    <row r="1559" spans="8:10" x14ac:dyDescent="0.2">
      <c r="H1559" s="6" t="str">
        <f t="shared" si="24"/>
        <v/>
      </c>
      <c r="I1559" s="6" t="str">
        <f>IF(A1559="","",H1559-_xlfn.XLOOKUP(A1559,Stock!$A:$A,Stock!$D:$D)*Vente!D1559)</f>
        <v/>
      </c>
      <c r="J1559" s="11" t="str">
        <f>IF(A1559="","",I1559/(_xlfn.XLOOKUP(A1559,Achat!$A:$A,Achat!$F:$F)*D1559))</f>
        <v/>
      </c>
    </row>
    <row r="1560" spans="8:10" x14ac:dyDescent="0.2">
      <c r="H1560" s="6" t="str">
        <f t="shared" si="24"/>
        <v/>
      </c>
      <c r="I1560" s="6" t="str">
        <f>IF(A1560="","",H1560-_xlfn.XLOOKUP(A1560,Stock!$A:$A,Stock!$D:$D)*Vente!D1560)</f>
        <v/>
      </c>
      <c r="J1560" s="11" t="str">
        <f>IF(A1560="","",I1560/(_xlfn.XLOOKUP(A1560,Achat!$A:$A,Achat!$F:$F)*D1560))</f>
        <v/>
      </c>
    </row>
    <row r="1561" spans="8:10" x14ac:dyDescent="0.2">
      <c r="H1561" s="6" t="str">
        <f t="shared" si="24"/>
        <v/>
      </c>
      <c r="I1561" s="6" t="str">
        <f>IF(A1561="","",H1561-_xlfn.XLOOKUP(A1561,Stock!$A:$A,Stock!$D:$D)*Vente!D1561)</f>
        <v/>
      </c>
      <c r="J1561" s="11" t="str">
        <f>IF(A1561="","",I1561/(_xlfn.XLOOKUP(A1561,Achat!$A:$A,Achat!$F:$F)*D1561))</f>
        <v/>
      </c>
    </row>
    <row r="1562" spans="8:10" x14ac:dyDescent="0.2">
      <c r="H1562" s="6" t="str">
        <f t="shared" si="24"/>
        <v/>
      </c>
      <c r="I1562" s="6" t="str">
        <f>IF(A1562="","",H1562-_xlfn.XLOOKUP(A1562,Stock!$A:$A,Stock!$D:$D)*Vente!D1562)</f>
        <v/>
      </c>
      <c r="J1562" s="11" t="str">
        <f>IF(A1562="","",I1562/(_xlfn.XLOOKUP(A1562,Achat!$A:$A,Achat!$F:$F)*D1562))</f>
        <v/>
      </c>
    </row>
    <row r="1563" spans="8:10" x14ac:dyDescent="0.2">
      <c r="H1563" s="6" t="str">
        <f t="shared" si="24"/>
        <v/>
      </c>
      <c r="I1563" s="6" t="str">
        <f>IF(A1563="","",H1563-_xlfn.XLOOKUP(A1563,Stock!$A:$A,Stock!$D:$D)*Vente!D1563)</f>
        <v/>
      </c>
      <c r="J1563" s="11" t="str">
        <f>IF(A1563="","",I1563/(_xlfn.XLOOKUP(A1563,Achat!$A:$A,Achat!$F:$F)*D1563))</f>
        <v/>
      </c>
    </row>
    <row r="1564" spans="8:10" x14ac:dyDescent="0.2">
      <c r="H1564" s="6" t="str">
        <f t="shared" si="24"/>
        <v/>
      </c>
      <c r="I1564" s="6" t="str">
        <f>IF(A1564="","",H1564-_xlfn.XLOOKUP(A1564,Stock!$A:$A,Stock!$D:$D)*Vente!D1564)</f>
        <v/>
      </c>
      <c r="J1564" s="11" t="str">
        <f>IF(A1564="","",I1564/(_xlfn.XLOOKUP(A1564,Achat!$A:$A,Achat!$F:$F)*D1564))</f>
        <v/>
      </c>
    </row>
    <row r="1565" spans="8:10" x14ac:dyDescent="0.2">
      <c r="H1565" s="6" t="str">
        <f t="shared" si="24"/>
        <v/>
      </c>
      <c r="I1565" s="6" t="str">
        <f>IF(A1565="","",H1565-_xlfn.XLOOKUP(A1565,Stock!$A:$A,Stock!$D:$D)*Vente!D1565)</f>
        <v/>
      </c>
      <c r="J1565" s="11" t="str">
        <f>IF(A1565="","",I1565/(_xlfn.XLOOKUP(A1565,Achat!$A:$A,Achat!$F:$F)*D1565))</f>
        <v/>
      </c>
    </row>
    <row r="1566" spans="8:10" x14ac:dyDescent="0.2">
      <c r="H1566" s="6" t="str">
        <f t="shared" si="24"/>
        <v/>
      </c>
      <c r="I1566" s="6" t="str">
        <f>IF(A1566="","",H1566-_xlfn.XLOOKUP(A1566,Stock!$A:$A,Stock!$D:$D)*Vente!D1566)</f>
        <v/>
      </c>
      <c r="J1566" s="11" t="str">
        <f>IF(A1566="","",I1566/(_xlfn.XLOOKUP(A1566,Achat!$A:$A,Achat!$F:$F)*D1566))</f>
        <v/>
      </c>
    </row>
    <row r="1567" spans="8:10" x14ac:dyDescent="0.2">
      <c r="H1567" s="6" t="str">
        <f t="shared" si="24"/>
        <v/>
      </c>
      <c r="I1567" s="6" t="str">
        <f>IF(A1567="","",H1567-_xlfn.XLOOKUP(A1567,Stock!$A:$A,Stock!$D:$D)*Vente!D1567)</f>
        <v/>
      </c>
      <c r="J1567" s="11" t="str">
        <f>IF(A1567="","",I1567/(_xlfn.XLOOKUP(A1567,Achat!$A:$A,Achat!$F:$F)*D1567))</f>
        <v/>
      </c>
    </row>
    <row r="1568" spans="8:10" x14ac:dyDescent="0.2">
      <c r="H1568" s="6" t="str">
        <f t="shared" si="24"/>
        <v/>
      </c>
      <c r="I1568" s="6" t="str">
        <f>IF(A1568="","",H1568-_xlfn.XLOOKUP(A1568,Stock!$A:$A,Stock!$D:$D)*Vente!D1568)</f>
        <v/>
      </c>
      <c r="J1568" s="11" t="str">
        <f>IF(A1568="","",I1568/(_xlfn.XLOOKUP(A1568,Achat!$A:$A,Achat!$F:$F)*D1568))</f>
        <v/>
      </c>
    </row>
    <row r="1569" spans="8:10" x14ac:dyDescent="0.2">
      <c r="H1569" s="6" t="str">
        <f t="shared" si="24"/>
        <v/>
      </c>
      <c r="I1569" s="6" t="str">
        <f>IF(A1569="","",H1569-_xlfn.XLOOKUP(A1569,Stock!$A:$A,Stock!$D:$D)*Vente!D1569)</f>
        <v/>
      </c>
      <c r="J1569" s="11" t="str">
        <f>IF(A1569="","",I1569/(_xlfn.XLOOKUP(A1569,Achat!$A:$A,Achat!$F:$F)*D1569))</f>
        <v/>
      </c>
    </row>
    <row r="1570" spans="8:10" x14ac:dyDescent="0.2">
      <c r="H1570" s="6" t="str">
        <f t="shared" si="24"/>
        <v/>
      </c>
      <c r="I1570" s="6" t="str">
        <f>IF(A1570="","",H1570-_xlfn.XLOOKUP(A1570,Stock!$A:$A,Stock!$D:$D)*Vente!D1570)</f>
        <v/>
      </c>
      <c r="J1570" s="11" t="str">
        <f>IF(A1570="","",I1570/(_xlfn.XLOOKUP(A1570,Achat!$A:$A,Achat!$F:$F)*D1570))</f>
        <v/>
      </c>
    </row>
    <row r="1571" spans="8:10" x14ac:dyDescent="0.2">
      <c r="H1571" s="6" t="str">
        <f t="shared" si="24"/>
        <v/>
      </c>
      <c r="I1571" s="6" t="str">
        <f>IF(A1571="","",H1571-_xlfn.XLOOKUP(A1571,Stock!$A:$A,Stock!$D:$D)*Vente!D1571)</f>
        <v/>
      </c>
      <c r="J1571" s="11" t="str">
        <f>IF(A1571="","",I1571/(_xlfn.XLOOKUP(A1571,Achat!$A:$A,Achat!$F:$F)*D1571))</f>
        <v/>
      </c>
    </row>
    <row r="1572" spans="8:10" x14ac:dyDescent="0.2">
      <c r="H1572" s="6" t="str">
        <f t="shared" si="24"/>
        <v/>
      </c>
      <c r="I1572" s="6" t="str">
        <f>IF(A1572="","",H1572-_xlfn.XLOOKUP(A1572,Stock!$A:$A,Stock!$D:$D)*Vente!D1572)</f>
        <v/>
      </c>
      <c r="J1572" s="11" t="str">
        <f>IF(A1572="","",I1572/(_xlfn.XLOOKUP(A1572,Achat!$A:$A,Achat!$F:$F)*D1572))</f>
        <v/>
      </c>
    </row>
    <row r="1573" spans="8:10" x14ac:dyDescent="0.2">
      <c r="H1573" s="6" t="str">
        <f t="shared" si="24"/>
        <v/>
      </c>
      <c r="I1573" s="6" t="str">
        <f>IF(A1573="","",H1573-_xlfn.XLOOKUP(A1573,Stock!$A:$A,Stock!$D:$D)*Vente!D1573)</f>
        <v/>
      </c>
      <c r="J1573" s="11" t="str">
        <f>IF(A1573="","",I1573/(_xlfn.XLOOKUP(A1573,Achat!$A:$A,Achat!$F:$F)*D1573))</f>
        <v/>
      </c>
    </row>
    <row r="1574" spans="8:10" x14ac:dyDescent="0.2">
      <c r="H1574" s="6" t="str">
        <f t="shared" si="24"/>
        <v/>
      </c>
      <c r="I1574" s="6" t="str">
        <f>IF(A1574="","",H1574-_xlfn.XLOOKUP(A1574,Stock!$A:$A,Stock!$D:$D)*Vente!D1574)</f>
        <v/>
      </c>
      <c r="J1574" s="11" t="str">
        <f>IF(A1574="","",I1574/(_xlfn.XLOOKUP(A1574,Achat!$A:$A,Achat!$F:$F)*D1574))</f>
        <v/>
      </c>
    </row>
    <row r="1575" spans="8:10" x14ac:dyDescent="0.2">
      <c r="H1575" s="6" t="str">
        <f t="shared" si="24"/>
        <v/>
      </c>
      <c r="I1575" s="6" t="str">
        <f>IF(A1575="","",H1575-_xlfn.XLOOKUP(A1575,Stock!$A:$A,Stock!$D:$D)*Vente!D1575)</f>
        <v/>
      </c>
      <c r="J1575" s="11" t="str">
        <f>IF(A1575="","",I1575/(_xlfn.XLOOKUP(A1575,Achat!$A:$A,Achat!$F:$F)*D1575))</f>
        <v/>
      </c>
    </row>
    <row r="1576" spans="8:10" x14ac:dyDescent="0.2">
      <c r="H1576" s="6" t="str">
        <f t="shared" si="24"/>
        <v/>
      </c>
      <c r="I1576" s="6" t="str">
        <f>IF(A1576="","",H1576-_xlfn.XLOOKUP(A1576,Stock!$A:$A,Stock!$D:$D)*Vente!D1576)</f>
        <v/>
      </c>
      <c r="J1576" s="11" t="str">
        <f>IF(A1576="","",I1576/(_xlfn.XLOOKUP(A1576,Achat!$A:$A,Achat!$F:$F)*D1576))</f>
        <v/>
      </c>
    </row>
    <row r="1577" spans="8:10" x14ac:dyDescent="0.2">
      <c r="H1577" s="6" t="str">
        <f t="shared" si="24"/>
        <v/>
      </c>
      <c r="I1577" s="6" t="str">
        <f>IF(A1577="","",H1577-_xlfn.XLOOKUP(A1577,Stock!$A:$A,Stock!$D:$D)*Vente!D1577)</f>
        <v/>
      </c>
      <c r="J1577" s="11" t="str">
        <f>IF(A1577="","",I1577/(_xlfn.XLOOKUP(A1577,Achat!$A:$A,Achat!$F:$F)*D1577))</f>
        <v/>
      </c>
    </row>
    <row r="1578" spans="8:10" x14ac:dyDescent="0.2">
      <c r="H1578" s="6" t="str">
        <f t="shared" si="24"/>
        <v/>
      </c>
      <c r="I1578" s="6" t="str">
        <f>IF(A1578="","",H1578-_xlfn.XLOOKUP(A1578,Stock!$A:$A,Stock!$D:$D)*Vente!D1578)</f>
        <v/>
      </c>
      <c r="J1578" s="11" t="str">
        <f>IF(A1578="","",I1578/(_xlfn.XLOOKUP(A1578,Achat!$A:$A,Achat!$F:$F)*D1578))</f>
        <v/>
      </c>
    </row>
    <row r="1579" spans="8:10" x14ac:dyDescent="0.2">
      <c r="H1579" s="6" t="str">
        <f t="shared" si="24"/>
        <v/>
      </c>
      <c r="I1579" s="6" t="str">
        <f>IF(A1579="","",H1579-_xlfn.XLOOKUP(A1579,Stock!$A:$A,Stock!$D:$D)*Vente!D1579)</f>
        <v/>
      </c>
      <c r="J1579" s="11" t="str">
        <f>IF(A1579="","",I1579/(_xlfn.XLOOKUP(A1579,Achat!$A:$A,Achat!$F:$F)*D1579))</f>
        <v/>
      </c>
    </row>
    <row r="1580" spans="8:10" x14ac:dyDescent="0.2">
      <c r="H1580" s="6" t="str">
        <f t="shared" si="24"/>
        <v/>
      </c>
      <c r="I1580" s="6" t="str">
        <f>IF(A1580="","",H1580-_xlfn.XLOOKUP(A1580,Stock!$A:$A,Stock!$D:$D)*Vente!D1580)</f>
        <v/>
      </c>
      <c r="J1580" s="11" t="str">
        <f>IF(A1580="","",I1580/(_xlfn.XLOOKUP(A1580,Achat!$A:$A,Achat!$F:$F)*D1580))</f>
        <v/>
      </c>
    </row>
    <row r="1581" spans="8:10" x14ac:dyDescent="0.2">
      <c r="H1581" s="6" t="str">
        <f t="shared" si="24"/>
        <v/>
      </c>
      <c r="I1581" s="6" t="str">
        <f>IF(A1581="","",H1581-_xlfn.XLOOKUP(A1581,Stock!$A:$A,Stock!$D:$D)*Vente!D1581)</f>
        <v/>
      </c>
      <c r="J1581" s="11" t="str">
        <f>IF(A1581="","",I1581/(_xlfn.XLOOKUP(A1581,Achat!$A:$A,Achat!$F:$F)*D1581))</f>
        <v/>
      </c>
    </row>
    <row r="1582" spans="8:10" x14ac:dyDescent="0.2">
      <c r="H1582" s="6" t="str">
        <f t="shared" si="24"/>
        <v/>
      </c>
      <c r="I1582" s="6" t="str">
        <f>IF(A1582="","",H1582-_xlfn.XLOOKUP(A1582,Stock!$A:$A,Stock!$D:$D)*Vente!D1582)</f>
        <v/>
      </c>
      <c r="J1582" s="11" t="str">
        <f>IF(A1582="","",I1582/(_xlfn.XLOOKUP(A1582,Achat!$A:$A,Achat!$F:$F)*D1582))</f>
        <v/>
      </c>
    </row>
    <row r="1583" spans="8:10" x14ac:dyDescent="0.2">
      <c r="H1583" s="6" t="str">
        <f t="shared" si="24"/>
        <v/>
      </c>
      <c r="I1583" s="6" t="str">
        <f>IF(A1583="","",H1583-_xlfn.XLOOKUP(A1583,Stock!$A:$A,Stock!$D:$D)*Vente!D1583)</f>
        <v/>
      </c>
      <c r="J1583" s="11" t="str">
        <f>IF(A1583="","",I1583/(_xlfn.XLOOKUP(A1583,Achat!$A:$A,Achat!$F:$F)*D1583))</f>
        <v/>
      </c>
    </row>
    <row r="1584" spans="8:10" x14ac:dyDescent="0.2">
      <c r="H1584" s="6" t="str">
        <f t="shared" si="24"/>
        <v/>
      </c>
      <c r="I1584" s="6" t="str">
        <f>IF(A1584="","",H1584-_xlfn.XLOOKUP(A1584,Stock!$A:$A,Stock!$D:$D)*Vente!D1584)</f>
        <v/>
      </c>
      <c r="J1584" s="11" t="str">
        <f>IF(A1584="","",I1584/(_xlfn.XLOOKUP(A1584,Achat!$A:$A,Achat!$F:$F)*D1584))</f>
        <v/>
      </c>
    </row>
    <row r="1585" spans="8:10" x14ac:dyDescent="0.2">
      <c r="H1585" s="6" t="str">
        <f t="shared" si="24"/>
        <v/>
      </c>
      <c r="I1585" s="6" t="str">
        <f>IF(A1585="","",H1585-_xlfn.XLOOKUP(A1585,Stock!$A:$A,Stock!$D:$D)*Vente!D1585)</f>
        <v/>
      </c>
      <c r="J1585" s="11" t="str">
        <f>IF(A1585="","",I1585/(_xlfn.XLOOKUP(A1585,Achat!$A:$A,Achat!$F:$F)*D1585))</f>
        <v/>
      </c>
    </row>
    <row r="1586" spans="8:10" x14ac:dyDescent="0.2">
      <c r="H1586" s="6" t="str">
        <f t="shared" si="24"/>
        <v/>
      </c>
      <c r="I1586" s="6" t="str">
        <f>IF(A1586="","",H1586-_xlfn.XLOOKUP(A1586,Stock!$A:$A,Stock!$D:$D)*Vente!D1586)</f>
        <v/>
      </c>
      <c r="J1586" s="11" t="str">
        <f>IF(A1586="","",I1586/(_xlfn.XLOOKUP(A1586,Achat!$A:$A,Achat!$F:$F)*D1586))</f>
        <v/>
      </c>
    </row>
    <row r="1587" spans="8:10" x14ac:dyDescent="0.2">
      <c r="H1587" s="6" t="str">
        <f t="shared" si="24"/>
        <v/>
      </c>
      <c r="I1587" s="6" t="str">
        <f>IF(A1587="","",H1587-_xlfn.XLOOKUP(A1587,Stock!$A:$A,Stock!$D:$D)*Vente!D1587)</f>
        <v/>
      </c>
      <c r="J1587" s="11" t="str">
        <f>IF(A1587="","",I1587/(_xlfn.XLOOKUP(A1587,Achat!$A:$A,Achat!$F:$F)*D1587))</f>
        <v/>
      </c>
    </row>
    <row r="1588" spans="8:10" x14ac:dyDescent="0.2">
      <c r="H1588" s="6" t="str">
        <f t="shared" si="24"/>
        <v/>
      </c>
      <c r="I1588" s="6" t="str">
        <f>IF(A1588="","",H1588-_xlfn.XLOOKUP(A1588,Stock!$A:$A,Stock!$D:$D)*Vente!D1588)</f>
        <v/>
      </c>
      <c r="J1588" s="11" t="str">
        <f>IF(A1588="","",I1588/(_xlfn.XLOOKUP(A1588,Achat!$A:$A,Achat!$F:$F)*D1588))</f>
        <v/>
      </c>
    </row>
    <row r="1589" spans="8:10" x14ac:dyDescent="0.2">
      <c r="H1589" s="6" t="str">
        <f t="shared" si="24"/>
        <v/>
      </c>
      <c r="I1589" s="6" t="str">
        <f>IF(A1589="","",H1589-_xlfn.XLOOKUP(A1589,Stock!$A:$A,Stock!$D:$D)*Vente!D1589)</f>
        <v/>
      </c>
      <c r="J1589" s="11" t="str">
        <f>IF(A1589="","",I1589/(_xlfn.XLOOKUP(A1589,Achat!$A:$A,Achat!$F:$F)*D1589))</f>
        <v/>
      </c>
    </row>
    <row r="1590" spans="8:10" x14ac:dyDescent="0.2">
      <c r="H1590" s="6" t="str">
        <f t="shared" si="24"/>
        <v/>
      </c>
      <c r="I1590" s="6" t="str">
        <f>IF(A1590="","",H1590-_xlfn.XLOOKUP(A1590,Stock!$A:$A,Stock!$D:$D)*Vente!D1590)</f>
        <v/>
      </c>
      <c r="J1590" s="11" t="str">
        <f>IF(A1590="","",I1590/(_xlfn.XLOOKUP(A1590,Achat!$A:$A,Achat!$F:$F)*D1590))</f>
        <v/>
      </c>
    </row>
    <row r="1591" spans="8:10" x14ac:dyDescent="0.2">
      <c r="H1591" s="6" t="str">
        <f t="shared" si="24"/>
        <v/>
      </c>
      <c r="I1591" s="6" t="str">
        <f>IF(A1591="","",H1591-_xlfn.XLOOKUP(A1591,Stock!$A:$A,Stock!$D:$D)*Vente!D1591)</f>
        <v/>
      </c>
      <c r="J1591" s="11" t="str">
        <f>IF(A1591="","",I1591/(_xlfn.XLOOKUP(A1591,Achat!$A:$A,Achat!$F:$F)*D1591))</f>
        <v/>
      </c>
    </row>
    <row r="1592" spans="8:10" x14ac:dyDescent="0.2">
      <c r="H1592" s="6" t="str">
        <f t="shared" si="24"/>
        <v/>
      </c>
      <c r="I1592" s="6" t="str">
        <f>IF(A1592="","",H1592-_xlfn.XLOOKUP(A1592,Stock!$A:$A,Stock!$D:$D)*Vente!D1592)</f>
        <v/>
      </c>
      <c r="J1592" s="11" t="str">
        <f>IF(A1592="","",I1592/(_xlfn.XLOOKUP(A1592,Achat!$A:$A,Achat!$F:$F)*D1592))</f>
        <v/>
      </c>
    </row>
    <row r="1593" spans="8:10" x14ac:dyDescent="0.2">
      <c r="H1593" s="6" t="str">
        <f t="shared" si="24"/>
        <v/>
      </c>
      <c r="I1593" s="6" t="str">
        <f>IF(A1593="","",H1593-_xlfn.XLOOKUP(A1593,Stock!$A:$A,Stock!$D:$D)*Vente!D1593)</f>
        <v/>
      </c>
      <c r="J1593" s="11" t="str">
        <f>IF(A1593="","",I1593/(_xlfn.XLOOKUP(A1593,Achat!$A:$A,Achat!$F:$F)*D1593))</f>
        <v/>
      </c>
    </row>
    <row r="1594" spans="8:10" x14ac:dyDescent="0.2">
      <c r="H1594" s="6" t="str">
        <f t="shared" si="24"/>
        <v/>
      </c>
      <c r="I1594" s="6" t="str">
        <f>IF(A1594="","",H1594-_xlfn.XLOOKUP(A1594,Stock!$A:$A,Stock!$D:$D)*Vente!D1594)</f>
        <v/>
      </c>
      <c r="J1594" s="11" t="str">
        <f>IF(A1594="","",I1594/(_xlfn.XLOOKUP(A1594,Achat!$A:$A,Achat!$F:$F)*D1594))</f>
        <v/>
      </c>
    </row>
    <row r="1595" spans="8:10" x14ac:dyDescent="0.2">
      <c r="H1595" s="6" t="str">
        <f t="shared" si="24"/>
        <v/>
      </c>
      <c r="I1595" s="6" t="str">
        <f>IF(A1595="","",H1595-_xlfn.XLOOKUP(A1595,Stock!$A:$A,Stock!$D:$D)*Vente!D1595)</f>
        <v/>
      </c>
      <c r="J1595" s="11" t="str">
        <f>IF(A1595="","",I1595/(_xlfn.XLOOKUP(A1595,Achat!$A:$A,Achat!$F:$F)*D1595))</f>
        <v/>
      </c>
    </row>
    <row r="1596" spans="8:10" x14ac:dyDescent="0.2">
      <c r="H1596" s="6" t="str">
        <f t="shared" si="24"/>
        <v/>
      </c>
      <c r="I1596" s="6" t="str">
        <f>IF(A1596="","",H1596-_xlfn.XLOOKUP(A1596,Stock!$A:$A,Stock!$D:$D)*Vente!D1596)</f>
        <v/>
      </c>
      <c r="J1596" s="11" t="str">
        <f>IF(A1596="","",I1596/(_xlfn.XLOOKUP(A1596,Achat!$A:$A,Achat!$F:$F)*D1596))</f>
        <v/>
      </c>
    </row>
    <row r="1597" spans="8:10" x14ac:dyDescent="0.2">
      <c r="H1597" s="6" t="str">
        <f t="shared" si="24"/>
        <v/>
      </c>
      <c r="I1597" s="6" t="str">
        <f>IF(A1597="","",H1597-_xlfn.XLOOKUP(A1597,Stock!$A:$A,Stock!$D:$D)*Vente!D1597)</f>
        <v/>
      </c>
      <c r="J1597" s="11" t="str">
        <f>IF(A1597="","",I1597/(_xlfn.XLOOKUP(A1597,Achat!$A:$A,Achat!$F:$F)*D1597))</f>
        <v/>
      </c>
    </row>
    <row r="1598" spans="8:10" x14ac:dyDescent="0.2">
      <c r="H1598" s="6" t="str">
        <f t="shared" si="24"/>
        <v/>
      </c>
      <c r="I1598" s="6" t="str">
        <f>IF(A1598="","",H1598-_xlfn.XLOOKUP(A1598,Stock!$A:$A,Stock!$D:$D)*Vente!D1598)</f>
        <v/>
      </c>
      <c r="J1598" s="11" t="str">
        <f>IF(A1598="","",I1598/(_xlfn.XLOOKUP(A1598,Achat!$A:$A,Achat!$F:$F)*D1598))</f>
        <v/>
      </c>
    </row>
    <row r="1599" spans="8:10" x14ac:dyDescent="0.2">
      <c r="H1599" s="6" t="str">
        <f t="shared" si="24"/>
        <v/>
      </c>
      <c r="I1599" s="6" t="str">
        <f>IF(A1599="","",H1599-_xlfn.XLOOKUP(A1599,Stock!$A:$A,Stock!$D:$D)*Vente!D1599)</f>
        <v/>
      </c>
      <c r="J1599" s="11" t="str">
        <f>IF(A1599="","",I1599/(_xlfn.XLOOKUP(A1599,Achat!$A:$A,Achat!$F:$F)*D1599))</f>
        <v/>
      </c>
    </row>
    <row r="1600" spans="8:10" x14ac:dyDescent="0.2">
      <c r="H1600" s="6" t="str">
        <f t="shared" si="24"/>
        <v/>
      </c>
      <c r="I1600" s="6" t="str">
        <f>IF(A1600="","",H1600-_xlfn.XLOOKUP(A1600,Stock!$A:$A,Stock!$D:$D)*Vente!D1600)</f>
        <v/>
      </c>
      <c r="J1600" s="11" t="str">
        <f>IF(A1600="","",I1600/(_xlfn.XLOOKUP(A1600,Achat!$A:$A,Achat!$F:$F)*D1600))</f>
        <v/>
      </c>
    </row>
    <row r="1601" spans="8:10" x14ac:dyDescent="0.2">
      <c r="H1601" s="6" t="str">
        <f t="shared" si="24"/>
        <v/>
      </c>
      <c r="I1601" s="6" t="str">
        <f>IF(A1601="","",H1601-_xlfn.XLOOKUP(A1601,Stock!$A:$A,Stock!$D:$D)*Vente!D1601)</f>
        <v/>
      </c>
      <c r="J1601" s="11" t="str">
        <f>IF(A1601="","",I1601/(_xlfn.XLOOKUP(A1601,Achat!$A:$A,Achat!$F:$F)*D1601))</f>
        <v/>
      </c>
    </row>
    <row r="1602" spans="8:10" x14ac:dyDescent="0.2">
      <c r="H1602" s="6" t="str">
        <f t="shared" si="24"/>
        <v/>
      </c>
      <c r="I1602" s="6" t="str">
        <f>IF(A1602="","",H1602-_xlfn.XLOOKUP(A1602,Stock!$A:$A,Stock!$D:$D)*Vente!D1602)</f>
        <v/>
      </c>
      <c r="J1602" s="11" t="str">
        <f>IF(A1602="","",I1602/(_xlfn.XLOOKUP(A1602,Achat!$A:$A,Achat!$F:$F)*D1602))</f>
        <v/>
      </c>
    </row>
    <row r="1603" spans="8:10" x14ac:dyDescent="0.2">
      <c r="H1603" s="6" t="str">
        <f t="shared" ref="H1603:H1666" si="25">IF(A1603="","",D1603*E1603-F1603)</f>
        <v/>
      </c>
      <c r="I1603" s="6" t="str">
        <f>IF(A1603="","",H1603-_xlfn.XLOOKUP(A1603,Stock!$A:$A,Stock!$D:$D)*Vente!D1603)</f>
        <v/>
      </c>
      <c r="J1603" s="11" t="str">
        <f>IF(A1603="","",I1603/(_xlfn.XLOOKUP(A1603,Achat!$A:$A,Achat!$F:$F)*D1603))</f>
        <v/>
      </c>
    </row>
    <row r="1604" spans="8:10" x14ac:dyDescent="0.2">
      <c r="H1604" s="6" t="str">
        <f t="shared" si="25"/>
        <v/>
      </c>
      <c r="I1604" s="6" t="str">
        <f>IF(A1604="","",H1604-_xlfn.XLOOKUP(A1604,Stock!$A:$A,Stock!$D:$D)*Vente!D1604)</f>
        <v/>
      </c>
      <c r="J1604" s="11" t="str">
        <f>IF(A1604="","",I1604/(_xlfn.XLOOKUP(A1604,Achat!$A:$A,Achat!$F:$F)*D1604))</f>
        <v/>
      </c>
    </row>
    <row r="1605" spans="8:10" x14ac:dyDescent="0.2">
      <c r="H1605" s="6" t="str">
        <f t="shared" si="25"/>
        <v/>
      </c>
      <c r="I1605" s="6" t="str">
        <f>IF(A1605="","",H1605-_xlfn.XLOOKUP(A1605,Stock!$A:$A,Stock!$D:$D)*Vente!D1605)</f>
        <v/>
      </c>
      <c r="J1605" s="11" t="str">
        <f>IF(A1605="","",I1605/(_xlfn.XLOOKUP(A1605,Achat!$A:$A,Achat!$F:$F)*D1605))</f>
        <v/>
      </c>
    </row>
    <row r="1606" spans="8:10" x14ac:dyDescent="0.2">
      <c r="H1606" s="6" t="str">
        <f t="shared" si="25"/>
        <v/>
      </c>
      <c r="I1606" s="6" t="str">
        <f>IF(A1606="","",H1606-_xlfn.XLOOKUP(A1606,Stock!$A:$A,Stock!$D:$D)*Vente!D1606)</f>
        <v/>
      </c>
      <c r="J1606" s="11" t="str">
        <f>IF(A1606="","",I1606/(_xlfn.XLOOKUP(A1606,Achat!$A:$A,Achat!$F:$F)*D1606))</f>
        <v/>
      </c>
    </row>
    <row r="1607" spans="8:10" x14ac:dyDescent="0.2">
      <c r="H1607" s="6" t="str">
        <f t="shared" si="25"/>
        <v/>
      </c>
      <c r="I1607" s="6" t="str">
        <f>IF(A1607="","",H1607-_xlfn.XLOOKUP(A1607,Stock!$A:$A,Stock!$D:$D)*Vente!D1607)</f>
        <v/>
      </c>
      <c r="J1607" s="11" t="str">
        <f>IF(A1607="","",I1607/(_xlfn.XLOOKUP(A1607,Achat!$A:$A,Achat!$F:$F)*D1607))</f>
        <v/>
      </c>
    </row>
    <row r="1608" spans="8:10" x14ac:dyDescent="0.2">
      <c r="H1608" s="6" t="str">
        <f t="shared" si="25"/>
        <v/>
      </c>
      <c r="I1608" s="6" t="str">
        <f>IF(A1608="","",H1608-_xlfn.XLOOKUP(A1608,Stock!$A:$A,Stock!$D:$D)*Vente!D1608)</f>
        <v/>
      </c>
      <c r="J1608" s="11" t="str">
        <f>IF(A1608="","",I1608/(_xlfn.XLOOKUP(A1608,Achat!$A:$A,Achat!$F:$F)*D1608))</f>
        <v/>
      </c>
    </row>
    <row r="1609" spans="8:10" x14ac:dyDescent="0.2">
      <c r="H1609" s="6" t="str">
        <f t="shared" si="25"/>
        <v/>
      </c>
      <c r="I1609" s="6" t="str">
        <f>IF(A1609="","",H1609-_xlfn.XLOOKUP(A1609,Stock!$A:$A,Stock!$D:$D)*Vente!D1609)</f>
        <v/>
      </c>
      <c r="J1609" s="11" t="str">
        <f>IF(A1609="","",I1609/(_xlfn.XLOOKUP(A1609,Achat!$A:$A,Achat!$F:$F)*D1609))</f>
        <v/>
      </c>
    </row>
    <row r="1610" spans="8:10" x14ac:dyDescent="0.2">
      <c r="H1610" s="6" t="str">
        <f t="shared" si="25"/>
        <v/>
      </c>
      <c r="I1610" s="6" t="str">
        <f>IF(A1610="","",H1610-_xlfn.XLOOKUP(A1610,Stock!$A:$A,Stock!$D:$D)*Vente!D1610)</f>
        <v/>
      </c>
      <c r="J1610" s="11" t="str">
        <f>IF(A1610="","",I1610/(_xlfn.XLOOKUP(A1610,Achat!$A:$A,Achat!$F:$F)*D1610))</f>
        <v/>
      </c>
    </row>
    <row r="1611" spans="8:10" x14ac:dyDescent="0.2">
      <c r="H1611" s="6" t="str">
        <f t="shared" si="25"/>
        <v/>
      </c>
      <c r="I1611" s="6" t="str">
        <f>IF(A1611="","",H1611-_xlfn.XLOOKUP(A1611,Stock!$A:$A,Stock!$D:$D)*Vente!D1611)</f>
        <v/>
      </c>
      <c r="J1611" s="11" t="str">
        <f>IF(A1611="","",I1611/(_xlfn.XLOOKUP(A1611,Achat!$A:$A,Achat!$F:$F)*D1611))</f>
        <v/>
      </c>
    </row>
    <row r="1612" spans="8:10" x14ac:dyDescent="0.2">
      <c r="H1612" s="6" t="str">
        <f t="shared" si="25"/>
        <v/>
      </c>
      <c r="I1612" s="6" t="str">
        <f>IF(A1612="","",H1612-_xlfn.XLOOKUP(A1612,Stock!$A:$A,Stock!$D:$D)*Vente!D1612)</f>
        <v/>
      </c>
      <c r="J1612" s="11" t="str">
        <f>IF(A1612="","",I1612/(_xlfn.XLOOKUP(A1612,Achat!$A:$A,Achat!$F:$F)*D1612))</f>
        <v/>
      </c>
    </row>
    <row r="1613" spans="8:10" x14ac:dyDescent="0.2">
      <c r="H1613" s="6" t="str">
        <f t="shared" si="25"/>
        <v/>
      </c>
      <c r="I1613" s="6" t="str">
        <f>IF(A1613="","",H1613-_xlfn.XLOOKUP(A1613,Stock!$A:$A,Stock!$D:$D)*Vente!D1613)</f>
        <v/>
      </c>
      <c r="J1613" s="11" t="str">
        <f>IF(A1613="","",I1613/(_xlfn.XLOOKUP(A1613,Achat!$A:$A,Achat!$F:$F)*D1613))</f>
        <v/>
      </c>
    </row>
    <row r="1614" spans="8:10" x14ac:dyDescent="0.2">
      <c r="H1614" s="6" t="str">
        <f t="shared" si="25"/>
        <v/>
      </c>
      <c r="I1614" s="6" t="str">
        <f>IF(A1614="","",H1614-_xlfn.XLOOKUP(A1614,Stock!$A:$A,Stock!$D:$D)*Vente!D1614)</f>
        <v/>
      </c>
      <c r="J1614" s="11" t="str">
        <f>IF(A1614="","",I1614/(_xlfn.XLOOKUP(A1614,Achat!$A:$A,Achat!$F:$F)*D1614))</f>
        <v/>
      </c>
    </row>
    <row r="1615" spans="8:10" x14ac:dyDescent="0.2">
      <c r="H1615" s="6" t="str">
        <f t="shared" si="25"/>
        <v/>
      </c>
      <c r="I1615" s="6" t="str">
        <f>IF(A1615="","",H1615-_xlfn.XLOOKUP(A1615,Stock!$A:$A,Stock!$D:$D)*Vente!D1615)</f>
        <v/>
      </c>
      <c r="J1615" s="11" t="str">
        <f>IF(A1615="","",I1615/(_xlfn.XLOOKUP(A1615,Achat!$A:$A,Achat!$F:$F)*D1615))</f>
        <v/>
      </c>
    </row>
    <row r="1616" spans="8:10" x14ac:dyDescent="0.2">
      <c r="H1616" s="6" t="str">
        <f t="shared" si="25"/>
        <v/>
      </c>
      <c r="I1616" s="6" t="str">
        <f>IF(A1616="","",H1616-_xlfn.XLOOKUP(A1616,Stock!$A:$A,Stock!$D:$D)*Vente!D1616)</f>
        <v/>
      </c>
      <c r="J1616" s="11" t="str">
        <f>IF(A1616="","",I1616/(_xlfn.XLOOKUP(A1616,Achat!$A:$A,Achat!$F:$F)*D1616))</f>
        <v/>
      </c>
    </row>
    <row r="1617" spans="8:10" x14ac:dyDescent="0.2">
      <c r="H1617" s="6" t="str">
        <f t="shared" si="25"/>
        <v/>
      </c>
      <c r="I1617" s="6" t="str">
        <f>IF(A1617="","",H1617-_xlfn.XLOOKUP(A1617,Stock!$A:$A,Stock!$D:$D)*Vente!D1617)</f>
        <v/>
      </c>
      <c r="J1617" s="11" t="str">
        <f>IF(A1617="","",I1617/(_xlfn.XLOOKUP(A1617,Achat!$A:$A,Achat!$F:$F)*D1617))</f>
        <v/>
      </c>
    </row>
    <row r="1618" spans="8:10" x14ac:dyDescent="0.2">
      <c r="H1618" s="6" t="str">
        <f t="shared" si="25"/>
        <v/>
      </c>
      <c r="I1618" s="6" t="str">
        <f>IF(A1618="","",H1618-_xlfn.XLOOKUP(A1618,Stock!$A:$A,Stock!$D:$D)*Vente!D1618)</f>
        <v/>
      </c>
      <c r="J1618" s="11" t="str">
        <f>IF(A1618="","",I1618/(_xlfn.XLOOKUP(A1618,Achat!$A:$A,Achat!$F:$F)*D1618))</f>
        <v/>
      </c>
    </row>
    <row r="1619" spans="8:10" x14ac:dyDescent="0.2">
      <c r="H1619" s="6" t="str">
        <f t="shared" si="25"/>
        <v/>
      </c>
      <c r="I1619" s="6" t="str">
        <f>IF(A1619="","",H1619-_xlfn.XLOOKUP(A1619,Stock!$A:$A,Stock!$D:$D)*Vente!D1619)</f>
        <v/>
      </c>
      <c r="J1619" s="11" t="str">
        <f>IF(A1619="","",I1619/(_xlfn.XLOOKUP(A1619,Achat!$A:$A,Achat!$F:$F)*D1619))</f>
        <v/>
      </c>
    </row>
    <row r="1620" spans="8:10" x14ac:dyDescent="0.2">
      <c r="H1620" s="6" t="str">
        <f t="shared" si="25"/>
        <v/>
      </c>
      <c r="I1620" s="6" t="str">
        <f>IF(A1620="","",H1620-_xlfn.XLOOKUP(A1620,Stock!$A:$A,Stock!$D:$D)*Vente!D1620)</f>
        <v/>
      </c>
      <c r="J1620" s="11" t="str">
        <f>IF(A1620="","",I1620/(_xlfn.XLOOKUP(A1620,Achat!$A:$A,Achat!$F:$F)*D1620))</f>
        <v/>
      </c>
    </row>
    <row r="1621" spans="8:10" x14ac:dyDescent="0.2">
      <c r="H1621" s="6" t="str">
        <f t="shared" si="25"/>
        <v/>
      </c>
      <c r="I1621" s="6" t="str">
        <f>IF(A1621="","",H1621-_xlfn.XLOOKUP(A1621,Stock!$A:$A,Stock!$D:$D)*Vente!D1621)</f>
        <v/>
      </c>
      <c r="J1621" s="11" t="str">
        <f>IF(A1621="","",I1621/(_xlfn.XLOOKUP(A1621,Achat!$A:$A,Achat!$F:$F)*D1621))</f>
        <v/>
      </c>
    </row>
    <row r="1622" spans="8:10" x14ac:dyDescent="0.2">
      <c r="H1622" s="6" t="str">
        <f t="shared" si="25"/>
        <v/>
      </c>
      <c r="I1622" s="6" t="str">
        <f>IF(A1622="","",H1622-_xlfn.XLOOKUP(A1622,Stock!$A:$A,Stock!$D:$D)*Vente!D1622)</f>
        <v/>
      </c>
      <c r="J1622" s="11" t="str">
        <f>IF(A1622="","",I1622/(_xlfn.XLOOKUP(A1622,Achat!$A:$A,Achat!$F:$F)*D1622))</f>
        <v/>
      </c>
    </row>
    <row r="1623" spans="8:10" x14ac:dyDescent="0.2">
      <c r="H1623" s="6" t="str">
        <f t="shared" si="25"/>
        <v/>
      </c>
      <c r="I1623" s="6" t="str">
        <f>IF(A1623="","",H1623-_xlfn.XLOOKUP(A1623,Stock!$A:$A,Stock!$D:$D)*Vente!D1623)</f>
        <v/>
      </c>
      <c r="J1623" s="11" t="str">
        <f>IF(A1623="","",I1623/(_xlfn.XLOOKUP(A1623,Achat!$A:$A,Achat!$F:$F)*D1623))</f>
        <v/>
      </c>
    </row>
    <row r="1624" spans="8:10" x14ac:dyDescent="0.2">
      <c r="H1624" s="6" t="str">
        <f t="shared" si="25"/>
        <v/>
      </c>
      <c r="I1624" s="6" t="str">
        <f>IF(A1624="","",H1624-_xlfn.XLOOKUP(A1624,Stock!$A:$A,Stock!$D:$D)*Vente!D1624)</f>
        <v/>
      </c>
      <c r="J1624" s="11" t="str">
        <f>IF(A1624="","",I1624/(_xlfn.XLOOKUP(A1624,Achat!$A:$A,Achat!$F:$F)*D1624))</f>
        <v/>
      </c>
    </row>
    <row r="1625" spans="8:10" x14ac:dyDescent="0.2">
      <c r="H1625" s="6" t="str">
        <f t="shared" si="25"/>
        <v/>
      </c>
      <c r="I1625" s="6" t="str">
        <f>IF(A1625="","",H1625-_xlfn.XLOOKUP(A1625,Stock!$A:$A,Stock!$D:$D)*Vente!D1625)</f>
        <v/>
      </c>
      <c r="J1625" s="11" t="str">
        <f>IF(A1625="","",I1625/(_xlfn.XLOOKUP(A1625,Achat!$A:$A,Achat!$F:$F)*D1625))</f>
        <v/>
      </c>
    </row>
    <row r="1626" spans="8:10" x14ac:dyDescent="0.2">
      <c r="H1626" s="6" t="str">
        <f t="shared" si="25"/>
        <v/>
      </c>
      <c r="I1626" s="6" t="str">
        <f>IF(A1626="","",H1626-_xlfn.XLOOKUP(A1626,Stock!$A:$A,Stock!$D:$D)*Vente!D1626)</f>
        <v/>
      </c>
      <c r="J1626" s="11" t="str">
        <f>IF(A1626="","",I1626/(_xlfn.XLOOKUP(A1626,Achat!$A:$A,Achat!$F:$F)*D1626))</f>
        <v/>
      </c>
    </row>
    <row r="1627" spans="8:10" x14ac:dyDescent="0.2">
      <c r="H1627" s="6" t="str">
        <f t="shared" si="25"/>
        <v/>
      </c>
      <c r="I1627" s="6" t="str">
        <f>IF(A1627="","",H1627-_xlfn.XLOOKUP(A1627,Stock!$A:$A,Stock!$D:$D)*Vente!D1627)</f>
        <v/>
      </c>
      <c r="J1627" s="11" t="str">
        <f>IF(A1627="","",I1627/(_xlfn.XLOOKUP(A1627,Achat!$A:$A,Achat!$F:$F)*D1627))</f>
        <v/>
      </c>
    </row>
    <row r="1628" spans="8:10" x14ac:dyDescent="0.2">
      <c r="H1628" s="6" t="str">
        <f t="shared" si="25"/>
        <v/>
      </c>
      <c r="I1628" s="6" t="str">
        <f>IF(A1628="","",H1628-_xlfn.XLOOKUP(A1628,Stock!$A:$A,Stock!$D:$D)*Vente!D1628)</f>
        <v/>
      </c>
      <c r="J1628" s="11" t="str">
        <f>IF(A1628="","",I1628/(_xlfn.XLOOKUP(A1628,Achat!$A:$A,Achat!$F:$F)*D1628))</f>
        <v/>
      </c>
    </row>
    <row r="1629" spans="8:10" x14ac:dyDescent="0.2">
      <c r="H1629" s="6" t="str">
        <f t="shared" si="25"/>
        <v/>
      </c>
      <c r="I1629" s="6" t="str">
        <f>IF(A1629="","",H1629-_xlfn.XLOOKUP(A1629,Stock!$A:$A,Stock!$D:$D)*Vente!D1629)</f>
        <v/>
      </c>
      <c r="J1629" s="11" t="str">
        <f>IF(A1629="","",I1629/(_xlfn.XLOOKUP(A1629,Achat!$A:$A,Achat!$F:$F)*D1629))</f>
        <v/>
      </c>
    </row>
    <row r="1630" spans="8:10" x14ac:dyDescent="0.2">
      <c r="H1630" s="6" t="str">
        <f t="shared" si="25"/>
        <v/>
      </c>
      <c r="I1630" s="6" t="str">
        <f>IF(A1630="","",H1630-_xlfn.XLOOKUP(A1630,Stock!$A:$A,Stock!$D:$D)*Vente!D1630)</f>
        <v/>
      </c>
      <c r="J1630" s="11" t="str">
        <f>IF(A1630="","",I1630/(_xlfn.XLOOKUP(A1630,Achat!$A:$A,Achat!$F:$F)*D1630))</f>
        <v/>
      </c>
    </row>
    <row r="1631" spans="8:10" x14ac:dyDescent="0.2">
      <c r="H1631" s="6" t="str">
        <f t="shared" si="25"/>
        <v/>
      </c>
      <c r="I1631" s="6" t="str">
        <f>IF(A1631="","",H1631-_xlfn.XLOOKUP(A1631,Stock!$A:$A,Stock!$D:$D)*Vente!D1631)</f>
        <v/>
      </c>
      <c r="J1631" s="11" t="str">
        <f>IF(A1631="","",I1631/(_xlfn.XLOOKUP(A1631,Achat!$A:$A,Achat!$F:$F)*D1631))</f>
        <v/>
      </c>
    </row>
    <row r="1632" spans="8:10" x14ac:dyDescent="0.2">
      <c r="H1632" s="6" t="str">
        <f t="shared" si="25"/>
        <v/>
      </c>
      <c r="I1632" s="6" t="str">
        <f>IF(A1632="","",H1632-_xlfn.XLOOKUP(A1632,Stock!$A:$A,Stock!$D:$D)*Vente!D1632)</f>
        <v/>
      </c>
      <c r="J1632" s="11" t="str">
        <f>IF(A1632="","",I1632/(_xlfn.XLOOKUP(A1632,Achat!$A:$A,Achat!$F:$F)*D1632))</f>
        <v/>
      </c>
    </row>
    <row r="1633" spans="8:10" x14ac:dyDescent="0.2">
      <c r="H1633" s="6" t="str">
        <f t="shared" si="25"/>
        <v/>
      </c>
      <c r="I1633" s="6" t="str">
        <f>IF(A1633="","",H1633-_xlfn.XLOOKUP(A1633,Stock!$A:$A,Stock!$D:$D)*Vente!D1633)</f>
        <v/>
      </c>
      <c r="J1633" s="11" t="str">
        <f>IF(A1633="","",I1633/(_xlfn.XLOOKUP(A1633,Achat!$A:$A,Achat!$F:$F)*D1633))</f>
        <v/>
      </c>
    </row>
    <row r="1634" spans="8:10" x14ac:dyDescent="0.2">
      <c r="H1634" s="6" t="str">
        <f t="shared" si="25"/>
        <v/>
      </c>
      <c r="I1634" s="6" t="str">
        <f>IF(A1634="","",H1634-_xlfn.XLOOKUP(A1634,Stock!$A:$A,Stock!$D:$D)*Vente!D1634)</f>
        <v/>
      </c>
      <c r="J1634" s="11" t="str">
        <f>IF(A1634="","",I1634/(_xlfn.XLOOKUP(A1634,Achat!$A:$A,Achat!$F:$F)*D1634))</f>
        <v/>
      </c>
    </row>
    <row r="1635" spans="8:10" x14ac:dyDescent="0.2">
      <c r="H1635" s="6" t="str">
        <f t="shared" si="25"/>
        <v/>
      </c>
      <c r="I1635" s="6" t="str">
        <f>IF(A1635="","",H1635-_xlfn.XLOOKUP(A1635,Stock!$A:$A,Stock!$D:$D)*Vente!D1635)</f>
        <v/>
      </c>
      <c r="J1635" s="11" t="str">
        <f>IF(A1635="","",I1635/(_xlfn.XLOOKUP(A1635,Achat!$A:$A,Achat!$F:$F)*D1635))</f>
        <v/>
      </c>
    </row>
    <row r="1636" spans="8:10" x14ac:dyDescent="0.2">
      <c r="H1636" s="6" t="str">
        <f t="shared" si="25"/>
        <v/>
      </c>
      <c r="I1636" s="6" t="str">
        <f>IF(A1636="","",H1636-_xlfn.XLOOKUP(A1636,Stock!$A:$A,Stock!$D:$D)*Vente!D1636)</f>
        <v/>
      </c>
      <c r="J1636" s="11" t="str">
        <f>IF(A1636="","",I1636/(_xlfn.XLOOKUP(A1636,Achat!$A:$A,Achat!$F:$F)*D1636))</f>
        <v/>
      </c>
    </row>
    <row r="1637" spans="8:10" x14ac:dyDescent="0.2">
      <c r="H1637" s="6" t="str">
        <f t="shared" si="25"/>
        <v/>
      </c>
      <c r="I1637" s="6" t="str">
        <f>IF(A1637="","",H1637-_xlfn.XLOOKUP(A1637,Stock!$A:$A,Stock!$D:$D)*Vente!D1637)</f>
        <v/>
      </c>
      <c r="J1637" s="11" t="str">
        <f>IF(A1637="","",I1637/(_xlfn.XLOOKUP(A1637,Achat!$A:$A,Achat!$F:$F)*D1637))</f>
        <v/>
      </c>
    </row>
    <row r="1638" spans="8:10" x14ac:dyDescent="0.2">
      <c r="H1638" s="6" t="str">
        <f t="shared" si="25"/>
        <v/>
      </c>
      <c r="I1638" s="6" t="str">
        <f>IF(A1638="","",H1638-_xlfn.XLOOKUP(A1638,Stock!$A:$A,Stock!$D:$D)*Vente!D1638)</f>
        <v/>
      </c>
      <c r="J1638" s="11" t="str">
        <f>IF(A1638="","",I1638/(_xlfn.XLOOKUP(A1638,Achat!$A:$A,Achat!$F:$F)*D1638))</f>
        <v/>
      </c>
    </row>
    <row r="1639" spans="8:10" x14ac:dyDescent="0.2">
      <c r="H1639" s="6" t="str">
        <f t="shared" si="25"/>
        <v/>
      </c>
      <c r="I1639" s="6" t="str">
        <f>IF(A1639="","",H1639-_xlfn.XLOOKUP(A1639,Stock!$A:$A,Stock!$D:$D)*Vente!D1639)</f>
        <v/>
      </c>
      <c r="J1639" s="11" t="str">
        <f>IF(A1639="","",I1639/(_xlfn.XLOOKUP(A1639,Achat!$A:$A,Achat!$F:$F)*D1639))</f>
        <v/>
      </c>
    </row>
    <row r="1640" spans="8:10" x14ac:dyDescent="0.2">
      <c r="H1640" s="6" t="str">
        <f t="shared" si="25"/>
        <v/>
      </c>
      <c r="I1640" s="6" t="str">
        <f>IF(A1640="","",H1640-_xlfn.XLOOKUP(A1640,Stock!$A:$A,Stock!$D:$D)*Vente!D1640)</f>
        <v/>
      </c>
      <c r="J1640" s="11" t="str">
        <f>IF(A1640="","",I1640/(_xlfn.XLOOKUP(A1640,Achat!$A:$A,Achat!$F:$F)*D1640))</f>
        <v/>
      </c>
    </row>
    <row r="1641" spans="8:10" x14ac:dyDescent="0.2">
      <c r="H1641" s="6" t="str">
        <f t="shared" si="25"/>
        <v/>
      </c>
      <c r="I1641" s="6" t="str">
        <f>IF(A1641="","",H1641-_xlfn.XLOOKUP(A1641,Stock!$A:$A,Stock!$D:$D)*Vente!D1641)</f>
        <v/>
      </c>
      <c r="J1641" s="11" t="str">
        <f>IF(A1641="","",I1641/(_xlfn.XLOOKUP(A1641,Achat!$A:$A,Achat!$F:$F)*D1641))</f>
        <v/>
      </c>
    </row>
    <row r="1642" spans="8:10" x14ac:dyDescent="0.2">
      <c r="H1642" s="6" t="str">
        <f t="shared" si="25"/>
        <v/>
      </c>
      <c r="I1642" s="6" t="str">
        <f>IF(A1642="","",H1642-_xlfn.XLOOKUP(A1642,Stock!$A:$A,Stock!$D:$D)*Vente!D1642)</f>
        <v/>
      </c>
      <c r="J1642" s="11" t="str">
        <f>IF(A1642="","",I1642/(_xlfn.XLOOKUP(A1642,Achat!$A:$A,Achat!$F:$F)*D1642))</f>
        <v/>
      </c>
    </row>
    <row r="1643" spans="8:10" x14ac:dyDescent="0.2">
      <c r="H1643" s="6" t="str">
        <f t="shared" si="25"/>
        <v/>
      </c>
      <c r="I1643" s="6" t="str">
        <f>IF(A1643="","",H1643-_xlfn.XLOOKUP(A1643,Stock!$A:$A,Stock!$D:$D)*Vente!D1643)</f>
        <v/>
      </c>
      <c r="J1643" s="11" t="str">
        <f>IF(A1643="","",I1643/(_xlfn.XLOOKUP(A1643,Achat!$A:$A,Achat!$F:$F)*D1643))</f>
        <v/>
      </c>
    </row>
    <row r="1644" spans="8:10" x14ac:dyDescent="0.2">
      <c r="H1644" s="6" t="str">
        <f t="shared" si="25"/>
        <v/>
      </c>
      <c r="I1644" s="6" t="str">
        <f>IF(A1644="","",H1644-_xlfn.XLOOKUP(A1644,Stock!$A:$A,Stock!$D:$D)*Vente!D1644)</f>
        <v/>
      </c>
      <c r="J1644" s="11" t="str">
        <f>IF(A1644="","",I1644/(_xlfn.XLOOKUP(A1644,Achat!$A:$A,Achat!$F:$F)*D1644))</f>
        <v/>
      </c>
    </row>
    <row r="1645" spans="8:10" x14ac:dyDescent="0.2">
      <c r="H1645" s="6" t="str">
        <f t="shared" si="25"/>
        <v/>
      </c>
      <c r="I1645" s="6" t="str">
        <f>IF(A1645="","",H1645-_xlfn.XLOOKUP(A1645,Stock!$A:$A,Stock!$D:$D)*Vente!D1645)</f>
        <v/>
      </c>
      <c r="J1645" s="11" t="str">
        <f>IF(A1645="","",I1645/(_xlfn.XLOOKUP(A1645,Achat!$A:$A,Achat!$F:$F)*D1645))</f>
        <v/>
      </c>
    </row>
    <row r="1646" spans="8:10" x14ac:dyDescent="0.2">
      <c r="H1646" s="6" t="str">
        <f t="shared" si="25"/>
        <v/>
      </c>
      <c r="I1646" s="6" t="str">
        <f>IF(A1646="","",H1646-_xlfn.XLOOKUP(A1646,Stock!$A:$A,Stock!$D:$D)*Vente!D1646)</f>
        <v/>
      </c>
      <c r="J1646" s="11" t="str">
        <f>IF(A1646="","",I1646/(_xlfn.XLOOKUP(A1646,Achat!$A:$A,Achat!$F:$F)*D1646))</f>
        <v/>
      </c>
    </row>
    <row r="1647" spans="8:10" x14ac:dyDescent="0.2">
      <c r="H1647" s="6" t="str">
        <f t="shared" si="25"/>
        <v/>
      </c>
      <c r="I1647" s="6" t="str">
        <f>IF(A1647="","",H1647-_xlfn.XLOOKUP(A1647,Stock!$A:$A,Stock!$D:$D)*Vente!D1647)</f>
        <v/>
      </c>
      <c r="J1647" s="11" t="str">
        <f>IF(A1647="","",I1647/(_xlfn.XLOOKUP(A1647,Achat!$A:$A,Achat!$F:$F)*D1647))</f>
        <v/>
      </c>
    </row>
    <row r="1648" spans="8:10" x14ac:dyDescent="0.2">
      <c r="H1648" s="6" t="str">
        <f t="shared" si="25"/>
        <v/>
      </c>
      <c r="I1648" s="6" t="str">
        <f>IF(A1648="","",H1648-_xlfn.XLOOKUP(A1648,Stock!$A:$A,Stock!$D:$D)*Vente!D1648)</f>
        <v/>
      </c>
      <c r="J1648" s="11" t="str">
        <f>IF(A1648="","",I1648/(_xlfn.XLOOKUP(A1648,Achat!$A:$A,Achat!$F:$F)*D1648))</f>
        <v/>
      </c>
    </row>
    <row r="1649" spans="8:10" x14ac:dyDescent="0.2">
      <c r="H1649" s="6" t="str">
        <f t="shared" si="25"/>
        <v/>
      </c>
      <c r="I1649" s="6" t="str">
        <f>IF(A1649="","",H1649-_xlfn.XLOOKUP(A1649,Stock!$A:$A,Stock!$D:$D)*Vente!D1649)</f>
        <v/>
      </c>
      <c r="J1649" s="11" t="str">
        <f>IF(A1649="","",I1649/(_xlfn.XLOOKUP(A1649,Achat!$A:$A,Achat!$F:$F)*D1649))</f>
        <v/>
      </c>
    </row>
    <row r="1650" spans="8:10" x14ac:dyDescent="0.2">
      <c r="H1650" s="6" t="str">
        <f t="shared" si="25"/>
        <v/>
      </c>
      <c r="I1650" s="6" t="str">
        <f>IF(A1650="","",H1650-_xlfn.XLOOKUP(A1650,Stock!$A:$A,Stock!$D:$D)*Vente!D1650)</f>
        <v/>
      </c>
      <c r="J1650" s="11" t="str">
        <f>IF(A1650="","",I1650/(_xlfn.XLOOKUP(A1650,Achat!$A:$A,Achat!$F:$F)*D1650))</f>
        <v/>
      </c>
    </row>
    <row r="1651" spans="8:10" x14ac:dyDescent="0.2">
      <c r="H1651" s="6" t="str">
        <f t="shared" si="25"/>
        <v/>
      </c>
      <c r="I1651" s="6" t="str">
        <f>IF(A1651="","",H1651-_xlfn.XLOOKUP(A1651,Stock!$A:$A,Stock!$D:$D)*Vente!D1651)</f>
        <v/>
      </c>
      <c r="J1651" s="11" t="str">
        <f>IF(A1651="","",I1651/(_xlfn.XLOOKUP(A1651,Achat!$A:$A,Achat!$F:$F)*D1651))</f>
        <v/>
      </c>
    </row>
    <row r="1652" spans="8:10" x14ac:dyDescent="0.2">
      <c r="H1652" s="6" t="str">
        <f t="shared" si="25"/>
        <v/>
      </c>
      <c r="I1652" s="6" t="str">
        <f>IF(A1652="","",H1652-_xlfn.XLOOKUP(A1652,Stock!$A:$A,Stock!$D:$D)*Vente!D1652)</f>
        <v/>
      </c>
      <c r="J1652" s="11" t="str">
        <f>IF(A1652="","",I1652/(_xlfn.XLOOKUP(A1652,Achat!$A:$A,Achat!$F:$F)*D1652))</f>
        <v/>
      </c>
    </row>
    <row r="1653" spans="8:10" x14ac:dyDescent="0.2">
      <c r="H1653" s="6" t="str">
        <f t="shared" si="25"/>
        <v/>
      </c>
      <c r="I1653" s="6" t="str">
        <f>IF(A1653="","",H1653-_xlfn.XLOOKUP(A1653,Stock!$A:$A,Stock!$D:$D)*Vente!D1653)</f>
        <v/>
      </c>
      <c r="J1653" s="11" t="str">
        <f>IF(A1653="","",I1653/(_xlfn.XLOOKUP(A1653,Achat!$A:$A,Achat!$F:$F)*D1653))</f>
        <v/>
      </c>
    </row>
    <row r="1654" spans="8:10" x14ac:dyDescent="0.2">
      <c r="H1654" s="6" t="str">
        <f t="shared" si="25"/>
        <v/>
      </c>
      <c r="I1654" s="6" t="str">
        <f>IF(A1654="","",H1654-_xlfn.XLOOKUP(A1654,Stock!$A:$A,Stock!$D:$D)*Vente!D1654)</f>
        <v/>
      </c>
      <c r="J1654" s="11" t="str">
        <f>IF(A1654="","",I1654/(_xlfn.XLOOKUP(A1654,Achat!$A:$A,Achat!$F:$F)*D1654))</f>
        <v/>
      </c>
    </row>
    <row r="1655" spans="8:10" x14ac:dyDescent="0.2">
      <c r="H1655" s="6" t="str">
        <f t="shared" si="25"/>
        <v/>
      </c>
      <c r="I1655" s="6" t="str">
        <f>IF(A1655="","",H1655-_xlfn.XLOOKUP(A1655,Stock!$A:$A,Stock!$D:$D)*Vente!D1655)</f>
        <v/>
      </c>
      <c r="J1655" s="11" t="str">
        <f>IF(A1655="","",I1655/(_xlfn.XLOOKUP(A1655,Achat!$A:$A,Achat!$F:$F)*D1655))</f>
        <v/>
      </c>
    </row>
    <row r="1656" spans="8:10" x14ac:dyDescent="0.2">
      <c r="H1656" s="6" t="str">
        <f t="shared" si="25"/>
        <v/>
      </c>
      <c r="I1656" s="6" t="str">
        <f>IF(A1656="","",H1656-_xlfn.XLOOKUP(A1656,Stock!$A:$A,Stock!$D:$D)*Vente!D1656)</f>
        <v/>
      </c>
      <c r="J1656" s="11" t="str">
        <f>IF(A1656="","",I1656/(_xlfn.XLOOKUP(A1656,Achat!$A:$A,Achat!$F:$F)*D1656))</f>
        <v/>
      </c>
    </row>
    <row r="1657" spans="8:10" x14ac:dyDescent="0.2">
      <c r="H1657" s="6" t="str">
        <f t="shared" si="25"/>
        <v/>
      </c>
      <c r="I1657" s="6" t="str">
        <f>IF(A1657="","",H1657-_xlfn.XLOOKUP(A1657,Stock!$A:$A,Stock!$D:$D)*Vente!D1657)</f>
        <v/>
      </c>
      <c r="J1657" s="11" t="str">
        <f>IF(A1657="","",I1657/(_xlfn.XLOOKUP(A1657,Achat!$A:$A,Achat!$F:$F)*D1657))</f>
        <v/>
      </c>
    </row>
    <row r="1658" spans="8:10" x14ac:dyDescent="0.2">
      <c r="H1658" s="6" t="str">
        <f t="shared" si="25"/>
        <v/>
      </c>
      <c r="I1658" s="6" t="str">
        <f>IF(A1658="","",H1658-_xlfn.XLOOKUP(A1658,Stock!$A:$A,Stock!$D:$D)*Vente!D1658)</f>
        <v/>
      </c>
      <c r="J1658" s="11" t="str">
        <f>IF(A1658="","",I1658/(_xlfn.XLOOKUP(A1658,Achat!$A:$A,Achat!$F:$F)*D1658))</f>
        <v/>
      </c>
    </row>
    <row r="1659" spans="8:10" x14ac:dyDescent="0.2">
      <c r="H1659" s="6" t="str">
        <f t="shared" si="25"/>
        <v/>
      </c>
      <c r="I1659" s="6" t="str">
        <f>IF(A1659="","",H1659-_xlfn.XLOOKUP(A1659,Stock!$A:$A,Stock!$D:$D)*Vente!D1659)</f>
        <v/>
      </c>
      <c r="J1659" s="11" t="str">
        <f>IF(A1659="","",I1659/(_xlfn.XLOOKUP(A1659,Achat!$A:$A,Achat!$F:$F)*D1659))</f>
        <v/>
      </c>
    </row>
    <row r="1660" spans="8:10" x14ac:dyDescent="0.2">
      <c r="H1660" s="6" t="str">
        <f t="shared" si="25"/>
        <v/>
      </c>
      <c r="I1660" s="6" t="str">
        <f>IF(A1660="","",H1660-_xlfn.XLOOKUP(A1660,Stock!$A:$A,Stock!$D:$D)*Vente!D1660)</f>
        <v/>
      </c>
      <c r="J1660" s="11" t="str">
        <f>IF(A1660="","",I1660/(_xlfn.XLOOKUP(A1660,Achat!$A:$A,Achat!$F:$F)*D1660))</f>
        <v/>
      </c>
    </row>
    <row r="1661" spans="8:10" x14ac:dyDescent="0.2">
      <c r="H1661" s="6" t="str">
        <f t="shared" si="25"/>
        <v/>
      </c>
      <c r="I1661" s="6" t="str">
        <f>IF(A1661="","",H1661-_xlfn.XLOOKUP(A1661,Stock!$A:$A,Stock!$D:$D)*Vente!D1661)</f>
        <v/>
      </c>
      <c r="J1661" s="11" t="str">
        <f>IF(A1661="","",I1661/(_xlfn.XLOOKUP(A1661,Achat!$A:$A,Achat!$F:$F)*D1661))</f>
        <v/>
      </c>
    </row>
    <row r="1662" spans="8:10" x14ac:dyDescent="0.2">
      <c r="H1662" s="6" t="str">
        <f t="shared" si="25"/>
        <v/>
      </c>
      <c r="I1662" s="6" t="str">
        <f>IF(A1662="","",H1662-_xlfn.XLOOKUP(A1662,Stock!$A:$A,Stock!$D:$D)*Vente!D1662)</f>
        <v/>
      </c>
      <c r="J1662" s="11" t="str">
        <f>IF(A1662="","",I1662/(_xlfn.XLOOKUP(A1662,Achat!$A:$A,Achat!$F:$F)*D1662))</f>
        <v/>
      </c>
    </row>
    <row r="1663" spans="8:10" x14ac:dyDescent="0.2">
      <c r="H1663" s="6" t="str">
        <f t="shared" si="25"/>
        <v/>
      </c>
      <c r="I1663" s="6" t="str">
        <f>IF(A1663="","",H1663-_xlfn.XLOOKUP(A1663,Stock!$A:$A,Stock!$D:$D)*Vente!D1663)</f>
        <v/>
      </c>
      <c r="J1663" s="11" t="str">
        <f>IF(A1663="","",I1663/(_xlfn.XLOOKUP(A1663,Achat!$A:$A,Achat!$F:$F)*D1663))</f>
        <v/>
      </c>
    </row>
    <row r="1664" spans="8:10" x14ac:dyDescent="0.2">
      <c r="H1664" s="6" t="str">
        <f t="shared" si="25"/>
        <v/>
      </c>
      <c r="I1664" s="6" t="str">
        <f>IF(A1664="","",H1664-_xlfn.XLOOKUP(A1664,Stock!$A:$A,Stock!$D:$D)*Vente!D1664)</f>
        <v/>
      </c>
      <c r="J1664" s="11" t="str">
        <f>IF(A1664="","",I1664/(_xlfn.XLOOKUP(A1664,Achat!$A:$A,Achat!$F:$F)*D1664))</f>
        <v/>
      </c>
    </row>
    <row r="1665" spans="8:10" x14ac:dyDescent="0.2">
      <c r="H1665" s="6" t="str">
        <f t="shared" si="25"/>
        <v/>
      </c>
      <c r="I1665" s="6" t="str">
        <f>IF(A1665="","",H1665-_xlfn.XLOOKUP(A1665,Stock!$A:$A,Stock!$D:$D)*Vente!D1665)</f>
        <v/>
      </c>
      <c r="J1665" s="11" t="str">
        <f>IF(A1665="","",I1665/(_xlfn.XLOOKUP(A1665,Achat!$A:$A,Achat!$F:$F)*D1665))</f>
        <v/>
      </c>
    </row>
    <row r="1666" spans="8:10" x14ac:dyDescent="0.2">
      <c r="H1666" s="6" t="str">
        <f t="shared" si="25"/>
        <v/>
      </c>
      <c r="I1666" s="6" t="str">
        <f>IF(A1666="","",H1666-_xlfn.XLOOKUP(A1666,Stock!$A:$A,Stock!$D:$D)*Vente!D1666)</f>
        <v/>
      </c>
      <c r="J1666" s="11" t="str">
        <f>IF(A1666="","",I1666/(_xlfn.XLOOKUP(A1666,Achat!$A:$A,Achat!$F:$F)*D1666))</f>
        <v/>
      </c>
    </row>
    <row r="1667" spans="8:10" x14ac:dyDescent="0.2">
      <c r="H1667" s="6" t="str">
        <f t="shared" ref="H1667:H1730" si="26">IF(A1667="","",D1667*E1667-F1667)</f>
        <v/>
      </c>
      <c r="I1667" s="6" t="str">
        <f>IF(A1667="","",H1667-_xlfn.XLOOKUP(A1667,Stock!$A:$A,Stock!$D:$D)*Vente!D1667)</f>
        <v/>
      </c>
      <c r="J1667" s="11" t="str">
        <f>IF(A1667="","",I1667/(_xlfn.XLOOKUP(A1667,Achat!$A:$A,Achat!$F:$F)*D1667))</f>
        <v/>
      </c>
    </row>
    <row r="1668" spans="8:10" x14ac:dyDescent="0.2">
      <c r="H1668" s="6" t="str">
        <f t="shared" si="26"/>
        <v/>
      </c>
      <c r="I1668" s="6" t="str">
        <f>IF(A1668="","",H1668-_xlfn.XLOOKUP(A1668,Stock!$A:$A,Stock!$D:$D)*Vente!D1668)</f>
        <v/>
      </c>
      <c r="J1668" s="11" t="str">
        <f>IF(A1668="","",I1668/(_xlfn.XLOOKUP(A1668,Achat!$A:$A,Achat!$F:$F)*D1668))</f>
        <v/>
      </c>
    </row>
    <row r="1669" spans="8:10" x14ac:dyDescent="0.2">
      <c r="H1669" s="6" t="str">
        <f t="shared" si="26"/>
        <v/>
      </c>
      <c r="I1669" s="6" t="str">
        <f>IF(A1669="","",H1669-_xlfn.XLOOKUP(A1669,Stock!$A:$A,Stock!$D:$D)*Vente!D1669)</f>
        <v/>
      </c>
      <c r="J1669" s="11" t="str">
        <f>IF(A1669="","",I1669/(_xlfn.XLOOKUP(A1669,Achat!$A:$A,Achat!$F:$F)*D1669))</f>
        <v/>
      </c>
    </row>
    <row r="1670" spans="8:10" x14ac:dyDescent="0.2">
      <c r="H1670" s="6" t="str">
        <f t="shared" si="26"/>
        <v/>
      </c>
      <c r="I1670" s="6" t="str">
        <f>IF(A1670="","",H1670-_xlfn.XLOOKUP(A1670,Stock!$A:$A,Stock!$D:$D)*Vente!D1670)</f>
        <v/>
      </c>
      <c r="J1670" s="11" t="str">
        <f>IF(A1670="","",I1670/(_xlfn.XLOOKUP(A1670,Achat!$A:$A,Achat!$F:$F)*D1670))</f>
        <v/>
      </c>
    </row>
    <row r="1671" spans="8:10" x14ac:dyDescent="0.2">
      <c r="H1671" s="6" t="str">
        <f t="shared" si="26"/>
        <v/>
      </c>
      <c r="I1671" s="6" t="str">
        <f>IF(A1671="","",H1671-_xlfn.XLOOKUP(A1671,Stock!$A:$A,Stock!$D:$D)*Vente!D1671)</f>
        <v/>
      </c>
      <c r="J1671" s="11" t="str">
        <f>IF(A1671="","",I1671/(_xlfn.XLOOKUP(A1671,Achat!$A:$A,Achat!$F:$F)*D1671))</f>
        <v/>
      </c>
    </row>
    <row r="1672" spans="8:10" x14ac:dyDescent="0.2">
      <c r="H1672" s="6" t="str">
        <f t="shared" si="26"/>
        <v/>
      </c>
      <c r="I1672" s="6" t="str">
        <f>IF(A1672="","",H1672-_xlfn.XLOOKUP(A1672,Stock!$A:$A,Stock!$D:$D)*Vente!D1672)</f>
        <v/>
      </c>
      <c r="J1672" s="11" t="str">
        <f>IF(A1672="","",I1672/(_xlfn.XLOOKUP(A1672,Achat!$A:$A,Achat!$F:$F)*D1672))</f>
        <v/>
      </c>
    </row>
    <row r="1673" spans="8:10" x14ac:dyDescent="0.2">
      <c r="H1673" s="6" t="str">
        <f t="shared" si="26"/>
        <v/>
      </c>
      <c r="I1673" s="6" t="str">
        <f>IF(A1673="","",H1673-_xlfn.XLOOKUP(A1673,Stock!$A:$A,Stock!$D:$D)*Vente!D1673)</f>
        <v/>
      </c>
      <c r="J1673" s="11" t="str">
        <f>IF(A1673="","",I1673/(_xlfn.XLOOKUP(A1673,Achat!$A:$A,Achat!$F:$F)*D1673))</f>
        <v/>
      </c>
    </row>
    <row r="1674" spans="8:10" x14ac:dyDescent="0.2">
      <c r="H1674" s="6" t="str">
        <f t="shared" si="26"/>
        <v/>
      </c>
      <c r="I1674" s="6" t="str">
        <f>IF(A1674="","",H1674-_xlfn.XLOOKUP(A1674,Stock!$A:$A,Stock!$D:$D)*Vente!D1674)</f>
        <v/>
      </c>
      <c r="J1674" s="11" t="str">
        <f>IF(A1674="","",I1674/(_xlfn.XLOOKUP(A1674,Achat!$A:$A,Achat!$F:$F)*D1674))</f>
        <v/>
      </c>
    </row>
    <row r="1675" spans="8:10" x14ac:dyDescent="0.2">
      <c r="H1675" s="6" t="str">
        <f t="shared" si="26"/>
        <v/>
      </c>
      <c r="I1675" s="6" t="str">
        <f>IF(A1675="","",H1675-_xlfn.XLOOKUP(A1675,Stock!$A:$A,Stock!$D:$D)*Vente!D1675)</f>
        <v/>
      </c>
      <c r="J1675" s="11" t="str">
        <f>IF(A1675="","",I1675/(_xlfn.XLOOKUP(A1675,Achat!$A:$A,Achat!$F:$F)*D1675))</f>
        <v/>
      </c>
    </row>
    <row r="1676" spans="8:10" x14ac:dyDescent="0.2">
      <c r="H1676" s="6" t="str">
        <f t="shared" si="26"/>
        <v/>
      </c>
      <c r="I1676" s="6" t="str">
        <f>IF(A1676="","",H1676-_xlfn.XLOOKUP(A1676,Stock!$A:$A,Stock!$D:$D)*Vente!D1676)</f>
        <v/>
      </c>
      <c r="J1676" s="11" t="str">
        <f>IF(A1676="","",I1676/(_xlfn.XLOOKUP(A1676,Achat!$A:$A,Achat!$F:$F)*D1676))</f>
        <v/>
      </c>
    </row>
    <row r="1677" spans="8:10" x14ac:dyDescent="0.2">
      <c r="H1677" s="6" t="str">
        <f t="shared" si="26"/>
        <v/>
      </c>
      <c r="I1677" s="6" t="str">
        <f>IF(A1677="","",H1677-_xlfn.XLOOKUP(A1677,Stock!$A:$A,Stock!$D:$D)*Vente!D1677)</f>
        <v/>
      </c>
      <c r="J1677" s="11" t="str">
        <f>IF(A1677="","",I1677/(_xlfn.XLOOKUP(A1677,Achat!$A:$A,Achat!$F:$F)*D1677))</f>
        <v/>
      </c>
    </row>
    <row r="1678" spans="8:10" x14ac:dyDescent="0.2">
      <c r="H1678" s="6" t="str">
        <f t="shared" si="26"/>
        <v/>
      </c>
      <c r="I1678" s="6" t="str">
        <f>IF(A1678="","",H1678-_xlfn.XLOOKUP(A1678,Stock!$A:$A,Stock!$D:$D)*Vente!D1678)</f>
        <v/>
      </c>
      <c r="J1678" s="11" t="str">
        <f>IF(A1678="","",I1678/(_xlfn.XLOOKUP(A1678,Achat!$A:$A,Achat!$F:$F)*D1678))</f>
        <v/>
      </c>
    </row>
    <row r="1679" spans="8:10" x14ac:dyDescent="0.2">
      <c r="H1679" s="6" t="str">
        <f t="shared" si="26"/>
        <v/>
      </c>
      <c r="I1679" s="6" t="str">
        <f>IF(A1679="","",H1679-_xlfn.XLOOKUP(A1679,Stock!$A:$A,Stock!$D:$D)*Vente!D1679)</f>
        <v/>
      </c>
      <c r="J1679" s="11" t="str">
        <f>IF(A1679="","",I1679/(_xlfn.XLOOKUP(A1679,Achat!$A:$A,Achat!$F:$F)*D1679))</f>
        <v/>
      </c>
    </row>
    <row r="1680" spans="8:10" x14ac:dyDescent="0.2">
      <c r="H1680" s="6" t="str">
        <f t="shared" si="26"/>
        <v/>
      </c>
      <c r="I1680" s="6" t="str">
        <f>IF(A1680="","",H1680-_xlfn.XLOOKUP(A1680,Stock!$A:$A,Stock!$D:$D)*Vente!D1680)</f>
        <v/>
      </c>
      <c r="J1680" s="11" t="str">
        <f>IF(A1680="","",I1680/(_xlfn.XLOOKUP(A1680,Achat!$A:$A,Achat!$F:$F)*D1680))</f>
        <v/>
      </c>
    </row>
    <row r="1681" spans="8:10" x14ac:dyDescent="0.2">
      <c r="H1681" s="6" t="str">
        <f t="shared" si="26"/>
        <v/>
      </c>
      <c r="I1681" s="6" t="str">
        <f>IF(A1681="","",H1681-_xlfn.XLOOKUP(A1681,Stock!$A:$A,Stock!$D:$D)*Vente!D1681)</f>
        <v/>
      </c>
      <c r="J1681" s="11" t="str">
        <f>IF(A1681="","",I1681/(_xlfn.XLOOKUP(A1681,Achat!$A:$A,Achat!$F:$F)*D1681))</f>
        <v/>
      </c>
    </row>
    <row r="1682" spans="8:10" x14ac:dyDescent="0.2">
      <c r="H1682" s="6" t="str">
        <f t="shared" si="26"/>
        <v/>
      </c>
      <c r="I1682" s="6" t="str">
        <f>IF(A1682="","",H1682-_xlfn.XLOOKUP(A1682,Stock!$A:$A,Stock!$D:$D)*Vente!D1682)</f>
        <v/>
      </c>
      <c r="J1682" s="11" t="str">
        <f>IF(A1682="","",I1682/(_xlfn.XLOOKUP(A1682,Achat!$A:$A,Achat!$F:$F)*D1682))</f>
        <v/>
      </c>
    </row>
    <row r="1683" spans="8:10" x14ac:dyDescent="0.2">
      <c r="H1683" s="6" t="str">
        <f t="shared" si="26"/>
        <v/>
      </c>
      <c r="I1683" s="6" t="str">
        <f>IF(A1683="","",H1683-_xlfn.XLOOKUP(A1683,Stock!$A:$A,Stock!$D:$D)*Vente!D1683)</f>
        <v/>
      </c>
      <c r="J1683" s="11" t="str">
        <f>IF(A1683="","",I1683/(_xlfn.XLOOKUP(A1683,Achat!$A:$A,Achat!$F:$F)*D1683))</f>
        <v/>
      </c>
    </row>
    <row r="1684" spans="8:10" x14ac:dyDescent="0.2">
      <c r="H1684" s="6" t="str">
        <f t="shared" si="26"/>
        <v/>
      </c>
      <c r="I1684" s="6" t="str">
        <f>IF(A1684="","",H1684-_xlfn.XLOOKUP(A1684,Stock!$A:$A,Stock!$D:$D)*Vente!D1684)</f>
        <v/>
      </c>
      <c r="J1684" s="11" t="str">
        <f>IF(A1684="","",I1684/(_xlfn.XLOOKUP(A1684,Achat!$A:$A,Achat!$F:$F)*D1684))</f>
        <v/>
      </c>
    </row>
    <row r="1685" spans="8:10" x14ac:dyDescent="0.2">
      <c r="H1685" s="6" t="str">
        <f t="shared" si="26"/>
        <v/>
      </c>
      <c r="I1685" s="6" t="str">
        <f>IF(A1685="","",H1685-_xlfn.XLOOKUP(A1685,Stock!$A:$A,Stock!$D:$D)*Vente!D1685)</f>
        <v/>
      </c>
      <c r="J1685" s="11" t="str">
        <f>IF(A1685="","",I1685/(_xlfn.XLOOKUP(A1685,Achat!$A:$A,Achat!$F:$F)*D1685))</f>
        <v/>
      </c>
    </row>
    <row r="1686" spans="8:10" x14ac:dyDescent="0.2">
      <c r="H1686" s="6" t="str">
        <f t="shared" si="26"/>
        <v/>
      </c>
      <c r="I1686" s="6" t="str">
        <f>IF(A1686="","",H1686-_xlfn.XLOOKUP(A1686,Stock!$A:$A,Stock!$D:$D)*Vente!D1686)</f>
        <v/>
      </c>
      <c r="J1686" s="11" t="str">
        <f>IF(A1686="","",I1686/(_xlfn.XLOOKUP(A1686,Achat!$A:$A,Achat!$F:$F)*D1686))</f>
        <v/>
      </c>
    </row>
    <row r="1687" spans="8:10" x14ac:dyDescent="0.2">
      <c r="H1687" s="6" t="str">
        <f t="shared" si="26"/>
        <v/>
      </c>
      <c r="I1687" s="6" t="str">
        <f>IF(A1687="","",H1687-_xlfn.XLOOKUP(A1687,Stock!$A:$A,Stock!$D:$D)*Vente!D1687)</f>
        <v/>
      </c>
      <c r="J1687" s="11" t="str">
        <f>IF(A1687="","",I1687/(_xlfn.XLOOKUP(A1687,Achat!$A:$A,Achat!$F:$F)*D1687))</f>
        <v/>
      </c>
    </row>
    <row r="1688" spans="8:10" x14ac:dyDescent="0.2">
      <c r="H1688" s="6" t="str">
        <f t="shared" si="26"/>
        <v/>
      </c>
      <c r="I1688" s="6" t="str">
        <f>IF(A1688="","",H1688-_xlfn.XLOOKUP(A1688,Stock!$A:$A,Stock!$D:$D)*Vente!D1688)</f>
        <v/>
      </c>
      <c r="J1688" s="11" t="str">
        <f>IF(A1688="","",I1688/(_xlfn.XLOOKUP(A1688,Achat!$A:$A,Achat!$F:$F)*D1688))</f>
        <v/>
      </c>
    </row>
    <row r="1689" spans="8:10" x14ac:dyDescent="0.2">
      <c r="H1689" s="6" t="str">
        <f t="shared" si="26"/>
        <v/>
      </c>
      <c r="I1689" s="6" t="str">
        <f>IF(A1689="","",H1689-_xlfn.XLOOKUP(A1689,Stock!$A:$A,Stock!$D:$D)*Vente!D1689)</f>
        <v/>
      </c>
      <c r="J1689" s="11" t="str">
        <f>IF(A1689="","",I1689/(_xlfn.XLOOKUP(A1689,Achat!$A:$A,Achat!$F:$F)*D1689))</f>
        <v/>
      </c>
    </row>
    <row r="1690" spans="8:10" x14ac:dyDescent="0.2">
      <c r="H1690" s="6" t="str">
        <f t="shared" si="26"/>
        <v/>
      </c>
      <c r="I1690" s="6" t="str">
        <f>IF(A1690="","",H1690-_xlfn.XLOOKUP(A1690,Stock!$A:$A,Stock!$D:$D)*Vente!D1690)</f>
        <v/>
      </c>
      <c r="J1690" s="11" t="str">
        <f>IF(A1690="","",I1690/(_xlfn.XLOOKUP(A1690,Achat!$A:$A,Achat!$F:$F)*D1690))</f>
        <v/>
      </c>
    </row>
    <row r="1691" spans="8:10" x14ac:dyDescent="0.2">
      <c r="H1691" s="6" t="str">
        <f t="shared" si="26"/>
        <v/>
      </c>
      <c r="I1691" s="6" t="str">
        <f>IF(A1691="","",H1691-_xlfn.XLOOKUP(A1691,Stock!$A:$A,Stock!$D:$D)*Vente!D1691)</f>
        <v/>
      </c>
      <c r="J1691" s="11" t="str">
        <f>IF(A1691="","",I1691/(_xlfn.XLOOKUP(A1691,Achat!$A:$A,Achat!$F:$F)*D1691))</f>
        <v/>
      </c>
    </row>
    <row r="1692" spans="8:10" x14ac:dyDescent="0.2">
      <c r="H1692" s="6" t="str">
        <f t="shared" si="26"/>
        <v/>
      </c>
      <c r="I1692" s="6" t="str">
        <f>IF(A1692="","",H1692-_xlfn.XLOOKUP(A1692,Stock!$A:$A,Stock!$D:$D)*Vente!D1692)</f>
        <v/>
      </c>
      <c r="J1692" s="11" t="str">
        <f>IF(A1692="","",I1692/(_xlfn.XLOOKUP(A1692,Achat!$A:$A,Achat!$F:$F)*D1692))</f>
        <v/>
      </c>
    </row>
    <row r="1693" spans="8:10" x14ac:dyDescent="0.2">
      <c r="H1693" s="6" t="str">
        <f t="shared" si="26"/>
        <v/>
      </c>
      <c r="I1693" s="6" t="str">
        <f>IF(A1693="","",H1693-_xlfn.XLOOKUP(A1693,Stock!$A:$A,Stock!$D:$D)*Vente!D1693)</f>
        <v/>
      </c>
      <c r="J1693" s="11" t="str">
        <f>IF(A1693="","",I1693/(_xlfn.XLOOKUP(A1693,Achat!$A:$A,Achat!$F:$F)*D1693))</f>
        <v/>
      </c>
    </row>
    <row r="1694" spans="8:10" x14ac:dyDescent="0.2">
      <c r="H1694" s="6" t="str">
        <f t="shared" si="26"/>
        <v/>
      </c>
      <c r="I1694" s="6" t="str">
        <f>IF(A1694="","",H1694-_xlfn.XLOOKUP(A1694,Stock!$A:$A,Stock!$D:$D)*Vente!D1694)</f>
        <v/>
      </c>
      <c r="J1694" s="11" t="str">
        <f>IF(A1694="","",I1694/(_xlfn.XLOOKUP(A1694,Achat!$A:$A,Achat!$F:$F)*D1694))</f>
        <v/>
      </c>
    </row>
    <row r="1695" spans="8:10" x14ac:dyDescent="0.2">
      <c r="H1695" s="6" t="str">
        <f t="shared" si="26"/>
        <v/>
      </c>
      <c r="I1695" s="6" t="str">
        <f>IF(A1695="","",H1695-_xlfn.XLOOKUP(A1695,Stock!$A:$A,Stock!$D:$D)*Vente!D1695)</f>
        <v/>
      </c>
      <c r="J1695" s="11" t="str">
        <f>IF(A1695="","",I1695/(_xlfn.XLOOKUP(A1695,Achat!$A:$A,Achat!$F:$F)*D1695))</f>
        <v/>
      </c>
    </row>
    <row r="1696" spans="8:10" x14ac:dyDescent="0.2">
      <c r="H1696" s="6" t="str">
        <f t="shared" si="26"/>
        <v/>
      </c>
      <c r="I1696" s="6" t="str">
        <f>IF(A1696="","",H1696-_xlfn.XLOOKUP(A1696,Stock!$A:$A,Stock!$D:$D)*Vente!D1696)</f>
        <v/>
      </c>
      <c r="J1696" s="11" t="str">
        <f>IF(A1696="","",I1696/(_xlfn.XLOOKUP(A1696,Achat!$A:$A,Achat!$F:$F)*D1696))</f>
        <v/>
      </c>
    </row>
    <row r="1697" spans="8:10" x14ac:dyDescent="0.2">
      <c r="H1697" s="6" t="str">
        <f t="shared" si="26"/>
        <v/>
      </c>
      <c r="I1697" s="6" t="str">
        <f>IF(A1697="","",H1697-_xlfn.XLOOKUP(A1697,Stock!$A:$A,Stock!$D:$D)*Vente!D1697)</f>
        <v/>
      </c>
      <c r="J1697" s="11" t="str">
        <f>IF(A1697="","",I1697/(_xlfn.XLOOKUP(A1697,Achat!$A:$A,Achat!$F:$F)*D1697))</f>
        <v/>
      </c>
    </row>
    <row r="1698" spans="8:10" x14ac:dyDescent="0.2">
      <c r="H1698" s="6" t="str">
        <f t="shared" si="26"/>
        <v/>
      </c>
      <c r="I1698" s="6" t="str">
        <f>IF(A1698="","",H1698-_xlfn.XLOOKUP(A1698,Stock!$A:$A,Stock!$D:$D)*Vente!D1698)</f>
        <v/>
      </c>
      <c r="J1698" s="11" t="str">
        <f>IF(A1698="","",I1698/(_xlfn.XLOOKUP(A1698,Achat!$A:$A,Achat!$F:$F)*D1698))</f>
        <v/>
      </c>
    </row>
    <row r="1699" spans="8:10" x14ac:dyDescent="0.2">
      <c r="H1699" s="6" t="str">
        <f t="shared" si="26"/>
        <v/>
      </c>
      <c r="I1699" s="6" t="str">
        <f>IF(A1699="","",H1699-_xlfn.XLOOKUP(A1699,Stock!$A:$A,Stock!$D:$D)*Vente!D1699)</f>
        <v/>
      </c>
      <c r="J1699" s="11" t="str">
        <f>IF(A1699="","",I1699/(_xlfn.XLOOKUP(A1699,Achat!$A:$A,Achat!$F:$F)*D1699))</f>
        <v/>
      </c>
    </row>
    <row r="1700" spans="8:10" x14ac:dyDescent="0.2">
      <c r="H1700" s="6" t="str">
        <f t="shared" si="26"/>
        <v/>
      </c>
      <c r="I1700" s="6" t="str">
        <f>IF(A1700="","",H1700-_xlfn.XLOOKUP(A1700,Stock!$A:$A,Stock!$D:$D)*Vente!D1700)</f>
        <v/>
      </c>
      <c r="J1700" s="11" t="str">
        <f>IF(A1700="","",I1700/(_xlfn.XLOOKUP(A1700,Achat!$A:$A,Achat!$F:$F)*D1700))</f>
        <v/>
      </c>
    </row>
    <row r="1701" spans="8:10" x14ac:dyDescent="0.2">
      <c r="H1701" s="6" t="str">
        <f t="shared" si="26"/>
        <v/>
      </c>
      <c r="I1701" s="6" t="str">
        <f>IF(A1701="","",H1701-_xlfn.XLOOKUP(A1701,Stock!$A:$A,Stock!$D:$D)*Vente!D1701)</f>
        <v/>
      </c>
      <c r="J1701" s="11" t="str">
        <f>IF(A1701="","",I1701/(_xlfn.XLOOKUP(A1701,Achat!$A:$A,Achat!$F:$F)*D1701))</f>
        <v/>
      </c>
    </row>
    <row r="1702" spans="8:10" x14ac:dyDescent="0.2">
      <c r="H1702" s="6" t="str">
        <f t="shared" si="26"/>
        <v/>
      </c>
      <c r="I1702" s="6" t="str">
        <f>IF(A1702="","",H1702-_xlfn.XLOOKUP(A1702,Stock!$A:$A,Stock!$D:$D)*Vente!D1702)</f>
        <v/>
      </c>
      <c r="J1702" s="11" t="str">
        <f>IF(A1702="","",I1702/(_xlfn.XLOOKUP(A1702,Achat!$A:$A,Achat!$F:$F)*D1702))</f>
        <v/>
      </c>
    </row>
    <row r="1703" spans="8:10" x14ac:dyDescent="0.2">
      <c r="H1703" s="6" t="str">
        <f t="shared" si="26"/>
        <v/>
      </c>
      <c r="I1703" s="6" t="str">
        <f>IF(A1703="","",H1703-_xlfn.XLOOKUP(A1703,Stock!$A:$A,Stock!$D:$D)*Vente!D1703)</f>
        <v/>
      </c>
      <c r="J1703" s="11" t="str">
        <f>IF(A1703="","",I1703/(_xlfn.XLOOKUP(A1703,Achat!$A:$A,Achat!$F:$F)*D1703))</f>
        <v/>
      </c>
    </row>
    <row r="1704" spans="8:10" x14ac:dyDescent="0.2">
      <c r="H1704" s="6" t="str">
        <f t="shared" si="26"/>
        <v/>
      </c>
      <c r="I1704" s="6" t="str">
        <f>IF(A1704="","",H1704-_xlfn.XLOOKUP(A1704,Stock!$A:$A,Stock!$D:$D)*Vente!D1704)</f>
        <v/>
      </c>
      <c r="J1704" s="11" t="str">
        <f>IF(A1704="","",I1704/(_xlfn.XLOOKUP(A1704,Achat!$A:$A,Achat!$F:$F)*D1704))</f>
        <v/>
      </c>
    </row>
    <row r="1705" spans="8:10" x14ac:dyDescent="0.2">
      <c r="H1705" s="6" t="str">
        <f t="shared" si="26"/>
        <v/>
      </c>
      <c r="I1705" s="6" t="str">
        <f>IF(A1705="","",H1705-_xlfn.XLOOKUP(A1705,Stock!$A:$A,Stock!$D:$D)*Vente!D1705)</f>
        <v/>
      </c>
      <c r="J1705" s="11" t="str">
        <f>IF(A1705="","",I1705/(_xlfn.XLOOKUP(A1705,Achat!$A:$A,Achat!$F:$F)*D1705))</f>
        <v/>
      </c>
    </row>
    <row r="1706" spans="8:10" x14ac:dyDescent="0.2">
      <c r="H1706" s="6" t="str">
        <f t="shared" si="26"/>
        <v/>
      </c>
      <c r="I1706" s="6" t="str">
        <f>IF(A1706="","",H1706-_xlfn.XLOOKUP(A1706,Stock!$A:$A,Stock!$D:$D)*Vente!D1706)</f>
        <v/>
      </c>
      <c r="J1706" s="11" t="str">
        <f>IF(A1706="","",I1706/(_xlfn.XLOOKUP(A1706,Achat!$A:$A,Achat!$F:$F)*D1706))</f>
        <v/>
      </c>
    </row>
    <row r="1707" spans="8:10" x14ac:dyDescent="0.2">
      <c r="H1707" s="6" t="str">
        <f t="shared" si="26"/>
        <v/>
      </c>
      <c r="I1707" s="6" t="str">
        <f>IF(A1707="","",H1707-_xlfn.XLOOKUP(A1707,Stock!$A:$A,Stock!$D:$D)*Vente!D1707)</f>
        <v/>
      </c>
      <c r="J1707" s="11" t="str">
        <f>IF(A1707="","",I1707/(_xlfn.XLOOKUP(A1707,Achat!$A:$A,Achat!$F:$F)*D1707))</f>
        <v/>
      </c>
    </row>
    <row r="1708" spans="8:10" x14ac:dyDescent="0.2">
      <c r="H1708" s="6" t="str">
        <f t="shared" si="26"/>
        <v/>
      </c>
      <c r="I1708" s="6" t="str">
        <f>IF(A1708="","",H1708-_xlfn.XLOOKUP(A1708,Stock!$A:$A,Stock!$D:$D)*Vente!D1708)</f>
        <v/>
      </c>
      <c r="J1708" s="11" t="str">
        <f>IF(A1708="","",I1708/(_xlfn.XLOOKUP(A1708,Achat!$A:$A,Achat!$F:$F)*D1708))</f>
        <v/>
      </c>
    </row>
    <row r="1709" spans="8:10" x14ac:dyDescent="0.2">
      <c r="H1709" s="6" t="str">
        <f t="shared" si="26"/>
        <v/>
      </c>
      <c r="I1709" s="6" t="str">
        <f>IF(A1709="","",H1709-_xlfn.XLOOKUP(A1709,Stock!$A:$A,Stock!$D:$D)*Vente!D1709)</f>
        <v/>
      </c>
      <c r="J1709" s="11" t="str">
        <f>IF(A1709="","",I1709/(_xlfn.XLOOKUP(A1709,Achat!$A:$A,Achat!$F:$F)*D1709))</f>
        <v/>
      </c>
    </row>
    <row r="1710" spans="8:10" x14ac:dyDescent="0.2">
      <c r="H1710" s="6" t="str">
        <f t="shared" si="26"/>
        <v/>
      </c>
      <c r="I1710" s="6" t="str">
        <f>IF(A1710="","",H1710-_xlfn.XLOOKUP(A1710,Stock!$A:$A,Stock!$D:$D)*Vente!D1710)</f>
        <v/>
      </c>
      <c r="J1710" s="11" t="str">
        <f>IF(A1710="","",I1710/(_xlfn.XLOOKUP(A1710,Achat!$A:$A,Achat!$F:$F)*D1710))</f>
        <v/>
      </c>
    </row>
    <row r="1711" spans="8:10" x14ac:dyDescent="0.2">
      <c r="H1711" s="6" t="str">
        <f t="shared" si="26"/>
        <v/>
      </c>
      <c r="I1711" s="6" t="str">
        <f>IF(A1711="","",H1711-_xlfn.XLOOKUP(A1711,Stock!$A:$A,Stock!$D:$D)*Vente!D1711)</f>
        <v/>
      </c>
      <c r="J1711" s="11" t="str">
        <f>IF(A1711="","",I1711/(_xlfn.XLOOKUP(A1711,Achat!$A:$A,Achat!$F:$F)*D1711))</f>
        <v/>
      </c>
    </row>
    <row r="1712" spans="8:10" x14ac:dyDescent="0.2">
      <c r="H1712" s="6" t="str">
        <f t="shared" si="26"/>
        <v/>
      </c>
      <c r="I1712" s="6" t="str">
        <f>IF(A1712="","",H1712-_xlfn.XLOOKUP(A1712,Stock!$A:$A,Stock!$D:$D)*Vente!D1712)</f>
        <v/>
      </c>
      <c r="J1712" s="11" t="str">
        <f>IF(A1712="","",I1712/(_xlfn.XLOOKUP(A1712,Achat!$A:$A,Achat!$F:$F)*D1712))</f>
        <v/>
      </c>
    </row>
    <row r="1713" spans="8:10" x14ac:dyDescent="0.2">
      <c r="H1713" s="6" t="str">
        <f t="shared" si="26"/>
        <v/>
      </c>
      <c r="I1713" s="6" t="str">
        <f>IF(A1713="","",H1713-_xlfn.XLOOKUP(A1713,Stock!$A:$A,Stock!$D:$D)*Vente!D1713)</f>
        <v/>
      </c>
      <c r="J1713" s="11" t="str">
        <f>IF(A1713="","",I1713/(_xlfn.XLOOKUP(A1713,Achat!$A:$A,Achat!$F:$F)*D1713))</f>
        <v/>
      </c>
    </row>
    <row r="1714" spans="8:10" x14ac:dyDescent="0.2">
      <c r="H1714" s="6" t="str">
        <f t="shared" si="26"/>
        <v/>
      </c>
      <c r="I1714" s="6" t="str">
        <f>IF(A1714="","",H1714-_xlfn.XLOOKUP(A1714,Stock!$A:$A,Stock!$D:$D)*Vente!D1714)</f>
        <v/>
      </c>
      <c r="J1714" s="11" t="str">
        <f>IF(A1714="","",I1714/(_xlfn.XLOOKUP(A1714,Achat!$A:$A,Achat!$F:$F)*D1714))</f>
        <v/>
      </c>
    </row>
    <row r="1715" spans="8:10" x14ac:dyDescent="0.2">
      <c r="H1715" s="6" t="str">
        <f t="shared" si="26"/>
        <v/>
      </c>
      <c r="I1715" s="6" t="str">
        <f>IF(A1715="","",H1715-_xlfn.XLOOKUP(A1715,Stock!$A:$A,Stock!$D:$D)*Vente!D1715)</f>
        <v/>
      </c>
      <c r="J1715" s="11" t="str">
        <f>IF(A1715="","",I1715/(_xlfn.XLOOKUP(A1715,Achat!$A:$A,Achat!$F:$F)*D1715))</f>
        <v/>
      </c>
    </row>
    <row r="1716" spans="8:10" x14ac:dyDescent="0.2">
      <c r="H1716" s="6" t="str">
        <f t="shared" si="26"/>
        <v/>
      </c>
      <c r="I1716" s="6" t="str">
        <f>IF(A1716="","",H1716-_xlfn.XLOOKUP(A1716,Stock!$A:$A,Stock!$D:$D)*Vente!D1716)</f>
        <v/>
      </c>
      <c r="J1716" s="11" t="str">
        <f>IF(A1716="","",I1716/(_xlfn.XLOOKUP(A1716,Achat!$A:$A,Achat!$F:$F)*D1716))</f>
        <v/>
      </c>
    </row>
    <row r="1717" spans="8:10" x14ac:dyDescent="0.2">
      <c r="H1717" s="6" t="str">
        <f t="shared" si="26"/>
        <v/>
      </c>
      <c r="I1717" s="6" t="str">
        <f>IF(A1717="","",H1717-_xlfn.XLOOKUP(A1717,Stock!$A:$A,Stock!$D:$D)*Vente!D1717)</f>
        <v/>
      </c>
      <c r="J1717" s="11" t="str">
        <f>IF(A1717="","",I1717/(_xlfn.XLOOKUP(A1717,Achat!$A:$A,Achat!$F:$F)*D1717))</f>
        <v/>
      </c>
    </row>
    <row r="1718" spans="8:10" x14ac:dyDescent="0.2">
      <c r="H1718" s="6" t="str">
        <f t="shared" si="26"/>
        <v/>
      </c>
      <c r="I1718" s="6" t="str">
        <f>IF(A1718="","",H1718-_xlfn.XLOOKUP(A1718,Stock!$A:$A,Stock!$D:$D)*Vente!D1718)</f>
        <v/>
      </c>
      <c r="J1718" s="11" t="str">
        <f>IF(A1718="","",I1718/(_xlfn.XLOOKUP(A1718,Achat!$A:$A,Achat!$F:$F)*D1718))</f>
        <v/>
      </c>
    </row>
    <row r="1719" spans="8:10" x14ac:dyDescent="0.2">
      <c r="H1719" s="6" t="str">
        <f t="shared" si="26"/>
        <v/>
      </c>
      <c r="I1719" s="6" t="str">
        <f>IF(A1719="","",H1719-_xlfn.XLOOKUP(A1719,Stock!$A:$A,Stock!$D:$D)*Vente!D1719)</f>
        <v/>
      </c>
      <c r="J1719" s="11" t="str">
        <f>IF(A1719="","",I1719/(_xlfn.XLOOKUP(A1719,Achat!$A:$A,Achat!$F:$F)*D1719))</f>
        <v/>
      </c>
    </row>
    <row r="1720" spans="8:10" x14ac:dyDescent="0.2">
      <c r="H1720" s="6" t="str">
        <f t="shared" si="26"/>
        <v/>
      </c>
      <c r="I1720" s="6" t="str">
        <f>IF(A1720="","",H1720-_xlfn.XLOOKUP(A1720,Stock!$A:$A,Stock!$D:$D)*Vente!D1720)</f>
        <v/>
      </c>
      <c r="J1720" s="11" t="str">
        <f>IF(A1720="","",I1720/(_xlfn.XLOOKUP(A1720,Achat!$A:$A,Achat!$F:$F)*D1720))</f>
        <v/>
      </c>
    </row>
    <row r="1721" spans="8:10" x14ac:dyDescent="0.2">
      <c r="H1721" s="6" t="str">
        <f t="shared" si="26"/>
        <v/>
      </c>
      <c r="I1721" s="6" t="str">
        <f>IF(A1721="","",H1721-_xlfn.XLOOKUP(A1721,Stock!$A:$A,Stock!$D:$D)*Vente!D1721)</f>
        <v/>
      </c>
      <c r="J1721" s="11" t="str">
        <f>IF(A1721="","",I1721/(_xlfn.XLOOKUP(A1721,Achat!$A:$A,Achat!$F:$F)*D1721))</f>
        <v/>
      </c>
    </row>
    <row r="1722" spans="8:10" x14ac:dyDescent="0.2">
      <c r="H1722" s="6" t="str">
        <f t="shared" si="26"/>
        <v/>
      </c>
      <c r="I1722" s="6" t="str">
        <f>IF(A1722="","",H1722-_xlfn.XLOOKUP(A1722,Stock!$A:$A,Stock!$D:$D)*Vente!D1722)</f>
        <v/>
      </c>
      <c r="J1722" s="11" t="str">
        <f>IF(A1722="","",I1722/(_xlfn.XLOOKUP(A1722,Achat!$A:$A,Achat!$F:$F)*D1722))</f>
        <v/>
      </c>
    </row>
    <row r="1723" spans="8:10" x14ac:dyDescent="0.2">
      <c r="H1723" s="6" t="str">
        <f t="shared" si="26"/>
        <v/>
      </c>
      <c r="I1723" s="6" t="str">
        <f>IF(A1723="","",H1723-_xlfn.XLOOKUP(A1723,Stock!$A:$A,Stock!$D:$D)*Vente!D1723)</f>
        <v/>
      </c>
      <c r="J1723" s="11" t="str">
        <f>IF(A1723="","",I1723/(_xlfn.XLOOKUP(A1723,Achat!$A:$A,Achat!$F:$F)*D1723))</f>
        <v/>
      </c>
    </row>
    <row r="1724" spans="8:10" x14ac:dyDescent="0.2">
      <c r="H1724" s="6" t="str">
        <f t="shared" si="26"/>
        <v/>
      </c>
      <c r="I1724" s="6" t="str">
        <f>IF(A1724="","",H1724-_xlfn.XLOOKUP(A1724,Stock!$A:$A,Stock!$D:$D)*Vente!D1724)</f>
        <v/>
      </c>
      <c r="J1724" s="11" t="str">
        <f>IF(A1724="","",I1724/(_xlfn.XLOOKUP(A1724,Achat!$A:$A,Achat!$F:$F)*D1724))</f>
        <v/>
      </c>
    </row>
    <row r="1725" spans="8:10" x14ac:dyDescent="0.2">
      <c r="H1725" s="6" t="str">
        <f t="shared" si="26"/>
        <v/>
      </c>
      <c r="I1725" s="6" t="str">
        <f>IF(A1725="","",H1725-_xlfn.XLOOKUP(A1725,Stock!$A:$A,Stock!$D:$D)*Vente!D1725)</f>
        <v/>
      </c>
      <c r="J1725" s="11" t="str">
        <f>IF(A1725="","",I1725/(_xlfn.XLOOKUP(A1725,Achat!$A:$A,Achat!$F:$F)*D1725))</f>
        <v/>
      </c>
    </row>
    <row r="1726" spans="8:10" x14ac:dyDescent="0.2">
      <c r="H1726" s="6" t="str">
        <f t="shared" si="26"/>
        <v/>
      </c>
      <c r="I1726" s="6" t="str">
        <f>IF(A1726="","",H1726-_xlfn.XLOOKUP(A1726,Stock!$A:$A,Stock!$D:$D)*Vente!D1726)</f>
        <v/>
      </c>
      <c r="J1726" s="11" t="str">
        <f>IF(A1726="","",I1726/(_xlfn.XLOOKUP(A1726,Achat!$A:$A,Achat!$F:$F)*D1726))</f>
        <v/>
      </c>
    </row>
    <row r="1727" spans="8:10" x14ac:dyDescent="0.2">
      <c r="H1727" s="6" t="str">
        <f t="shared" si="26"/>
        <v/>
      </c>
      <c r="I1727" s="6" t="str">
        <f>IF(A1727="","",H1727-_xlfn.XLOOKUP(A1727,Stock!$A:$A,Stock!$D:$D)*Vente!D1727)</f>
        <v/>
      </c>
      <c r="J1727" s="11" t="str">
        <f>IF(A1727="","",I1727/(_xlfn.XLOOKUP(A1727,Achat!$A:$A,Achat!$F:$F)*D1727))</f>
        <v/>
      </c>
    </row>
    <row r="1728" spans="8:10" x14ac:dyDescent="0.2">
      <c r="H1728" s="6" t="str">
        <f t="shared" si="26"/>
        <v/>
      </c>
      <c r="I1728" s="6" t="str">
        <f>IF(A1728="","",H1728-_xlfn.XLOOKUP(A1728,Stock!$A:$A,Stock!$D:$D)*Vente!D1728)</f>
        <v/>
      </c>
      <c r="J1728" s="11" t="str">
        <f>IF(A1728="","",I1728/(_xlfn.XLOOKUP(A1728,Achat!$A:$A,Achat!$F:$F)*D1728))</f>
        <v/>
      </c>
    </row>
    <row r="1729" spans="8:10" x14ac:dyDescent="0.2">
      <c r="H1729" s="6" t="str">
        <f t="shared" si="26"/>
        <v/>
      </c>
      <c r="I1729" s="6" t="str">
        <f>IF(A1729="","",H1729-_xlfn.XLOOKUP(A1729,Stock!$A:$A,Stock!$D:$D)*Vente!D1729)</f>
        <v/>
      </c>
      <c r="J1729" s="11" t="str">
        <f>IF(A1729="","",I1729/(_xlfn.XLOOKUP(A1729,Achat!$A:$A,Achat!$F:$F)*D1729))</f>
        <v/>
      </c>
    </row>
    <row r="1730" spans="8:10" x14ac:dyDescent="0.2">
      <c r="H1730" s="6" t="str">
        <f t="shared" si="26"/>
        <v/>
      </c>
      <c r="I1730" s="6" t="str">
        <f>IF(A1730="","",H1730-_xlfn.XLOOKUP(A1730,Stock!$A:$A,Stock!$D:$D)*Vente!D1730)</f>
        <v/>
      </c>
      <c r="J1730" s="11" t="str">
        <f>IF(A1730="","",I1730/(_xlfn.XLOOKUP(A1730,Achat!$A:$A,Achat!$F:$F)*D1730))</f>
        <v/>
      </c>
    </row>
    <row r="1731" spans="8:10" x14ac:dyDescent="0.2">
      <c r="H1731" s="6" t="str">
        <f t="shared" ref="H1731:H1794" si="27">IF(A1731="","",D1731*E1731-F1731)</f>
        <v/>
      </c>
      <c r="I1731" s="6" t="str">
        <f>IF(A1731="","",H1731-_xlfn.XLOOKUP(A1731,Stock!$A:$A,Stock!$D:$D)*Vente!D1731)</f>
        <v/>
      </c>
      <c r="J1731" s="11" t="str">
        <f>IF(A1731="","",I1731/(_xlfn.XLOOKUP(A1731,Achat!$A:$A,Achat!$F:$F)*D1731))</f>
        <v/>
      </c>
    </row>
    <row r="1732" spans="8:10" x14ac:dyDescent="0.2">
      <c r="H1732" s="6" t="str">
        <f t="shared" si="27"/>
        <v/>
      </c>
      <c r="I1732" s="6" t="str">
        <f>IF(A1732="","",H1732-_xlfn.XLOOKUP(A1732,Stock!$A:$A,Stock!$D:$D)*Vente!D1732)</f>
        <v/>
      </c>
      <c r="J1732" s="11" t="str">
        <f>IF(A1732="","",I1732/(_xlfn.XLOOKUP(A1732,Achat!$A:$A,Achat!$F:$F)*D1732))</f>
        <v/>
      </c>
    </row>
    <row r="1733" spans="8:10" x14ac:dyDescent="0.2">
      <c r="H1733" s="6" t="str">
        <f t="shared" si="27"/>
        <v/>
      </c>
      <c r="I1733" s="6" t="str">
        <f>IF(A1733="","",H1733-_xlfn.XLOOKUP(A1733,Stock!$A:$A,Stock!$D:$D)*Vente!D1733)</f>
        <v/>
      </c>
      <c r="J1733" s="11" t="str">
        <f>IF(A1733="","",I1733/(_xlfn.XLOOKUP(A1733,Achat!$A:$A,Achat!$F:$F)*D1733))</f>
        <v/>
      </c>
    </row>
    <row r="1734" spans="8:10" x14ac:dyDescent="0.2">
      <c r="H1734" s="6" t="str">
        <f t="shared" si="27"/>
        <v/>
      </c>
      <c r="I1734" s="6" t="str">
        <f>IF(A1734="","",H1734-_xlfn.XLOOKUP(A1734,Stock!$A:$A,Stock!$D:$D)*Vente!D1734)</f>
        <v/>
      </c>
      <c r="J1734" s="11" t="str">
        <f>IF(A1734="","",I1734/(_xlfn.XLOOKUP(A1734,Achat!$A:$A,Achat!$F:$F)*D1734))</f>
        <v/>
      </c>
    </row>
    <row r="1735" spans="8:10" x14ac:dyDescent="0.2">
      <c r="H1735" s="6" t="str">
        <f t="shared" si="27"/>
        <v/>
      </c>
      <c r="I1735" s="6" t="str">
        <f>IF(A1735="","",H1735-_xlfn.XLOOKUP(A1735,Stock!$A:$A,Stock!$D:$D)*Vente!D1735)</f>
        <v/>
      </c>
      <c r="J1735" s="11" t="str">
        <f>IF(A1735="","",I1735/(_xlfn.XLOOKUP(A1735,Achat!$A:$A,Achat!$F:$F)*D1735))</f>
        <v/>
      </c>
    </row>
    <row r="1736" spans="8:10" x14ac:dyDescent="0.2">
      <c r="H1736" s="6" t="str">
        <f t="shared" si="27"/>
        <v/>
      </c>
      <c r="I1736" s="6" t="str">
        <f>IF(A1736="","",H1736-_xlfn.XLOOKUP(A1736,Stock!$A:$A,Stock!$D:$D)*Vente!D1736)</f>
        <v/>
      </c>
      <c r="J1736" s="11" t="str">
        <f>IF(A1736="","",I1736/(_xlfn.XLOOKUP(A1736,Achat!$A:$A,Achat!$F:$F)*D1736))</f>
        <v/>
      </c>
    </row>
    <row r="1737" spans="8:10" x14ac:dyDescent="0.2">
      <c r="H1737" s="6" t="str">
        <f t="shared" si="27"/>
        <v/>
      </c>
      <c r="I1737" s="6" t="str">
        <f>IF(A1737="","",H1737-_xlfn.XLOOKUP(A1737,Stock!$A:$A,Stock!$D:$D)*Vente!D1737)</f>
        <v/>
      </c>
      <c r="J1737" s="11" t="str">
        <f>IF(A1737="","",I1737/(_xlfn.XLOOKUP(A1737,Achat!$A:$A,Achat!$F:$F)*D1737))</f>
        <v/>
      </c>
    </row>
    <row r="1738" spans="8:10" x14ac:dyDescent="0.2">
      <c r="H1738" s="6" t="str">
        <f t="shared" si="27"/>
        <v/>
      </c>
      <c r="I1738" s="6" t="str">
        <f>IF(A1738="","",H1738-_xlfn.XLOOKUP(A1738,Stock!$A:$A,Stock!$D:$D)*Vente!D1738)</f>
        <v/>
      </c>
      <c r="J1738" s="11" t="str">
        <f>IF(A1738="","",I1738/(_xlfn.XLOOKUP(A1738,Achat!$A:$A,Achat!$F:$F)*D1738))</f>
        <v/>
      </c>
    </row>
    <row r="1739" spans="8:10" x14ac:dyDescent="0.2">
      <c r="H1739" s="6" t="str">
        <f t="shared" si="27"/>
        <v/>
      </c>
      <c r="I1739" s="6" t="str">
        <f>IF(A1739="","",H1739-_xlfn.XLOOKUP(A1739,Stock!$A:$A,Stock!$D:$D)*Vente!D1739)</f>
        <v/>
      </c>
      <c r="J1739" s="11" t="str">
        <f>IF(A1739="","",I1739/(_xlfn.XLOOKUP(A1739,Achat!$A:$A,Achat!$F:$F)*D1739))</f>
        <v/>
      </c>
    </row>
    <row r="1740" spans="8:10" x14ac:dyDescent="0.2">
      <c r="H1740" s="6" t="str">
        <f t="shared" si="27"/>
        <v/>
      </c>
      <c r="I1740" s="6" t="str">
        <f>IF(A1740="","",H1740-_xlfn.XLOOKUP(A1740,Stock!$A:$A,Stock!$D:$D)*Vente!D1740)</f>
        <v/>
      </c>
      <c r="J1740" s="11" t="str">
        <f>IF(A1740="","",I1740/(_xlfn.XLOOKUP(A1740,Achat!$A:$A,Achat!$F:$F)*D1740))</f>
        <v/>
      </c>
    </row>
    <row r="1741" spans="8:10" x14ac:dyDescent="0.2">
      <c r="H1741" s="6" t="str">
        <f t="shared" si="27"/>
        <v/>
      </c>
      <c r="I1741" s="6" t="str">
        <f>IF(A1741="","",H1741-_xlfn.XLOOKUP(A1741,Stock!$A:$A,Stock!$D:$D)*Vente!D1741)</f>
        <v/>
      </c>
      <c r="J1741" s="11" t="str">
        <f>IF(A1741="","",I1741/(_xlfn.XLOOKUP(A1741,Achat!$A:$A,Achat!$F:$F)*D1741))</f>
        <v/>
      </c>
    </row>
    <row r="1742" spans="8:10" x14ac:dyDescent="0.2">
      <c r="H1742" s="6" t="str">
        <f t="shared" si="27"/>
        <v/>
      </c>
      <c r="I1742" s="6" t="str">
        <f>IF(A1742="","",H1742-_xlfn.XLOOKUP(A1742,Stock!$A:$A,Stock!$D:$D)*Vente!D1742)</f>
        <v/>
      </c>
      <c r="J1742" s="11" t="str">
        <f>IF(A1742="","",I1742/(_xlfn.XLOOKUP(A1742,Achat!$A:$A,Achat!$F:$F)*D1742))</f>
        <v/>
      </c>
    </row>
    <row r="1743" spans="8:10" x14ac:dyDescent="0.2">
      <c r="H1743" s="6" t="str">
        <f t="shared" si="27"/>
        <v/>
      </c>
      <c r="I1743" s="6" t="str">
        <f>IF(A1743="","",H1743-_xlfn.XLOOKUP(A1743,Stock!$A:$A,Stock!$D:$D)*Vente!D1743)</f>
        <v/>
      </c>
      <c r="J1743" s="11" t="str">
        <f>IF(A1743="","",I1743/(_xlfn.XLOOKUP(A1743,Achat!$A:$A,Achat!$F:$F)*D1743))</f>
        <v/>
      </c>
    </row>
    <row r="1744" spans="8:10" x14ac:dyDescent="0.2">
      <c r="H1744" s="6" t="str">
        <f t="shared" si="27"/>
        <v/>
      </c>
      <c r="I1744" s="6" t="str">
        <f>IF(A1744="","",H1744-_xlfn.XLOOKUP(A1744,Stock!$A:$A,Stock!$D:$D)*Vente!D1744)</f>
        <v/>
      </c>
      <c r="J1744" s="11" t="str">
        <f>IF(A1744="","",I1744/(_xlfn.XLOOKUP(A1744,Achat!$A:$A,Achat!$F:$F)*D1744))</f>
        <v/>
      </c>
    </row>
    <row r="1745" spans="8:10" x14ac:dyDescent="0.2">
      <c r="H1745" s="6" t="str">
        <f t="shared" si="27"/>
        <v/>
      </c>
      <c r="I1745" s="6" t="str">
        <f>IF(A1745="","",H1745-_xlfn.XLOOKUP(A1745,Stock!$A:$A,Stock!$D:$D)*Vente!D1745)</f>
        <v/>
      </c>
      <c r="J1745" s="11" t="str">
        <f>IF(A1745="","",I1745/(_xlfn.XLOOKUP(A1745,Achat!$A:$A,Achat!$F:$F)*D1745))</f>
        <v/>
      </c>
    </row>
    <row r="1746" spans="8:10" x14ac:dyDescent="0.2">
      <c r="H1746" s="6" t="str">
        <f t="shared" si="27"/>
        <v/>
      </c>
      <c r="I1746" s="6" t="str">
        <f>IF(A1746="","",H1746-_xlfn.XLOOKUP(A1746,Stock!$A:$A,Stock!$D:$D)*Vente!D1746)</f>
        <v/>
      </c>
      <c r="J1746" s="11" t="str">
        <f>IF(A1746="","",I1746/(_xlfn.XLOOKUP(A1746,Achat!$A:$A,Achat!$F:$F)*D1746))</f>
        <v/>
      </c>
    </row>
    <row r="1747" spans="8:10" x14ac:dyDescent="0.2">
      <c r="H1747" s="6" t="str">
        <f t="shared" si="27"/>
        <v/>
      </c>
      <c r="I1747" s="6" t="str">
        <f>IF(A1747="","",H1747-_xlfn.XLOOKUP(A1747,Stock!$A:$A,Stock!$D:$D)*Vente!D1747)</f>
        <v/>
      </c>
      <c r="J1747" s="11" t="str">
        <f>IF(A1747="","",I1747/(_xlfn.XLOOKUP(A1747,Achat!$A:$A,Achat!$F:$F)*D1747))</f>
        <v/>
      </c>
    </row>
    <row r="1748" spans="8:10" x14ac:dyDescent="0.2">
      <c r="H1748" s="6" t="str">
        <f t="shared" si="27"/>
        <v/>
      </c>
      <c r="I1748" s="6" t="str">
        <f>IF(A1748="","",H1748-_xlfn.XLOOKUP(A1748,Stock!$A:$A,Stock!$D:$D)*Vente!D1748)</f>
        <v/>
      </c>
      <c r="J1748" s="11" t="str">
        <f>IF(A1748="","",I1748/(_xlfn.XLOOKUP(A1748,Achat!$A:$A,Achat!$F:$F)*D1748))</f>
        <v/>
      </c>
    </row>
    <row r="1749" spans="8:10" x14ac:dyDescent="0.2">
      <c r="H1749" s="6" t="str">
        <f t="shared" si="27"/>
        <v/>
      </c>
      <c r="I1749" s="6" t="str">
        <f>IF(A1749="","",H1749-_xlfn.XLOOKUP(A1749,Stock!$A:$A,Stock!$D:$D)*Vente!D1749)</f>
        <v/>
      </c>
      <c r="J1749" s="11" t="str">
        <f>IF(A1749="","",I1749/(_xlfn.XLOOKUP(A1749,Achat!$A:$A,Achat!$F:$F)*D1749))</f>
        <v/>
      </c>
    </row>
    <row r="1750" spans="8:10" x14ac:dyDescent="0.2">
      <c r="H1750" s="6" t="str">
        <f t="shared" si="27"/>
        <v/>
      </c>
      <c r="I1750" s="6" t="str">
        <f>IF(A1750="","",H1750-_xlfn.XLOOKUP(A1750,Stock!$A:$A,Stock!$D:$D)*Vente!D1750)</f>
        <v/>
      </c>
      <c r="J1750" s="11" t="str">
        <f>IF(A1750="","",I1750/(_xlfn.XLOOKUP(A1750,Achat!$A:$A,Achat!$F:$F)*D1750))</f>
        <v/>
      </c>
    </row>
    <row r="1751" spans="8:10" x14ac:dyDescent="0.2">
      <c r="H1751" s="6" t="str">
        <f t="shared" si="27"/>
        <v/>
      </c>
      <c r="I1751" s="6" t="str">
        <f>IF(A1751="","",H1751-_xlfn.XLOOKUP(A1751,Stock!$A:$A,Stock!$D:$D)*Vente!D1751)</f>
        <v/>
      </c>
      <c r="J1751" s="11" t="str">
        <f>IF(A1751="","",I1751/(_xlfn.XLOOKUP(A1751,Achat!$A:$A,Achat!$F:$F)*D1751))</f>
        <v/>
      </c>
    </row>
    <row r="1752" spans="8:10" x14ac:dyDescent="0.2">
      <c r="H1752" s="6" t="str">
        <f t="shared" si="27"/>
        <v/>
      </c>
      <c r="I1752" s="6" t="str">
        <f>IF(A1752="","",H1752-_xlfn.XLOOKUP(A1752,Stock!$A:$A,Stock!$D:$D)*Vente!D1752)</f>
        <v/>
      </c>
      <c r="J1752" s="11" t="str">
        <f>IF(A1752="","",I1752/(_xlfn.XLOOKUP(A1752,Achat!$A:$A,Achat!$F:$F)*D1752))</f>
        <v/>
      </c>
    </row>
    <row r="1753" spans="8:10" x14ac:dyDescent="0.2">
      <c r="H1753" s="6" t="str">
        <f t="shared" si="27"/>
        <v/>
      </c>
      <c r="I1753" s="6" t="str">
        <f>IF(A1753="","",H1753-_xlfn.XLOOKUP(A1753,Stock!$A:$A,Stock!$D:$D)*Vente!D1753)</f>
        <v/>
      </c>
      <c r="J1753" s="11" t="str">
        <f>IF(A1753="","",I1753/(_xlfn.XLOOKUP(A1753,Achat!$A:$A,Achat!$F:$F)*D1753))</f>
        <v/>
      </c>
    </row>
    <row r="1754" spans="8:10" x14ac:dyDescent="0.2">
      <c r="H1754" s="6" t="str">
        <f t="shared" si="27"/>
        <v/>
      </c>
      <c r="I1754" s="6" t="str">
        <f>IF(A1754="","",H1754-_xlfn.XLOOKUP(A1754,Stock!$A:$A,Stock!$D:$D)*Vente!D1754)</f>
        <v/>
      </c>
      <c r="J1754" s="11" t="str">
        <f>IF(A1754="","",I1754/(_xlfn.XLOOKUP(A1754,Achat!$A:$A,Achat!$F:$F)*D1754))</f>
        <v/>
      </c>
    </row>
    <row r="1755" spans="8:10" x14ac:dyDescent="0.2">
      <c r="H1755" s="6" t="str">
        <f t="shared" si="27"/>
        <v/>
      </c>
      <c r="I1755" s="6" t="str">
        <f>IF(A1755="","",H1755-_xlfn.XLOOKUP(A1755,Stock!$A:$A,Stock!$D:$D)*Vente!D1755)</f>
        <v/>
      </c>
      <c r="J1755" s="11" t="str">
        <f>IF(A1755="","",I1755/(_xlfn.XLOOKUP(A1755,Achat!$A:$A,Achat!$F:$F)*D1755))</f>
        <v/>
      </c>
    </row>
    <row r="1756" spans="8:10" x14ac:dyDescent="0.2">
      <c r="H1756" s="6" t="str">
        <f t="shared" si="27"/>
        <v/>
      </c>
      <c r="I1756" s="6" t="str">
        <f>IF(A1756="","",H1756-_xlfn.XLOOKUP(A1756,Stock!$A:$A,Stock!$D:$D)*Vente!D1756)</f>
        <v/>
      </c>
      <c r="J1756" s="11" t="str">
        <f>IF(A1756="","",I1756/(_xlfn.XLOOKUP(A1756,Achat!$A:$A,Achat!$F:$F)*D1756))</f>
        <v/>
      </c>
    </row>
    <row r="1757" spans="8:10" x14ac:dyDescent="0.2">
      <c r="H1757" s="6" t="str">
        <f t="shared" si="27"/>
        <v/>
      </c>
      <c r="I1757" s="6" t="str">
        <f>IF(A1757="","",H1757-_xlfn.XLOOKUP(A1757,Stock!$A:$A,Stock!$D:$D)*Vente!D1757)</f>
        <v/>
      </c>
      <c r="J1757" s="11" t="str">
        <f>IF(A1757="","",I1757/(_xlfn.XLOOKUP(A1757,Achat!$A:$A,Achat!$F:$F)*D1757))</f>
        <v/>
      </c>
    </row>
    <row r="1758" spans="8:10" x14ac:dyDescent="0.2">
      <c r="H1758" s="6" t="str">
        <f t="shared" si="27"/>
        <v/>
      </c>
      <c r="I1758" s="6" t="str">
        <f>IF(A1758="","",H1758-_xlfn.XLOOKUP(A1758,Stock!$A:$A,Stock!$D:$D)*Vente!D1758)</f>
        <v/>
      </c>
      <c r="J1758" s="11" t="str">
        <f>IF(A1758="","",I1758/(_xlfn.XLOOKUP(A1758,Achat!$A:$A,Achat!$F:$F)*D1758))</f>
        <v/>
      </c>
    </row>
    <row r="1759" spans="8:10" x14ac:dyDescent="0.2">
      <c r="H1759" s="6" t="str">
        <f t="shared" si="27"/>
        <v/>
      </c>
      <c r="I1759" s="6" t="str">
        <f>IF(A1759="","",H1759-_xlfn.XLOOKUP(A1759,Stock!$A:$A,Stock!$D:$D)*Vente!D1759)</f>
        <v/>
      </c>
      <c r="J1759" s="11" t="str">
        <f>IF(A1759="","",I1759/(_xlfn.XLOOKUP(A1759,Achat!$A:$A,Achat!$F:$F)*D1759))</f>
        <v/>
      </c>
    </row>
    <row r="1760" spans="8:10" x14ac:dyDescent="0.2">
      <c r="H1760" s="6" t="str">
        <f t="shared" si="27"/>
        <v/>
      </c>
      <c r="I1760" s="6" t="str">
        <f>IF(A1760="","",H1760-_xlfn.XLOOKUP(A1760,Stock!$A:$A,Stock!$D:$D)*Vente!D1760)</f>
        <v/>
      </c>
      <c r="J1760" s="11" t="str">
        <f>IF(A1760="","",I1760/(_xlfn.XLOOKUP(A1760,Achat!$A:$A,Achat!$F:$F)*D1760))</f>
        <v/>
      </c>
    </row>
    <row r="1761" spans="8:10" x14ac:dyDescent="0.2">
      <c r="H1761" s="6" t="str">
        <f t="shared" si="27"/>
        <v/>
      </c>
      <c r="I1761" s="6" t="str">
        <f>IF(A1761="","",H1761-_xlfn.XLOOKUP(A1761,Stock!$A:$A,Stock!$D:$D)*Vente!D1761)</f>
        <v/>
      </c>
      <c r="J1761" s="11" t="str">
        <f>IF(A1761="","",I1761/(_xlfn.XLOOKUP(A1761,Achat!$A:$A,Achat!$F:$F)*D1761))</f>
        <v/>
      </c>
    </row>
    <row r="1762" spans="8:10" x14ac:dyDescent="0.2">
      <c r="H1762" s="6" t="str">
        <f t="shared" si="27"/>
        <v/>
      </c>
      <c r="I1762" s="6" t="str">
        <f>IF(A1762="","",H1762-_xlfn.XLOOKUP(A1762,Stock!$A:$A,Stock!$D:$D)*Vente!D1762)</f>
        <v/>
      </c>
      <c r="J1762" s="11" t="str">
        <f>IF(A1762="","",I1762/(_xlfn.XLOOKUP(A1762,Achat!$A:$A,Achat!$F:$F)*D1762))</f>
        <v/>
      </c>
    </row>
    <row r="1763" spans="8:10" x14ac:dyDescent="0.2">
      <c r="H1763" s="6" t="str">
        <f t="shared" si="27"/>
        <v/>
      </c>
      <c r="I1763" s="6" t="str">
        <f>IF(A1763="","",H1763-_xlfn.XLOOKUP(A1763,Stock!$A:$A,Stock!$D:$D)*Vente!D1763)</f>
        <v/>
      </c>
      <c r="J1763" s="11" t="str">
        <f>IF(A1763="","",I1763/(_xlfn.XLOOKUP(A1763,Achat!$A:$A,Achat!$F:$F)*D1763))</f>
        <v/>
      </c>
    </row>
    <row r="1764" spans="8:10" x14ac:dyDescent="0.2">
      <c r="H1764" s="6" t="str">
        <f t="shared" si="27"/>
        <v/>
      </c>
      <c r="I1764" s="6" t="str">
        <f>IF(A1764="","",H1764-_xlfn.XLOOKUP(A1764,Stock!$A:$A,Stock!$D:$D)*Vente!D1764)</f>
        <v/>
      </c>
      <c r="J1764" s="11" t="str">
        <f>IF(A1764="","",I1764/(_xlfn.XLOOKUP(A1764,Achat!$A:$A,Achat!$F:$F)*D1764))</f>
        <v/>
      </c>
    </row>
    <row r="1765" spans="8:10" x14ac:dyDescent="0.2">
      <c r="H1765" s="6" t="str">
        <f t="shared" si="27"/>
        <v/>
      </c>
      <c r="I1765" s="6" t="str">
        <f>IF(A1765="","",H1765-_xlfn.XLOOKUP(A1765,Stock!$A:$A,Stock!$D:$D)*Vente!D1765)</f>
        <v/>
      </c>
      <c r="J1765" s="11" t="str">
        <f>IF(A1765="","",I1765/(_xlfn.XLOOKUP(A1765,Achat!$A:$A,Achat!$F:$F)*D1765))</f>
        <v/>
      </c>
    </row>
    <row r="1766" spans="8:10" x14ac:dyDescent="0.2">
      <c r="H1766" s="6" t="str">
        <f t="shared" si="27"/>
        <v/>
      </c>
      <c r="I1766" s="6" t="str">
        <f>IF(A1766="","",H1766-_xlfn.XLOOKUP(A1766,Stock!$A:$A,Stock!$D:$D)*Vente!D1766)</f>
        <v/>
      </c>
      <c r="J1766" s="11" t="str">
        <f>IF(A1766="","",I1766/(_xlfn.XLOOKUP(A1766,Achat!$A:$A,Achat!$F:$F)*D1766))</f>
        <v/>
      </c>
    </row>
    <row r="1767" spans="8:10" x14ac:dyDescent="0.2">
      <c r="H1767" s="6" t="str">
        <f t="shared" si="27"/>
        <v/>
      </c>
      <c r="I1767" s="6" t="str">
        <f>IF(A1767="","",H1767-_xlfn.XLOOKUP(A1767,Stock!$A:$A,Stock!$D:$D)*Vente!D1767)</f>
        <v/>
      </c>
      <c r="J1767" s="11" t="str">
        <f>IF(A1767="","",I1767/(_xlfn.XLOOKUP(A1767,Achat!$A:$A,Achat!$F:$F)*D1767))</f>
        <v/>
      </c>
    </row>
    <row r="1768" spans="8:10" x14ac:dyDescent="0.2">
      <c r="H1768" s="6" t="str">
        <f t="shared" si="27"/>
        <v/>
      </c>
      <c r="I1768" s="6" t="str">
        <f>IF(A1768="","",H1768-_xlfn.XLOOKUP(A1768,Stock!$A:$A,Stock!$D:$D)*Vente!D1768)</f>
        <v/>
      </c>
      <c r="J1768" s="11" t="str">
        <f>IF(A1768="","",I1768/(_xlfn.XLOOKUP(A1768,Achat!$A:$A,Achat!$F:$F)*D1768))</f>
        <v/>
      </c>
    </row>
    <row r="1769" spans="8:10" x14ac:dyDescent="0.2">
      <c r="H1769" s="6" t="str">
        <f t="shared" si="27"/>
        <v/>
      </c>
      <c r="I1769" s="6" t="str">
        <f>IF(A1769="","",H1769-_xlfn.XLOOKUP(A1769,Stock!$A:$A,Stock!$D:$D)*Vente!D1769)</f>
        <v/>
      </c>
      <c r="J1769" s="11" t="str">
        <f>IF(A1769="","",I1769/(_xlfn.XLOOKUP(A1769,Achat!$A:$A,Achat!$F:$F)*D1769))</f>
        <v/>
      </c>
    </row>
    <row r="1770" spans="8:10" x14ac:dyDescent="0.2">
      <c r="H1770" s="6" t="str">
        <f t="shared" si="27"/>
        <v/>
      </c>
      <c r="I1770" s="6" t="str">
        <f>IF(A1770="","",H1770-_xlfn.XLOOKUP(A1770,Stock!$A:$A,Stock!$D:$D)*Vente!D1770)</f>
        <v/>
      </c>
      <c r="J1770" s="11" t="str">
        <f>IF(A1770="","",I1770/(_xlfn.XLOOKUP(A1770,Achat!$A:$A,Achat!$F:$F)*D1770))</f>
        <v/>
      </c>
    </row>
    <row r="1771" spans="8:10" x14ac:dyDescent="0.2">
      <c r="H1771" s="6" t="str">
        <f t="shared" si="27"/>
        <v/>
      </c>
      <c r="I1771" s="6" t="str">
        <f>IF(A1771="","",H1771-_xlfn.XLOOKUP(A1771,Stock!$A:$A,Stock!$D:$D)*Vente!D1771)</f>
        <v/>
      </c>
      <c r="J1771" s="11" t="str">
        <f>IF(A1771="","",I1771/(_xlfn.XLOOKUP(A1771,Achat!$A:$A,Achat!$F:$F)*D1771))</f>
        <v/>
      </c>
    </row>
    <row r="1772" spans="8:10" x14ac:dyDescent="0.2">
      <c r="H1772" s="6" t="str">
        <f t="shared" si="27"/>
        <v/>
      </c>
      <c r="I1772" s="6" t="str">
        <f>IF(A1772="","",H1772-_xlfn.XLOOKUP(A1772,Stock!$A:$A,Stock!$D:$D)*Vente!D1772)</f>
        <v/>
      </c>
      <c r="J1772" s="11" t="str">
        <f>IF(A1772="","",I1772/(_xlfn.XLOOKUP(A1772,Achat!$A:$A,Achat!$F:$F)*D1772))</f>
        <v/>
      </c>
    </row>
    <row r="1773" spans="8:10" x14ac:dyDescent="0.2">
      <c r="H1773" s="6" t="str">
        <f t="shared" si="27"/>
        <v/>
      </c>
      <c r="I1773" s="6" t="str">
        <f>IF(A1773="","",H1773-_xlfn.XLOOKUP(A1773,Stock!$A:$A,Stock!$D:$D)*Vente!D1773)</f>
        <v/>
      </c>
      <c r="J1773" s="11" t="str">
        <f>IF(A1773="","",I1773/(_xlfn.XLOOKUP(A1773,Achat!$A:$A,Achat!$F:$F)*D1773))</f>
        <v/>
      </c>
    </row>
    <row r="1774" spans="8:10" x14ac:dyDescent="0.2">
      <c r="H1774" s="6" t="str">
        <f t="shared" si="27"/>
        <v/>
      </c>
      <c r="I1774" s="6" t="str">
        <f>IF(A1774="","",H1774-_xlfn.XLOOKUP(A1774,Stock!$A:$A,Stock!$D:$D)*Vente!D1774)</f>
        <v/>
      </c>
      <c r="J1774" s="11" t="str">
        <f>IF(A1774="","",I1774/(_xlfn.XLOOKUP(A1774,Achat!$A:$A,Achat!$F:$F)*D1774))</f>
        <v/>
      </c>
    </row>
    <row r="1775" spans="8:10" x14ac:dyDescent="0.2">
      <c r="H1775" s="6" t="str">
        <f t="shared" si="27"/>
        <v/>
      </c>
      <c r="I1775" s="6" t="str">
        <f>IF(A1775="","",H1775-_xlfn.XLOOKUP(A1775,Stock!$A:$A,Stock!$D:$D)*Vente!D1775)</f>
        <v/>
      </c>
      <c r="J1775" s="11" t="str">
        <f>IF(A1775="","",I1775/(_xlfn.XLOOKUP(A1775,Achat!$A:$A,Achat!$F:$F)*D1775))</f>
        <v/>
      </c>
    </row>
    <row r="1776" spans="8:10" x14ac:dyDescent="0.2">
      <c r="H1776" s="6" t="str">
        <f t="shared" si="27"/>
        <v/>
      </c>
      <c r="I1776" s="6" t="str">
        <f>IF(A1776="","",H1776-_xlfn.XLOOKUP(A1776,Stock!$A:$A,Stock!$D:$D)*Vente!D1776)</f>
        <v/>
      </c>
      <c r="J1776" s="11" t="str">
        <f>IF(A1776="","",I1776/(_xlfn.XLOOKUP(A1776,Achat!$A:$A,Achat!$F:$F)*D1776))</f>
        <v/>
      </c>
    </row>
    <row r="1777" spans="8:10" x14ac:dyDescent="0.2">
      <c r="H1777" s="6" t="str">
        <f t="shared" si="27"/>
        <v/>
      </c>
      <c r="I1777" s="6" t="str">
        <f>IF(A1777="","",H1777-_xlfn.XLOOKUP(A1777,Stock!$A:$A,Stock!$D:$D)*Vente!D1777)</f>
        <v/>
      </c>
      <c r="J1777" s="11" t="str">
        <f>IF(A1777="","",I1777/(_xlfn.XLOOKUP(A1777,Achat!$A:$A,Achat!$F:$F)*D1777))</f>
        <v/>
      </c>
    </row>
    <row r="1778" spans="8:10" x14ac:dyDescent="0.2">
      <c r="H1778" s="6" t="str">
        <f t="shared" si="27"/>
        <v/>
      </c>
      <c r="I1778" s="6" t="str">
        <f>IF(A1778="","",H1778-_xlfn.XLOOKUP(A1778,Stock!$A:$A,Stock!$D:$D)*Vente!D1778)</f>
        <v/>
      </c>
      <c r="J1778" s="11" t="str">
        <f>IF(A1778="","",I1778/(_xlfn.XLOOKUP(A1778,Achat!$A:$A,Achat!$F:$F)*D1778))</f>
        <v/>
      </c>
    </row>
    <row r="1779" spans="8:10" x14ac:dyDescent="0.2">
      <c r="H1779" s="6" t="str">
        <f t="shared" si="27"/>
        <v/>
      </c>
      <c r="I1779" s="6" t="str">
        <f>IF(A1779="","",H1779-_xlfn.XLOOKUP(A1779,Stock!$A:$A,Stock!$D:$D)*Vente!D1779)</f>
        <v/>
      </c>
      <c r="J1779" s="11" t="str">
        <f>IF(A1779="","",I1779/(_xlfn.XLOOKUP(A1779,Achat!$A:$A,Achat!$F:$F)*D1779))</f>
        <v/>
      </c>
    </row>
    <row r="1780" spans="8:10" x14ac:dyDescent="0.2">
      <c r="H1780" s="6" t="str">
        <f t="shared" si="27"/>
        <v/>
      </c>
      <c r="I1780" s="6" t="str">
        <f>IF(A1780="","",H1780-_xlfn.XLOOKUP(A1780,Stock!$A:$A,Stock!$D:$D)*Vente!D1780)</f>
        <v/>
      </c>
      <c r="J1780" s="11" t="str">
        <f>IF(A1780="","",I1780/(_xlfn.XLOOKUP(A1780,Achat!$A:$A,Achat!$F:$F)*D1780))</f>
        <v/>
      </c>
    </row>
    <row r="1781" spans="8:10" x14ac:dyDescent="0.2">
      <c r="H1781" s="6" t="str">
        <f t="shared" si="27"/>
        <v/>
      </c>
      <c r="I1781" s="6" t="str">
        <f>IF(A1781="","",H1781-_xlfn.XLOOKUP(A1781,Stock!$A:$A,Stock!$D:$D)*Vente!D1781)</f>
        <v/>
      </c>
      <c r="J1781" s="11" t="str">
        <f>IF(A1781="","",I1781/(_xlfn.XLOOKUP(A1781,Achat!$A:$A,Achat!$F:$F)*D1781))</f>
        <v/>
      </c>
    </row>
    <row r="1782" spans="8:10" x14ac:dyDescent="0.2">
      <c r="H1782" s="6" t="str">
        <f t="shared" si="27"/>
        <v/>
      </c>
      <c r="I1782" s="6" t="str">
        <f>IF(A1782="","",H1782-_xlfn.XLOOKUP(A1782,Stock!$A:$A,Stock!$D:$D)*Vente!D1782)</f>
        <v/>
      </c>
      <c r="J1782" s="11" t="str">
        <f>IF(A1782="","",I1782/(_xlfn.XLOOKUP(A1782,Achat!$A:$A,Achat!$F:$F)*D1782))</f>
        <v/>
      </c>
    </row>
    <row r="1783" spans="8:10" x14ac:dyDescent="0.2">
      <c r="H1783" s="6" t="str">
        <f t="shared" si="27"/>
        <v/>
      </c>
      <c r="I1783" s="6" t="str">
        <f>IF(A1783="","",H1783-_xlfn.XLOOKUP(A1783,Stock!$A:$A,Stock!$D:$D)*Vente!D1783)</f>
        <v/>
      </c>
      <c r="J1783" s="11" t="str">
        <f>IF(A1783="","",I1783/(_xlfn.XLOOKUP(A1783,Achat!$A:$A,Achat!$F:$F)*D1783))</f>
        <v/>
      </c>
    </row>
    <row r="1784" spans="8:10" x14ac:dyDescent="0.2">
      <c r="H1784" s="6" t="str">
        <f t="shared" si="27"/>
        <v/>
      </c>
      <c r="I1784" s="6" t="str">
        <f>IF(A1784="","",H1784-_xlfn.XLOOKUP(A1784,Stock!$A:$A,Stock!$D:$D)*Vente!D1784)</f>
        <v/>
      </c>
      <c r="J1784" s="11" t="str">
        <f>IF(A1784="","",I1784/(_xlfn.XLOOKUP(A1784,Achat!$A:$A,Achat!$F:$F)*D1784))</f>
        <v/>
      </c>
    </row>
    <row r="1785" spans="8:10" x14ac:dyDescent="0.2">
      <c r="H1785" s="6" t="str">
        <f t="shared" si="27"/>
        <v/>
      </c>
      <c r="I1785" s="6" t="str">
        <f>IF(A1785="","",H1785-_xlfn.XLOOKUP(A1785,Stock!$A:$A,Stock!$D:$D)*Vente!D1785)</f>
        <v/>
      </c>
      <c r="J1785" s="11" t="str">
        <f>IF(A1785="","",I1785/(_xlfn.XLOOKUP(A1785,Achat!$A:$A,Achat!$F:$F)*D1785))</f>
        <v/>
      </c>
    </row>
    <row r="1786" spans="8:10" x14ac:dyDescent="0.2">
      <c r="H1786" s="6" t="str">
        <f t="shared" si="27"/>
        <v/>
      </c>
      <c r="I1786" s="6" t="str">
        <f>IF(A1786="","",H1786-_xlfn.XLOOKUP(A1786,Stock!$A:$A,Stock!$D:$D)*Vente!D1786)</f>
        <v/>
      </c>
      <c r="J1786" s="11" t="str">
        <f>IF(A1786="","",I1786/(_xlfn.XLOOKUP(A1786,Achat!$A:$A,Achat!$F:$F)*D1786))</f>
        <v/>
      </c>
    </row>
    <row r="1787" spans="8:10" x14ac:dyDescent="0.2">
      <c r="H1787" s="6" t="str">
        <f t="shared" si="27"/>
        <v/>
      </c>
      <c r="I1787" s="6" t="str">
        <f>IF(A1787="","",H1787-_xlfn.XLOOKUP(A1787,Stock!$A:$A,Stock!$D:$D)*Vente!D1787)</f>
        <v/>
      </c>
      <c r="J1787" s="11" t="str">
        <f>IF(A1787="","",I1787/(_xlfn.XLOOKUP(A1787,Achat!$A:$A,Achat!$F:$F)*D1787))</f>
        <v/>
      </c>
    </row>
    <row r="1788" spans="8:10" x14ac:dyDescent="0.2">
      <c r="H1788" s="6" t="str">
        <f t="shared" si="27"/>
        <v/>
      </c>
      <c r="I1788" s="6" t="str">
        <f>IF(A1788="","",H1788-_xlfn.XLOOKUP(A1788,Stock!$A:$A,Stock!$D:$D)*Vente!D1788)</f>
        <v/>
      </c>
      <c r="J1788" s="11" t="str">
        <f>IF(A1788="","",I1788/(_xlfn.XLOOKUP(A1788,Achat!$A:$A,Achat!$F:$F)*D1788))</f>
        <v/>
      </c>
    </row>
    <row r="1789" spans="8:10" x14ac:dyDescent="0.2">
      <c r="H1789" s="6" t="str">
        <f t="shared" si="27"/>
        <v/>
      </c>
      <c r="I1789" s="6" t="str">
        <f>IF(A1789="","",H1789-_xlfn.XLOOKUP(A1789,Stock!$A:$A,Stock!$D:$D)*Vente!D1789)</f>
        <v/>
      </c>
      <c r="J1789" s="11" t="str">
        <f>IF(A1789="","",I1789/(_xlfn.XLOOKUP(A1789,Achat!$A:$A,Achat!$F:$F)*D1789))</f>
        <v/>
      </c>
    </row>
    <row r="1790" spans="8:10" x14ac:dyDescent="0.2">
      <c r="H1790" s="6" t="str">
        <f t="shared" si="27"/>
        <v/>
      </c>
      <c r="I1790" s="6" t="str">
        <f>IF(A1790="","",H1790-_xlfn.XLOOKUP(A1790,Stock!$A:$A,Stock!$D:$D)*Vente!D1790)</f>
        <v/>
      </c>
      <c r="J1790" s="11" t="str">
        <f>IF(A1790="","",I1790/(_xlfn.XLOOKUP(A1790,Achat!$A:$A,Achat!$F:$F)*D1790))</f>
        <v/>
      </c>
    </row>
    <row r="1791" spans="8:10" x14ac:dyDescent="0.2">
      <c r="H1791" s="6" t="str">
        <f t="shared" si="27"/>
        <v/>
      </c>
      <c r="I1791" s="6" t="str">
        <f>IF(A1791="","",H1791-_xlfn.XLOOKUP(A1791,Stock!$A:$A,Stock!$D:$D)*Vente!D1791)</f>
        <v/>
      </c>
      <c r="J1791" s="11" t="str">
        <f>IF(A1791="","",I1791/(_xlfn.XLOOKUP(A1791,Achat!$A:$A,Achat!$F:$F)*D1791))</f>
        <v/>
      </c>
    </row>
    <row r="1792" spans="8:10" x14ac:dyDescent="0.2">
      <c r="H1792" s="6" t="str">
        <f t="shared" si="27"/>
        <v/>
      </c>
      <c r="I1792" s="6" t="str">
        <f>IF(A1792="","",H1792-_xlfn.XLOOKUP(A1792,Stock!$A:$A,Stock!$D:$D)*Vente!D1792)</f>
        <v/>
      </c>
      <c r="J1792" s="11" t="str">
        <f>IF(A1792="","",I1792/(_xlfn.XLOOKUP(A1792,Achat!$A:$A,Achat!$F:$F)*D1792))</f>
        <v/>
      </c>
    </row>
    <row r="1793" spans="8:10" x14ac:dyDescent="0.2">
      <c r="H1793" s="6" t="str">
        <f t="shared" si="27"/>
        <v/>
      </c>
      <c r="I1793" s="6" t="str">
        <f>IF(A1793="","",H1793-_xlfn.XLOOKUP(A1793,Stock!$A:$A,Stock!$D:$D)*Vente!D1793)</f>
        <v/>
      </c>
      <c r="J1793" s="11" t="str">
        <f>IF(A1793="","",I1793/(_xlfn.XLOOKUP(A1793,Achat!$A:$A,Achat!$F:$F)*D1793))</f>
        <v/>
      </c>
    </row>
    <row r="1794" spans="8:10" x14ac:dyDescent="0.2">
      <c r="H1794" s="6" t="str">
        <f t="shared" si="27"/>
        <v/>
      </c>
      <c r="I1794" s="6" t="str">
        <f>IF(A1794="","",H1794-_xlfn.XLOOKUP(A1794,Stock!$A:$A,Stock!$D:$D)*Vente!D1794)</f>
        <v/>
      </c>
      <c r="J1794" s="11" t="str">
        <f>IF(A1794="","",I1794/(_xlfn.XLOOKUP(A1794,Achat!$A:$A,Achat!$F:$F)*D1794))</f>
        <v/>
      </c>
    </row>
    <row r="1795" spans="8:10" x14ac:dyDescent="0.2">
      <c r="H1795" s="6" t="str">
        <f t="shared" ref="H1795:H1858" si="28">IF(A1795="","",D1795*E1795-F1795)</f>
        <v/>
      </c>
      <c r="I1795" s="6" t="str">
        <f>IF(A1795="","",H1795-_xlfn.XLOOKUP(A1795,Stock!$A:$A,Stock!$D:$D)*Vente!D1795)</f>
        <v/>
      </c>
      <c r="J1795" s="11" t="str">
        <f>IF(A1795="","",I1795/(_xlfn.XLOOKUP(A1795,Achat!$A:$A,Achat!$F:$F)*D1795))</f>
        <v/>
      </c>
    </row>
    <row r="1796" spans="8:10" x14ac:dyDescent="0.2">
      <c r="H1796" s="6" t="str">
        <f t="shared" si="28"/>
        <v/>
      </c>
      <c r="I1796" s="6" t="str">
        <f>IF(A1796="","",H1796-_xlfn.XLOOKUP(A1796,Stock!$A:$A,Stock!$D:$D)*Vente!D1796)</f>
        <v/>
      </c>
      <c r="J1796" s="11" t="str">
        <f>IF(A1796="","",I1796/(_xlfn.XLOOKUP(A1796,Achat!$A:$A,Achat!$F:$F)*D1796))</f>
        <v/>
      </c>
    </row>
    <row r="1797" spans="8:10" x14ac:dyDescent="0.2">
      <c r="H1797" s="6" t="str">
        <f t="shared" si="28"/>
        <v/>
      </c>
      <c r="I1797" s="6" t="str">
        <f>IF(A1797="","",H1797-_xlfn.XLOOKUP(A1797,Stock!$A:$A,Stock!$D:$D)*Vente!D1797)</f>
        <v/>
      </c>
      <c r="J1797" s="11" t="str">
        <f>IF(A1797="","",I1797/(_xlfn.XLOOKUP(A1797,Achat!$A:$A,Achat!$F:$F)*D1797))</f>
        <v/>
      </c>
    </row>
    <row r="1798" spans="8:10" x14ac:dyDescent="0.2">
      <c r="H1798" s="6" t="str">
        <f t="shared" si="28"/>
        <v/>
      </c>
      <c r="I1798" s="6" t="str">
        <f>IF(A1798="","",H1798-_xlfn.XLOOKUP(A1798,Stock!$A:$A,Stock!$D:$D)*Vente!D1798)</f>
        <v/>
      </c>
      <c r="J1798" s="11" t="str">
        <f>IF(A1798="","",I1798/(_xlfn.XLOOKUP(A1798,Achat!$A:$A,Achat!$F:$F)*D1798))</f>
        <v/>
      </c>
    </row>
    <row r="1799" spans="8:10" x14ac:dyDescent="0.2">
      <c r="H1799" s="6" t="str">
        <f t="shared" si="28"/>
        <v/>
      </c>
      <c r="I1799" s="6" t="str">
        <f>IF(A1799="","",H1799-_xlfn.XLOOKUP(A1799,Stock!$A:$A,Stock!$D:$D)*Vente!D1799)</f>
        <v/>
      </c>
      <c r="J1799" s="11" t="str">
        <f>IF(A1799="","",I1799/(_xlfn.XLOOKUP(A1799,Achat!$A:$A,Achat!$F:$F)*D1799))</f>
        <v/>
      </c>
    </row>
    <row r="1800" spans="8:10" x14ac:dyDescent="0.2">
      <c r="H1800" s="6" t="str">
        <f t="shared" si="28"/>
        <v/>
      </c>
      <c r="I1800" s="6" t="str">
        <f>IF(A1800="","",H1800-_xlfn.XLOOKUP(A1800,Stock!$A:$A,Stock!$D:$D)*Vente!D1800)</f>
        <v/>
      </c>
      <c r="J1800" s="11" t="str">
        <f>IF(A1800="","",I1800/(_xlfn.XLOOKUP(A1800,Achat!$A:$A,Achat!$F:$F)*D1800))</f>
        <v/>
      </c>
    </row>
    <row r="1801" spans="8:10" x14ac:dyDescent="0.2">
      <c r="H1801" s="6" t="str">
        <f t="shared" si="28"/>
        <v/>
      </c>
      <c r="I1801" s="6" t="str">
        <f>IF(A1801="","",H1801-_xlfn.XLOOKUP(A1801,Stock!$A:$A,Stock!$D:$D)*Vente!D1801)</f>
        <v/>
      </c>
      <c r="J1801" s="11" t="str">
        <f>IF(A1801="","",I1801/(_xlfn.XLOOKUP(A1801,Achat!$A:$A,Achat!$F:$F)*D1801))</f>
        <v/>
      </c>
    </row>
    <row r="1802" spans="8:10" x14ac:dyDescent="0.2">
      <c r="H1802" s="6" t="str">
        <f t="shared" si="28"/>
        <v/>
      </c>
      <c r="I1802" s="6" t="str">
        <f>IF(A1802="","",H1802-_xlfn.XLOOKUP(A1802,Stock!$A:$A,Stock!$D:$D)*Vente!D1802)</f>
        <v/>
      </c>
      <c r="J1802" s="11" t="str">
        <f>IF(A1802="","",I1802/(_xlfn.XLOOKUP(A1802,Achat!$A:$A,Achat!$F:$F)*D1802))</f>
        <v/>
      </c>
    </row>
    <row r="1803" spans="8:10" x14ac:dyDescent="0.2">
      <c r="H1803" s="6" t="str">
        <f t="shared" si="28"/>
        <v/>
      </c>
      <c r="I1803" s="6" t="str">
        <f>IF(A1803="","",H1803-_xlfn.XLOOKUP(A1803,Stock!$A:$A,Stock!$D:$D)*Vente!D1803)</f>
        <v/>
      </c>
      <c r="J1803" s="11" t="str">
        <f>IF(A1803="","",I1803/(_xlfn.XLOOKUP(A1803,Achat!$A:$A,Achat!$F:$F)*D1803))</f>
        <v/>
      </c>
    </row>
    <row r="1804" spans="8:10" x14ac:dyDescent="0.2">
      <c r="H1804" s="6" t="str">
        <f t="shared" si="28"/>
        <v/>
      </c>
      <c r="I1804" s="6" t="str">
        <f>IF(A1804="","",H1804-_xlfn.XLOOKUP(A1804,Stock!$A:$A,Stock!$D:$D)*Vente!D1804)</f>
        <v/>
      </c>
      <c r="J1804" s="11" t="str">
        <f>IF(A1804="","",I1804/(_xlfn.XLOOKUP(A1804,Achat!$A:$A,Achat!$F:$F)*D1804))</f>
        <v/>
      </c>
    </row>
    <row r="1805" spans="8:10" x14ac:dyDescent="0.2">
      <c r="H1805" s="6" t="str">
        <f t="shared" si="28"/>
        <v/>
      </c>
      <c r="I1805" s="6" t="str">
        <f>IF(A1805="","",H1805-_xlfn.XLOOKUP(A1805,Stock!$A:$A,Stock!$D:$D)*Vente!D1805)</f>
        <v/>
      </c>
      <c r="J1805" s="11" t="str">
        <f>IF(A1805="","",I1805/(_xlfn.XLOOKUP(A1805,Achat!$A:$A,Achat!$F:$F)*D1805))</f>
        <v/>
      </c>
    </row>
    <row r="1806" spans="8:10" x14ac:dyDescent="0.2">
      <c r="H1806" s="6" t="str">
        <f t="shared" si="28"/>
        <v/>
      </c>
      <c r="I1806" s="6" t="str">
        <f>IF(A1806="","",H1806-_xlfn.XLOOKUP(A1806,Stock!$A:$A,Stock!$D:$D)*Vente!D1806)</f>
        <v/>
      </c>
      <c r="J1806" s="11" t="str">
        <f>IF(A1806="","",I1806/(_xlfn.XLOOKUP(A1806,Achat!$A:$A,Achat!$F:$F)*D1806))</f>
        <v/>
      </c>
    </row>
    <row r="1807" spans="8:10" x14ac:dyDescent="0.2">
      <c r="H1807" s="6" t="str">
        <f t="shared" si="28"/>
        <v/>
      </c>
      <c r="I1807" s="6" t="str">
        <f>IF(A1807="","",H1807-_xlfn.XLOOKUP(A1807,Stock!$A:$A,Stock!$D:$D)*Vente!D1807)</f>
        <v/>
      </c>
      <c r="J1807" s="11" t="str">
        <f>IF(A1807="","",I1807/(_xlfn.XLOOKUP(A1807,Achat!$A:$A,Achat!$F:$F)*D1807))</f>
        <v/>
      </c>
    </row>
    <row r="1808" spans="8:10" x14ac:dyDescent="0.2">
      <c r="H1808" s="6" t="str">
        <f t="shared" si="28"/>
        <v/>
      </c>
      <c r="I1808" s="6" t="str">
        <f>IF(A1808="","",H1808-_xlfn.XLOOKUP(A1808,Stock!$A:$A,Stock!$D:$D)*Vente!D1808)</f>
        <v/>
      </c>
      <c r="J1808" s="11" t="str">
        <f>IF(A1808="","",I1808/(_xlfn.XLOOKUP(A1808,Achat!$A:$A,Achat!$F:$F)*D1808))</f>
        <v/>
      </c>
    </row>
    <row r="1809" spans="8:10" x14ac:dyDescent="0.2">
      <c r="H1809" s="6" t="str">
        <f t="shared" si="28"/>
        <v/>
      </c>
      <c r="I1809" s="6" t="str">
        <f>IF(A1809="","",H1809-_xlfn.XLOOKUP(A1809,Stock!$A:$A,Stock!$D:$D)*Vente!D1809)</f>
        <v/>
      </c>
      <c r="J1809" s="11" t="str">
        <f>IF(A1809="","",I1809/(_xlfn.XLOOKUP(A1809,Achat!$A:$A,Achat!$F:$F)*D1809))</f>
        <v/>
      </c>
    </row>
    <row r="1810" spans="8:10" x14ac:dyDescent="0.2">
      <c r="H1810" s="6" t="str">
        <f t="shared" si="28"/>
        <v/>
      </c>
      <c r="I1810" s="6" t="str">
        <f>IF(A1810="","",H1810-_xlfn.XLOOKUP(A1810,Stock!$A:$A,Stock!$D:$D)*Vente!D1810)</f>
        <v/>
      </c>
      <c r="J1810" s="11" t="str">
        <f>IF(A1810="","",I1810/(_xlfn.XLOOKUP(A1810,Achat!$A:$A,Achat!$F:$F)*D1810))</f>
        <v/>
      </c>
    </row>
    <row r="1811" spans="8:10" x14ac:dyDescent="0.2">
      <c r="H1811" s="6" t="str">
        <f t="shared" si="28"/>
        <v/>
      </c>
      <c r="I1811" s="6" t="str">
        <f>IF(A1811="","",H1811-_xlfn.XLOOKUP(A1811,Stock!$A:$A,Stock!$D:$D)*Vente!D1811)</f>
        <v/>
      </c>
      <c r="J1811" s="11" t="str">
        <f>IF(A1811="","",I1811/(_xlfn.XLOOKUP(A1811,Achat!$A:$A,Achat!$F:$F)*D1811))</f>
        <v/>
      </c>
    </row>
    <row r="1812" spans="8:10" x14ac:dyDescent="0.2">
      <c r="H1812" s="6" t="str">
        <f t="shared" si="28"/>
        <v/>
      </c>
      <c r="I1812" s="6" t="str">
        <f>IF(A1812="","",H1812-_xlfn.XLOOKUP(A1812,Stock!$A:$A,Stock!$D:$D)*Vente!D1812)</f>
        <v/>
      </c>
      <c r="J1812" s="11" t="str">
        <f>IF(A1812="","",I1812/(_xlfn.XLOOKUP(A1812,Achat!$A:$A,Achat!$F:$F)*D1812))</f>
        <v/>
      </c>
    </row>
    <row r="1813" spans="8:10" x14ac:dyDescent="0.2">
      <c r="H1813" s="6" t="str">
        <f t="shared" si="28"/>
        <v/>
      </c>
      <c r="I1813" s="6" t="str">
        <f>IF(A1813="","",H1813-_xlfn.XLOOKUP(A1813,Stock!$A:$A,Stock!$D:$D)*Vente!D1813)</f>
        <v/>
      </c>
      <c r="J1813" s="11" t="str">
        <f>IF(A1813="","",I1813/(_xlfn.XLOOKUP(A1813,Achat!$A:$A,Achat!$F:$F)*D1813))</f>
        <v/>
      </c>
    </row>
    <row r="1814" spans="8:10" x14ac:dyDescent="0.2">
      <c r="H1814" s="6" t="str">
        <f t="shared" si="28"/>
        <v/>
      </c>
      <c r="I1814" s="6" t="str">
        <f>IF(A1814="","",H1814-_xlfn.XLOOKUP(A1814,Stock!$A:$A,Stock!$D:$D)*Vente!D1814)</f>
        <v/>
      </c>
      <c r="J1814" s="11" t="str">
        <f>IF(A1814="","",I1814/(_xlfn.XLOOKUP(A1814,Achat!$A:$A,Achat!$F:$F)*D1814))</f>
        <v/>
      </c>
    </row>
    <row r="1815" spans="8:10" x14ac:dyDescent="0.2">
      <c r="H1815" s="6" t="str">
        <f t="shared" si="28"/>
        <v/>
      </c>
      <c r="I1815" s="6" t="str">
        <f>IF(A1815="","",H1815-_xlfn.XLOOKUP(A1815,Stock!$A:$A,Stock!$D:$D)*Vente!D1815)</f>
        <v/>
      </c>
      <c r="J1815" s="11" t="str">
        <f>IF(A1815="","",I1815/(_xlfn.XLOOKUP(A1815,Achat!$A:$A,Achat!$F:$F)*D1815))</f>
        <v/>
      </c>
    </row>
    <row r="1816" spans="8:10" x14ac:dyDescent="0.2">
      <c r="H1816" s="6" t="str">
        <f t="shared" si="28"/>
        <v/>
      </c>
      <c r="I1816" s="6" t="str">
        <f>IF(A1816="","",H1816-_xlfn.XLOOKUP(A1816,Stock!$A:$A,Stock!$D:$D)*Vente!D1816)</f>
        <v/>
      </c>
      <c r="J1816" s="11" t="str">
        <f>IF(A1816="","",I1816/(_xlfn.XLOOKUP(A1816,Achat!$A:$A,Achat!$F:$F)*D1816))</f>
        <v/>
      </c>
    </row>
    <row r="1817" spans="8:10" x14ac:dyDescent="0.2">
      <c r="H1817" s="6" t="str">
        <f t="shared" si="28"/>
        <v/>
      </c>
      <c r="I1817" s="6" t="str">
        <f>IF(A1817="","",H1817-_xlfn.XLOOKUP(A1817,Stock!$A:$A,Stock!$D:$D)*Vente!D1817)</f>
        <v/>
      </c>
      <c r="J1817" s="11" t="str">
        <f>IF(A1817="","",I1817/(_xlfn.XLOOKUP(A1817,Achat!$A:$A,Achat!$F:$F)*D1817))</f>
        <v/>
      </c>
    </row>
    <row r="1818" spans="8:10" x14ac:dyDescent="0.2">
      <c r="H1818" s="6" t="str">
        <f t="shared" si="28"/>
        <v/>
      </c>
      <c r="I1818" s="6" t="str">
        <f>IF(A1818="","",H1818-_xlfn.XLOOKUP(A1818,Stock!$A:$A,Stock!$D:$D)*Vente!D1818)</f>
        <v/>
      </c>
      <c r="J1818" s="11" t="str">
        <f>IF(A1818="","",I1818/(_xlfn.XLOOKUP(A1818,Achat!$A:$A,Achat!$F:$F)*D1818))</f>
        <v/>
      </c>
    </row>
    <row r="1819" spans="8:10" x14ac:dyDescent="0.2">
      <c r="H1819" s="6" t="str">
        <f t="shared" si="28"/>
        <v/>
      </c>
      <c r="I1819" s="6" t="str">
        <f>IF(A1819="","",H1819-_xlfn.XLOOKUP(A1819,Stock!$A:$A,Stock!$D:$D)*Vente!D1819)</f>
        <v/>
      </c>
      <c r="J1819" s="11" t="str">
        <f>IF(A1819="","",I1819/(_xlfn.XLOOKUP(A1819,Achat!$A:$A,Achat!$F:$F)*D1819))</f>
        <v/>
      </c>
    </row>
    <row r="1820" spans="8:10" x14ac:dyDescent="0.2">
      <c r="H1820" s="6" t="str">
        <f t="shared" si="28"/>
        <v/>
      </c>
      <c r="I1820" s="6" t="str">
        <f>IF(A1820="","",H1820-_xlfn.XLOOKUP(A1820,Stock!$A:$A,Stock!$D:$D)*Vente!D1820)</f>
        <v/>
      </c>
      <c r="J1820" s="11" t="str">
        <f>IF(A1820="","",I1820/(_xlfn.XLOOKUP(A1820,Achat!$A:$A,Achat!$F:$F)*D1820))</f>
        <v/>
      </c>
    </row>
    <row r="1821" spans="8:10" x14ac:dyDescent="0.2">
      <c r="H1821" s="6" t="str">
        <f t="shared" si="28"/>
        <v/>
      </c>
      <c r="I1821" s="6" t="str">
        <f>IF(A1821="","",H1821-_xlfn.XLOOKUP(A1821,Stock!$A:$A,Stock!$D:$D)*Vente!D1821)</f>
        <v/>
      </c>
      <c r="J1821" s="11" t="str">
        <f>IF(A1821="","",I1821/(_xlfn.XLOOKUP(A1821,Achat!$A:$A,Achat!$F:$F)*D1821))</f>
        <v/>
      </c>
    </row>
    <row r="1822" spans="8:10" x14ac:dyDescent="0.2">
      <c r="H1822" s="6" t="str">
        <f t="shared" si="28"/>
        <v/>
      </c>
      <c r="I1822" s="6" t="str">
        <f>IF(A1822="","",H1822-_xlfn.XLOOKUP(A1822,Stock!$A:$A,Stock!$D:$D)*Vente!D1822)</f>
        <v/>
      </c>
      <c r="J1822" s="11" t="str">
        <f>IF(A1822="","",I1822/(_xlfn.XLOOKUP(A1822,Achat!$A:$A,Achat!$F:$F)*D1822))</f>
        <v/>
      </c>
    </row>
    <row r="1823" spans="8:10" x14ac:dyDescent="0.2">
      <c r="H1823" s="6" t="str">
        <f t="shared" si="28"/>
        <v/>
      </c>
      <c r="I1823" s="6" t="str">
        <f>IF(A1823="","",H1823-_xlfn.XLOOKUP(A1823,Stock!$A:$A,Stock!$D:$D)*Vente!D1823)</f>
        <v/>
      </c>
      <c r="J1823" s="11" t="str">
        <f>IF(A1823="","",I1823/(_xlfn.XLOOKUP(A1823,Achat!$A:$A,Achat!$F:$F)*D1823))</f>
        <v/>
      </c>
    </row>
    <row r="1824" spans="8:10" x14ac:dyDescent="0.2">
      <c r="H1824" s="6" t="str">
        <f t="shared" si="28"/>
        <v/>
      </c>
      <c r="I1824" s="6" t="str">
        <f>IF(A1824="","",H1824-_xlfn.XLOOKUP(A1824,Stock!$A:$A,Stock!$D:$D)*Vente!D1824)</f>
        <v/>
      </c>
      <c r="J1824" s="11" t="str">
        <f>IF(A1824="","",I1824/(_xlfn.XLOOKUP(A1824,Achat!$A:$A,Achat!$F:$F)*D1824))</f>
        <v/>
      </c>
    </row>
    <row r="1825" spans="8:10" x14ac:dyDescent="0.2">
      <c r="H1825" s="6" t="str">
        <f t="shared" si="28"/>
        <v/>
      </c>
      <c r="I1825" s="6" t="str">
        <f>IF(A1825="","",H1825-_xlfn.XLOOKUP(A1825,Stock!$A:$A,Stock!$D:$D)*Vente!D1825)</f>
        <v/>
      </c>
      <c r="J1825" s="11" t="str">
        <f>IF(A1825="","",I1825/(_xlfn.XLOOKUP(A1825,Achat!$A:$A,Achat!$F:$F)*D1825))</f>
        <v/>
      </c>
    </row>
    <row r="1826" spans="8:10" x14ac:dyDescent="0.2">
      <c r="H1826" s="6" t="str">
        <f t="shared" si="28"/>
        <v/>
      </c>
      <c r="I1826" s="6" t="str">
        <f>IF(A1826="","",H1826-_xlfn.XLOOKUP(A1826,Stock!$A:$A,Stock!$D:$D)*Vente!D1826)</f>
        <v/>
      </c>
      <c r="J1826" s="11" t="str">
        <f>IF(A1826="","",I1826/(_xlfn.XLOOKUP(A1826,Achat!$A:$A,Achat!$F:$F)*D1826))</f>
        <v/>
      </c>
    </row>
    <row r="1827" spans="8:10" x14ac:dyDescent="0.2">
      <c r="H1827" s="6" t="str">
        <f t="shared" si="28"/>
        <v/>
      </c>
      <c r="I1827" s="6" t="str">
        <f>IF(A1827="","",H1827-_xlfn.XLOOKUP(A1827,Stock!$A:$A,Stock!$D:$D)*Vente!D1827)</f>
        <v/>
      </c>
      <c r="J1827" s="11" t="str">
        <f>IF(A1827="","",I1827/(_xlfn.XLOOKUP(A1827,Achat!$A:$A,Achat!$F:$F)*D1827))</f>
        <v/>
      </c>
    </row>
    <row r="1828" spans="8:10" x14ac:dyDescent="0.2">
      <c r="H1828" s="6" t="str">
        <f t="shared" si="28"/>
        <v/>
      </c>
      <c r="I1828" s="6" t="str">
        <f>IF(A1828="","",H1828-_xlfn.XLOOKUP(A1828,Stock!$A:$A,Stock!$D:$D)*Vente!D1828)</f>
        <v/>
      </c>
      <c r="J1828" s="11" t="str">
        <f>IF(A1828="","",I1828/(_xlfn.XLOOKUP(A1828,Achat!$A:$A,Achat!$F:$F)*D1828))</f>
        <v/>
      </c>
    </row>
    <row r="1829" spans="8:10" x14ac:dyDescent="0.2">
      <c r="H1829" s="6" t="str">
        <f t="shared" si="28"/>
        <v/>
      </c>
      <c r="I1829" s="6" t="str">
        <f>IF(A1829="","",H1829-_xlfn.XLOOKUP(A1829,Stock!$A:$A,Stock!$D:$D)*Vente!D1829)</f>
        <v/>
      </c>
      <c r="J1829" s="11" t="str">
        <f>IF(A1829="","",I1829/(_xlfn.XLOOKUP(A1829,Achat!$A:$A,Achat!$F:$F)*D1829))</f>
        <v/>
      </c>
    </row>
    <row r="1830" spans="8:10" x14ac:dyDescent="0.2">
      <c r="H1830" s="6" t="str">
        <f t="shared" si="28"/>
        <v/>
      </c>
      <c r="I1830" s="6" t="str">
        <f>IF(A1830="","",H1830-_xlfn.XLOOKUP(A1830,Stock!$A:$A,Stock!$D:$D)*Vente!D1830)</f>
        <v/>
      </c>
      <c r="J1830" s="11" t="str">
        <f>IF(A1830="","",I1830/(_xlfn.XLOOKUP(A1830,Achat!$A:$A,Achat!$F:$F)*D1830))</f>
        <v/>
      </c>
    </row>
    <row r="1831" spans="8:10" x14ac:dyDescent="0.2">
      <c r="H1831" s="6" t="str">
        <f t="shared" si="28"/>
        <v/>
      </c>
      <c r="I1831" s="6" t="str">
        <f>IF(A1831="","",H1831-_xlfn.XLOOKUP(A1831,Stock!$A:$A,Stock!$D:$D)*Vente!D1831)</f>
        <v/>
      </c>
      <c r="J1831" s="11" t="str">
        <f>IF(A1831="","",I1831/(_xlfn.XLOOKUP(A1831,Achat!$A:$A,Achat!$F:$F)*D1831))</f>
        <v/>
      </c>
    </row>
    <row r="1832" spans="8:10" x14ac:dyDescent="0.2">
      <c r="H1832" s="6" t="str">
        <f t="shared" si="28"/>
        <v/>
      </c>
      <c r="I1832" s="6" t="str">
        <f>IF(A1832="","",H1832-_xlfn.XLOOKUP(A1832,Stock!$A:$A,Stock!$D:$D)*Vente!D1832)</f>
        <v/>
      </c>
      <c r="J1832" s="11" t="str">
        <f>IF(A1832="","",I1832/(_xlfn.XLOOKUP(A1832,Achat!$A:$A,Achat!$F:$F)*D1832))</f>
        <v/>
      </c>
    </row>
    <row r="1833" spans="8:10" x14ac:dyDescent="0.2">
      <c r="H1833" s="6" t="str">
        <f t="shared" si="28"/>
        <v/>
      </c>
      <c r="I1833" s="6" t="str">
        <f>IF(A1833="","",H1833-_xlfn.XLOOKUP(A1833,Stock!$A:$A,Stock!$D:$D)*Vente!D1833)</f>
        <v/>
      </c>
      <c r="J1833" s="11" t="str">
        <f>IF(A1833="","",I1833/(_xlfn.XLOOKUP(A1833,Achat!$A:$A,Achat!$F:$F)*D1833))</f>
        <v/>
      </c>
    </row>
    <row r="1834" spans="8:10" x14ac:dyDescent="0.2">
      <c r="H1834" s="6" t="str">
        <f t="shared" si="28"/>
        <v/>
      </c>
      <c r="I1834" s="6" t="str">
        <f>IF(A1834="","",H1834-_xlfn.XLOOKUP(A1834,Stock!$A:$A,Stock!$D:$D)*Vente!D1834)</f>
        <v/>
      </c>
      <c r="J1834" s="11" t="str">
        <f>IF(A1834="","",I1834/(_xlfn.XLOOKUP(A1834,Achat!$A:$A,Achat!$F:$F)*D1834))</f>
        <v/>
      </c>
    </row>
    <row r="1835" spans="8:10" x14ac:dyDescent="0.2">
      <c r="H1835" s="6" t="str">
        <f t="shared" si="28"/>
        <v/>
      </c>
      <c r="I1835" s="6" t="str">
        <f>IF(A1835="","",H1835-_xlfn.XLOOKUP(A1835,Stock!$A:$A,Stock!$D:$D)*Vente!D1835)</f>
        <v/>
      </c>
      <c r="J1835" s="11" t="str">
        <f>IF(A1835="","",I1835/(_xlfn.XLOOKUP(A1835,Achat!$A:$A,Achat!$F:$F)*D1835))</f>
        <v/>
      </c>
    </row>
    <row r="1836" spans="8:10" x14ac:dyDescent="0.2">
      <c r="H1836" s="6" t="str">
        <f t="shared" si="28"/>
        <v/>
      </c>
      <c r="I1836" s="6" t="str">
        <f>IF(A1836="","",H1836-_xlfn.XLOOKUP(A1836,Stock!$A:$A,Stock!$D:$D)*Vente!D1836)</f>
        <v/>
      </c>
      <c r="J1836" s="11" t="str">
        <f>IF(A1836="","",I1836/(_xlfn.XLOOKUP(A1836,Achat!$A:$A,Achat!$F:$F)*D1836))</f>
        <v/>
      </c>
    </row>
    <row r="1837" spans="8:10" x14ac:dyDescent="0.2">
      <c r="H1837" s="6" t="str">
        <f t="shared" si="28"/>
        <v/>
      </c>
      <c r="I1837" s="6" t="str">
        <f>IF(A1837="","",H1837-_xlfn.XLOOKUP(A1837,Stock!$A:$A,Stock!$D:$D)*Vente!D1837)</f>
        <v/>
      </c>
      <c r="J1837" s="11" t="str">
        <f>IF(A1837="","",I1837/(_xlfn.XLOOKUP(A1837,Achat!$A:$A,Achat!$F:$F)*D1837))</f>
        <v/>
      </c>
    </row>
    <row r="1838" spans="8:10" x14ac:dyDescent="0.2">
      <c r="H1838" s="6" t="str">
        <f t="shared" si="28"/>
        <v/>
      </c>
      <c r="I1838" s="6" t="str">
        <f>IF(A1838="","",H1838-_xlfn.XLOOKUP(A1838,Stock!$A:$A,Stock!$D:$D)*Vente!D1838)</f>
        <v/>
      </c>
      <c r="J1838" s="11" t="str">
        <f>IF(A1838="","",I1838/(_xlfn.XLOOKUP(A1838,Achat!$A:$A,Achat!$F:$F)*D1838))</f>
        <v/>
      </c>
    </row>
    <row r="1839" spans="8:10" x14ac:dyDescent="0.2">
      <c r="H1839" s="6" t="str">
        <f t="shared" si="28"/>
        <v/>
      </c>
      <c r="I1839" s="6" t="str">
        <f>IF(A1839="","",H1839-_xlfn.XLOOKUP(A1839,Stock!$A:$A,Stock!$D:$D)*Vente!D1839)</f>
        <v/>
      </c>
      <c r="J1839" s="11" t="str">
        <f>IF(A1839="","",I1839/(_xlfn.XLOOKUP(A1839,Achat!$A:$A,Achat!$F:$F)*D1839))</f>
        <v/>
      </c>
    </row>
    <row r="1840" spans="8:10" x14ac:dyDescent="0.2">
      <c r="H1840" s="6" t="str">
        <f t="shared" si="28"/>
        <v/>
      </c>
      <c r="I1840" s="6" t="str">
        <f>IF(A1840="","",H1840-_xlfn.XLOOKUP(A1840,Stock!$A:$A,Stock!$D:$D)*Vente!D1840)</f>
        <v/>
      </c>
      <c r="J1840" s="11" t="str">
        <f>IF(A1840="","",I1840/(_xlfn.XLOOKUP(A1840,Achat!$A:$A,Achat!$F:$F)*D1840))</f>
        <v/>
      </c>
    </row>
    <row r="1841" spans="8:10" x14ac:dyDescent="0.2">
      <c r="H1841" s="6" t="str">
        <f t="shared" si="28"/>
        <v/>
      </c>
      <c r="I1841" s="6" t="str">
        <f>IF(A1841="","",H1841-_xlfn.XLOOKUP(A1841,Stock!$A:$A,Stock!$D:$D)*Vente!D1841)</f>
        <v/>
      </c>
      <c r="J1841" s="11" t="str">
        <f>IF(A1841="","",I1841/(_xlfn.XLOOKUP(A1841,Achat!$A:$A,Achat!$F:$F)*D1841))</f>
        <v/>
      </c>
    </row>
    <row r="1842" spans="8:10" x14ac:dyDescent="0.2">
      <c r="H1842" s="6" t="str">
        <f t="shared" si="28"/>
        <v/>
      </c>
      <c r="I1842" s="6" t="str">
        <f>IF(A1842="","",H1842-_xlfn.XLOOKUP(A1842,Stock!$A:$A,Stock!$D:$D)*Vente!D1842)</f>
        <v/>
      </c>
      <c r="J1842" s="11" t="str">
        <f>IF(A1842="","",I1842/(_xlfn.XLOOKUP(A1842,Achat!$A:$A,Achat!$F:$F)*D1842))</f>
        <v/>
      </c>
    </row>
    <row r="1843" spans="8:10" x14ac:dyDescent="0.2">
      <c r="H1843" s="6" t="str">
        <f t="shared" si="28"/>
        <v/>
      </c>
      <c r="I1843" s="6" t="str">
        <f>IF(A1843="","",H1843-_xlfn.XLOOKUP(A1843,Stock!$A:$A,Stock!$D:$D)*Vente!D1843)</f>
        <v/>
      </c>
      <c r="J1843" s="11" t="str">
        <f>IF(A1843="","",I1843/(_xlfn.XLOOKUP(A1843,Achat!$A:$A,Achat!$F:$F)*D1843))</f>
        <v/>
      </c>
    </row>
    <row r="1844" spans="8:10" x14ac:dyDescent="0.2">
      <c r="H1844" s="6" t="str">
        <f t="shared" si="28"/>
        <v/>
      </c>
      <c r="I1844" s="6" t="str">
        <f>IF(A1844="","",H1844-_xlfn.XLOOKUP(A1844,Stock!$A:$A,Stock!$D:$D)*Vente!D1844)</f>
        <v/>
      </c>
      <c r="J1844" s="11" t="str">
        <f>IF(A1844="","",I1844/(_xlfn.XLOOKUP(A1844,Achat!$A:$A,Achat!$F:$F)*D1844))</f>
        <v/>
      </c>
    </row>
    <row r="1845" spans="8:10" x14ac:dyDescent="0.2">
      <c r="H1845" s="6" t="str">
        <f t="shared" si="28"/>
        <v/>
      </c>
      <c r="I1845" s="6" t="str">
        <f>IF(A1845="","",H1845-_xlfn.XLOOKUP(A1845,Stock!$A:$A,Stock!$D:$D)*Vente!D1845)</f>
        <v/>
      </c>
      <c r="J1845" s="11" t="str">
        <f>IF(A1845="","",I1845/(_xlfn.XLOOKUP(A1845,Achat!$A:$A,Achat!$F:$F)*D1845))</f>
        <v/>
      </c>
    </row>
    <row r="1846" spans="8:10" x14ac:dyDescent="0.2">
      <c r="H1846" s="6" t="str">
        <f t="shared" si="28"/>
        <v/>
      </c>
      <c r="I1846" s="6" t="str">
        <f>IF(A1846="","",H1846-_xlfn.XLOOKUP(A1846,Stock!$A:$A,Stock!$D:$D)*Vente!D1846)</f>
        <v/>
      </c>
      <c r="J1846" s="11" t="str">
        <f>IF(A1846="","",I1846/(_xlfn.XLOOKUP(A1846,Achat!$A:$A,Achat!$F:$F)*D1846))</f>
        <v/>
      </c>
    </row>
    <row r="1847" spans="8:10" x14ac:dyDescent="0.2">
      <c r="H1847" s="6" t="str">
        <f t="shared" si="28"/>
        <v/>
      </c>
      <c r="I1847" s="6" t="str">
        <f>IF(A1847="","",H1847-_xlfn.XLOOKUP(A1847,Stock!$A:$A,Stock!$D:$D)*Vente!D1847)</f>
        <v/>
      </c>
      <c r="J1847" s="11" t="str">
        <f>IF(A1847="","",I1847/(_xlfn.XLOOKUP(A1847,Achat!$A:$A,Achat!$F:$F)*D1847))</f>
        <v/>
      </c>
    </row>
    <row r="1848" spans="8:10" x14ac:dyDescent="0.2">
      <c r="H1848" s="6" t="str">
        <f t="shared" si="28"/>
        <v/>
      </c>
      <c r="I1848" s="6" t="str">
        <f>IF(A1848="","",H1848-_xlfn.XLOOKUP(A1848,Stock!$A:$A,Stock!$D:$D)*Vente!D1848)</f>
        <v/>
      </c>
      <c r="J1848" s="11" t="str">
        <f>IF(A1848="","",I1848/(_xlfn.XLOOKUP(A1848,Achat!$A:$A,Achat!$F:$F)*D1848))</f>
        <v/>
      </c>
    </row>
    <row r="1849" spans="8:10" x14ac:dyDescent="0.2">
      <c r="H1849" s="6" t="str">
        <f t="shared" si="28"/>
        <v/>
      </c>
      <c r="I1849" s="6" t="str">
        <f>IF(A1849="","",H1849-_xlfn.XLOOKUP(A1849,Stock!$A:$A,Stock!$D:$D)*Vente!D1849)</f>
        <v/>
      </c>
      <c r="J1849" s="11" t="str">
        <f>IF(A1849="","",I1849/(_xlfn.XLOOKUP(A1849,Achat!$A:$A,Achat!$F:$F)*D1849))</f>
        <v/>
      </c>
    </row>
    <row r="1850" spans="8:10" x14ac:dyDescent="0.2">
      <c r="H1850" s="6" t="str">
        <f t="shared" si="28"/>
        <v/>
      </c>
      <c r="I1850" s="6" t="str">
        <f>IF(A1850="","",H1850-_xlfn.XLOOKUP(A1850,Stock!$A:$A,Stock!$D:$D)*Vente!D1850)</f>
        <v/>
      </c>
      <c r="J1850" s="11" t="str">
        <f>IF(A1850="","",I1850/(_xlfn.XLOOKUP(A1850,Achat!$A:$A,Achat!$F:$F)*D1850))</f>
        <v/>
      </c>
    </row>
    <row r="1851" spans="8:10" x14ac:dyDescent="0.2">
      <c r="H1851" s="6" t="str">
        <f t="shared" si="28"/>
        <v/>
      </c>
      <c r="I1851" s="6" t="str">
        <f>IF(A1851="","",H1851-_xlfn.XLOOKUP(A1851,Stock!$A:$A,Stock!$D:$D)*Vente!D1851)</f>
        <v/>
      </c>
      <c r="J1851" s="11" t="str">
        <f>IF(A1851="","",I1851/(_xlfn.XLOOKUP(A1851,Achat!$A:$A,Achat!$F:$F)*D1851))</f>
        <v/>
      </c>
    </row>
    <row r="1852" spans="8:10" x14ac:dyDescent="0.2">
      <c r="H1852" s="6" t="str">
        <f t="shared" si="28"/>
        <v/>
      </c>
      <c r="I1852" s="6" t="str">
        <f>IF(A1852="","",H1852-_xlfn.XLOOKUP(A1852,Stock!$A:$A,Stock!$D:$D)*Vente!D1852)</f>
        <v/>
      </c>
      <c r="J1852" s="11" t="str">
        <f>IF(A1852="","",I1852/(_xlfn.XLOOKUP(A1852,Achat!$A:$A,Achat!$F:$F)*D1852))</f>
        <v/>
      </c>
    </row>
    <row r="1853" spans="8:10" x14ac:dyDescent="0.2">
      <c r="H1853" s="6" t="str">
        <f t="shared" si="28"/>
        <v/>
      </c>
      <c r="I1853" s="6" t="str">
        <f>IF(A1853="","",H1853-_xlfn.XLOOKUP(A1853,Stock!$A:$A,Stock!$D:$D)*Vente!D1853)</f>
        <v/>
      </c>
      <c r="J1853" s="11" t="str">
        <f>IF(A1853="","",I1853/(_xlfn.XLOOKUP(A1853,Achat!$A:$A,Achat!$F:$F)*D1853))</f>
        <v/>
      </c>
    </row>
    <row r="1854" spans="8:10" x14ac:dyDescent="0.2">
      <c r="H1854" s="6" t="str">
        <f t="shared" si="28"/>
        <v/>
      </c>
      <c r="I1854" s="6" t="str">
        <f>IF(A1854="","",H1854-_xlfn.XLOOKUP(A1854,Stock!$A:$A,Stock!$D:$D)*Vente!D1854)</f>
        <v/>
      </c>
      <c r="J1854" s="11" t="str">
        <f>IF(A1854="","",I1854/(_xlfn.XLOOKUP(A1854,Achat!$A:$A,Achat!$F:$F)*D1854))</f>
        <v/>
      </c>
    </row>
    <row r="1855" spans="8:10" x14ac:dyDescent="0.2">
      <c r="H1855" s="6" t="str">
        <f t="shared" si="28"/>
        <v/>
      </c>
      <c r="I1855" s="6" t="str">
        <f>IF(A1855="","",H1855-_xlfn.XLOOKUP(A1855,Stock!$A:$A,Stock!$D:$D)*Vente!D1855)</f>
        <v/>
      </c>
      <c r="J1855" s="11" t="str">
        <f>IF(A1855="","",I1855/(_xlfn.XLOOKUP(A1855,Achat!$A:$A,Achat!$F:$F)*D1855))</f>
        <v/>
      </c>
    </row>
    <row r="1856" spans="8:10" x14ac:dyDescent="0.2">
      <c r="H1856" s="6" t="str">
        <f t="shared" si="28"/>
        <v/>
      </c>
      <c r="I1856" s="6" t="str">
        <f>IF(A1856="","",H1856-_xlfn.XLOOKUP(A1856,Stock!$A:$A,Stock!$D:$D)*Vente!D1856)</f>
        <v/>
      </c>
      <c r="J1856" s="11" t="str">
        <f>IF(A1856="","",I1856/(_xlfn.XLOOKUP(A1856,Achat!$A:$A,Achat!$F:$F)*D1856))</f>
        <v/>
      </c>
    </row>
    <row r="1857" spans="8:10" x14ac:dyDescent="0.2">
      <c r="H1857" s="6" t="str">
        <f t="shared" si="28"/>
        <v/>
      </c>
      <c r="I1857" s="6" t="str">
        <f>IF(A1857="","",H1857-_xlfn.XLOOKUP(A1857,Stock!$A:$A,Stock!$D:$D)*Vente!D1857)</f>
        <v/>
      </c>
      <c r="J1857" s="11" t="str">
        <f>IF(A1857="","",I1857/(_xlfn.XLOOKUP(A1857,Achat!$A:$A,Achat!$F:$F)*D1857))</f>
        <v/>
      </c>
    </row>
    <row r="1858" spans="8:10" x14ac:dyDescent="0.2">
      <c r="H1858" s="6" t="str">
        <f t="shared" si="28"/>
        <v/>
      </c>
      <c r="I1858" s="6" t="str">
        <f>IF(A1858="","",H1858-_xlfn.XLOOKUP(A1858,Stock!$A:$A,Stock!$D:$D)*Vente!D1858)</f>
        <v/>
      </c>
      <c r="J1858" s="11" t="str">
        <f>IF(A1858="","",I1858/(_xlfn.XLOOKUP(A1858,Achat!$A:$A,Achat!$F:$F)*D1858))</f>
        <v/>
      </c>
    </row>
    <row r="1859" spans="8:10" x14ac:dyDescent="0.2">
      <c r="H1859" s="6" t="str">
        <f t="shared" ref="H1859:H1922" si="29">IF(A1859="","",D1859*E1859-F1859)</f>
        <v/>
      </c>
      <c r="I1859" s="6" t="str">
        <f>IF(A1859="","",H1859-_xlfn.XLOOKUP(A1859,Stock!$A:$A,Stock!$D:$D)*Vente!D1859)</f>
        <v/>
      </c>
      <c r="J1859" s="11" t="str">
        <f>IF(A1859="","",I1859/(_xlfn.XLOOKUP(A1859,Achat!$A:$A,Achat!$F:$F)*D1859))</f>
        <v/>
      </c>
    </row>
    <row r="1860" spans="8:10" x14ac:dyDescent="0.2">
      <c r="H1860" s="6" t="str">
        <f t="shared" si="29"/>
        <v/>
      </c>
      <c r="I1860" s="6" t="str">
        <f>IF(A1860="","",H1860-_xlfn.XLOOKUP(A1860,Stock!$A:$A,Stock!$D:$D)*Vente!D1860)</f>
        <v/>
      </c>
      <c r="J1860" s="11" t="str">
        <f>IF(A1860="","",I1860/(_xlfn.XLOOKUP(A1860,Achat!$A:$A,Achat!$F:$F)*D1860))</f>
        <v/>
      </c>
    </row>
    <row r="1861" spans="8:10" x14ac:dyDescent="0.2">
      <c r="H1861" s="6" t="str">
        <f t="shared" si="29"/>
        <v/>
      </c>
      <c r="I1861" s="6" t="str">
        <f>IF(A1861="","",H1861-_xlfn.XLOOKUP(A1861,Stock!$A:$A,Stock!$D:$D)*Vente!D1861)</f>
        <v/>
      </c>
      <c r="J1861" s="11" t="str">
        <f>IF(A1861="","",I1861/(_xlfn.XLOOKUP(A1861,Achat!$A:$A,Achat!$F:$F)*D1861))</f>
        <v/>
      </c>
    </row>
    <row r="1862" spans="8:10" x14ac:dyDescent="0.2">
      <c r="H1862" s="6" t="str">
        <f t="shared" si="29"/>
        <v/>
      </c>
      <c r="I1862" s="6" t="str">
        <f>IF(A1862="","",H1862-_xlfn.XLOOKUP(A1862,Stock!$A:$A,Stock!$D:$D)*Vente!D1862)</f>
        <v/>
      </c>
      <c r="J1862" s="11" t="str">
        <f>IF(A1862="","",I1862/(_xlfn.XLOOKUP(A1862,Achat!$A:$A,Achat!$F:$F)*D1862))</f>
        <v/>
      </c>
    </row>
    <row r="1863" spans="8:10" x14ac:dyDescent="0.2">
      <c r="H1863" s="6" t="str">
        <f t="shared" si="29"/>
        <v/>
      </c>
      <c r="I1863" s="6" t="str">
        <f>IF(A1863="","",H1863-_xlfn.XLOOKUP(A1863,Stock!$A:$A,Stock!$D:$D)*Vente!D1863)</f>
        <v/>
      </c>
      <c r="J1863" s="11" t="str">
        <f>IF(A1863="","",I1863/(_xlfn.XLOOKUP(A1863,Achat!$A:$A,Achat!$F:$F)*D1863))</f>
        <v/>
      </c>
    </row>
    <row r="1864" spans="8:10" x14ac:dyDescent="0.2">
      <c r="H1864" s="6" t="str">
        <f t="shared" si="29"/>
        <v/>
      </c>
      <c r="I1864" s="6" t="str">
        <f>IF(A1864="","",H1864-_xlfn.XLOOKUP(A1864,Stock!$A:$A,Stock!$D:$D)*Vente!D1864)</f>
        <v/>
      </c>
      <c r="J1864" s="11" t="str">
        <f>IF(A1864="","",I1864/(_xlfn.XLOOKUP(A1864,Achat!$A:$A,Achat!$F:$F)*D1864))</f>
        <v/>
      </c>
    </row>
    <row r="1865" spans="8:10" x14ac:dyDescent="0.2">
      <c r="H1865" s="6" t="str">
        <f t="shared" si="29"/>
        <v/>
      </c>
      <c r="I1865" s="6" t="str">
        <f>IF(A1865="","",H1865-_xlfn.XLOOKUP(A1865,Stock!$A:$A,Stock!$D:$D)*Vente!D1865)</f>
        <v/>
      </c>
      <c r="J1865" s="11" t="str">
        <f>IF(A1865="","",I1865/(_xlfn.XLOOKUP(A1865,Achat!$A:$A,Achat!$F:$F)*D1865))</f>
        <v/>
      </c>
    </row>
    <row r="1866" spans="8:10" x14ac:dyDescent="0.2">
      <c r="H1866" s="6" t="str">
        <f t="shared" si="29"/>
        <v/>
      </c>
      <c r="I1866" s="6" t="str">
        <f>IF(A1866="","",H1866-_xlfn.XLOOKUP(A1866,Stock!$A:$A,Stock!$D:$D)*Vente!D1866)</f>
        <v/>
      </c>
      <c r="J1866" s="11" t="str">
        <f>IF(A1866="","",I1866/(_xlfn.XLOOKUP(A1866,Achat!$A:$A,Achat!$F:$F)*D1866))</f>
        <v/>
      </c>
    </row>
    <row r="1867" spans="8:10" x14ac:dyDescent="0.2">
      <c r="H1867" s="6" t="str">
        <f t="shared" si="29"/>
        <v/>
      </c>
      <c r="I1867" s="6" t="str">
        <f>IF(A1867="","",H1867-_xlfn.XLOOKUP(A1867,Stock!$A:$A,Stock!$D:$D)*Vente!D1867)</f>
        <v/>
      </c>
      <c r="J1867" s="11" t="str">
        <f>IF(A1867="","",I1867/(_xlfn.XLOOKUP(A1867,Achat!$A:$A,Achat!$F:$F)*D1867))</f>
        <v/>
      </c>
    </row>
    <row r="1868" spans="8:10" x14ac:dyDescent="0.2">
      <c r="H1868" s="6" t="str">
        <f t="shared" si="29"/>
        <v/>
      </c>
      <c r="I1868" s="6" t="str">
        <f>IF(A1868="","",H1868-_xlfn.XLOOKUP(A1868,Stock!$A:$A,Stock!$D:$D)*Vente!D1868)</f>
        <v/>
      </c>
      <c r="J1868" s="11" t="str">
        <f>IF(A1868="","",I1868/(_xlfn.XLOOKUP(A1868,Achat!$A:$A,Achat!$F:$F)*D1868))</f>
        <v/>
      </c>
    </row>
    <row r="1869" spans="8:10" x14ac:dyDescent="0.2">
      <c r="H1869" s="6" t="str">
        <f t="shared" si="29"/>
        <v/>
      </c>
      <c r="I1869" s="6" t="str">
        <f>IF(A1869="","",H1869-_xlfn.XLOOKUP(A1869,Stock!$A:$A,Stock!$D:$D)*Vente!D1869)</f>
        <v/>
      </c>
      <c r="J1869" s="11" t="str">
        <f>IF(A1869="","",I1869/(_xlfn.XLOOKUP(A1869,Achat!$A:$A,Achat!$F:$F)*D1869))</f>
        <v/>
      </c>
    </row>
    <row r="1870" spans="8:10" x14ac:dyDescent="0.2">
      <c r="H1870" s="6" t="str">
        <f t="shared" si="29"/>
        <v/>
      </c>
      <c r="I1870" s="6" t="str">
        <f>IF(A1870="","",H1870-_xlfn.XLOOKUP(A1870,Stock!$A:$A,Stock!$D:$D)*Vente!D1870)</f>
        <v/>
      </c>
      <c r="J1870" s="11" t="str">
        <f>IF(A1870="","",I1870/(_xlfn.XLOOKUP(A1870,Achat!$A:$A,Achat!$F:$F)*D1870))</f>
        <v/>
      </c>
    </row>
    <row r="1871" spans="8:10" x14ac:dyDescent="0.2">
      <c r="H1871" s="6" t="str">
        <f t="shared" si="29"/>
        <v/>
      </c>
      <c r="I1871" s="6" t="str">
        <f>IF(A1871="","",H1871-_xlfn.XLOOKUP(A1871,Stock!$A:$A,Stock!$D:$D)*Vente!D1871)</f>
        <v/>
      </c>
      <c r="J1871" s="11" t="str">
        <f>IF(A1871="","",I1871/(_xlfn.XLOOKUP(A1871,Achat!$A:$A,Achat!$F:$F)*D1871))</f>
        <v/>
      </c>
    </row>
    <row r="1872" spans="8:10" x14ac:dyDescent="0.2">
      <c r="H1872" s="6" t="str">
        <f t="shared" si="29"/>
        <v/>
      </c>
      <c r="I1872" s="6" t="str">
        <f>IF(A1872="","",H1872-_xlfn.XLOOKUP(A1872,Stock!$A:$A,Stock!$D:$D)*Vente!D1872)</f>
        <v/>
      </c>
      <c r="J1872" s="11" t="str">
        <f>IF(A1872="","",I1872/(_xlfn.XLOOKUP(A1872,Achat!$A:$A,Achat!$F:$F)*D1872))</f>
        <v/>
      </c>
    </row>
    <row r="1873" spans="8:10" x14ac:dyDescent="0.2">
      <c r="H1873" s="6" t="str">
        <f t="shared" si="29"/>
        <v/>
      </c>
      <c r="I1873" s="6" t="str">
        <f>IF(A1873="","",H1873-_xlfn.XLOOKUP(A1873,Stock!$A:$A,Stock!$D:$D)*Vente!D1873)</f>
        <v/>
      </c>
      <c r="J1873" s="11" t="str">
        <f>IF(A1873="","",I1873/(_xlfn.XLOOKUP(A1873,Achat!$A:$A,Achat!$F:$F)*D1873))</f>
        <v/>
      </c>
    </row>
    <row r="1874" spans="8:10" x14ac:dyDescent="0.2">
      <c r="H1874" s="6" t="str">
        <f t="shared" si="29"/>
        <v/>
      </c>
      <c r="I1874" s="6" t="str">
        <f>IF(A1874="","",H1874-_xlfn.XLOOKUP(A1874,Stock!$A:$A,Stock!$D:$D)*Vente!D1874)</f>
        <v/>
      </c>
      <c r="J1874" s="11" t="str">
        <f>IF(A1874="","",I1874/(_xlfn.XLOOKUP(A1874,Achat!$A:$A,Achat!$F:$F)*D1874))</f>
        <v/>
      </c>
    </row>
    <row r="1875" spans="8:10" x14ac:dyDescent="0.2">
      <c r="H1875" s="6" t="str">
        <f t="shared" si="29"/>
        <v/>
      </c>
      <c r="I1875" s="6" t="str">
        <f>IF(A1875="","",H1875-_xlfn.XLOOKUP(A1875,Stock!$A:$A,Stock!$D:$D)*Vente!D1875)</f>
        <v/>
      </c>
      <c r="J1875" s="11" t="str">
        <f>IF(A1875="","",I1875/(_xlfn.XLOOKUP(A1875,Achat!$A:$A,Achat!$F:$F)*D1875))</f>
        <v/>
      </c>
    </row>
    <row r="1876" spans="8:10" x14ac:dyDescent="0.2">
      <c r="H1876" s="6" t="str">
        <f t="shared" si="29"/>
        <v/>
      </c>
      <c r="I1876" s="6" t="str">
        <f>IF(A1876="","",H1876-_xlfn.XLOOKUP(A1876,Stock!$A:$A,Stock!$D:$D)*Vente!D1876)</f>
        <v/>
      </c>
      <c r="J1876" s="11" t="str">
        <f>IF(A1876="","",I1876/(_xlfn.XLOOKUP(A1876,Achat!$A:$A,Achat!$F:$F)*D1876))</f>
        <v/>
      </c>
    </row>
    <row r="1877" spans="8:10" x14ac:dyDescent="0.2">
      <c r="H1877" s="6" t="str">
        <f t="shared" si="29"/>
        <v/>
      </c>
      <c r="I1877" s="6" t="str">
        <f>IF(A1877="","",H1877-_xlfn.XLOOKUP(A1877,Stock!$A:$A,Stock!$D:$D)*Vente!D1877)</f>
        <v/>
      </c>
      <c r="J1877" s="11" t="str">
        <f>IF(A1877="","",I1877/(_xlfn.XLOOKUP(A1877,Achat!$A:$A,Achat!$F:$F)*D1877))</f>
        <v/>
      </c>
    </row>
    <row r="1878" spans="8:10" x14ac:dyDescent="0.2">
      <c r="H1878" s="6" t="str">
        <f t="shared" si="29"/>
        <v/>
      </c>
      <c r="I1878" s="6" t="str">
        <f>IF(A1878="","",H1878-_xlfn.XLOOKUP(A1878,Stock!$A:$A,Stock!$D:$D)*Vente!D1878)</f>
        <v/>
      </c>
      <c r="J1878" s="11" t="str">
        <f>IF(A1878="","",I1878/(_xlfn.XLOOKUP(A1878,Achat!$A:$A,Achat!$F:$F)*D1878))</f>
        <v/>
      </c>
    </row>
    <row r="1879" spans="8:10" x14ac:dyDescent="0.2">
      <c r="H1879" s="6" t="str">
        <f t="shared" si="29"/>
        <v/>
      </c>
      <c r="I1879" s="6" t="str">
        <f>IF(A1879="","",H1879-_xlfn.XLOOKUP(A1879,Stock!$A:$A,Stock!$D:$D)*Vente!D1879)</f>
        <v/>
      </c>
      <c r="J1879" s="11" t="str">
        <f>IF(A1879="","",I1879/(_xlfn.XLOOKUP(A1879,Achat!$A:$A,Achat!$F:$F)*D1879))</f>
        <v/>
      </c>
    </row>
    <row r="1880" spans="8:10" x14ac:dyDescent="0.2">
      <c r="H1880" s="6" t="str">
        <f t="shared" si="29"/>
        <v/>
      </c>
      <c r="I1880" s="6" t="str">
        <f>IF(A1880="","",H1880-_xlfn.XLOOKUP(A1880,Stock!$A:$A,Stock!$D:$D)*Vente!D1880)</f>
        <v/>
      </c>
      <c r="J1880" s="11" t="str">
        <f>IF(A1880="","",I1880/(_xlfn.XLOOKUP(A1880,Achat!$A:$A,Achat!$F:$F)*D1880))</f>
        <v/>
      </c>
    </row>
    <row r="1881" spans="8:10" x14ac:dyDescent="0.2">
      <c r="H1881" s="6" t="str">
        <f t="shared" si="29"/>
        <v/>
      </c>
      <c r="I1881" s="6" t="str">
        <f>IF(A1881="","",H1881-_xlfn.XLOOKUP(A1881,Stock!$A:$A,Stock!$D:$D)*Vente!D1881)</f>
        <v/>
      </c>
      <c r="J1881" s="11" t="str">
        <f>IF(A1881="","",I1881/(_xlfn.XLOOKUP(A1881,Achat!$A:$A,Achat!$F:$F)*D1881))</f>
        <v/>
      </c>
    </row>
    <row r="1882" spans="8:10" x14ac:dyDescent="0.2">
      <c r="H1882" s="6" t="str">
        <f t="shared" si="29"/>
        <v/>
      </c>
      <c r="I1882" s="6" t="str">
        <f>IF(A1882="","",H1882-_xlfn.XLOOKUP(A1882,Stock!$A:$A,Stock!$D:$D)*Vente!D1882)</f>
        <v/>
      </c>
      <c r="J1882" s="11" t="str">
        <f>IF(A1882="","",I1882/(_xlfn.XLOOKUP(A1882,Achat!$A:$A,Achat!$F:$F)*D1882))</f>
        <v/>
      </c>
    </row>
    <row r="1883" spans="8:10" x14ac:dyDescent="0.2">
      <c r="H1883" s="6" t="str">
        <f t="shared" si="29"/>
        <v/>
      </c>
      <c r="I1883" s="6" t="str">
        <f>IF(A1883="","",H1883-_xlfn.XLOOKUP(A1883,Stock!$A:$A,Stock!$D:$D)*Vente!D1883)</f>
        <v/>
      </c>
      <c r="J1883" s="11" t="str">
        <f>IF(A1883="","",I1883/(_xlfn.XLOOKUP(A1883,Achat!$A:$A,Achat!$F:$F)*D1883))</f>
        <v/>
      </c>
    </row>
    <row r="1884" spans="8:10" x14ac:dyDescent="0.2">
      <c r="H1884" s="6" t="str">
        <f t="shared" si="29"/>
        <v/>
      </c>
      <c r="I1884" s="6" t="str">
        <f>IF(A1884="","",H1884-_xlfn.XLOOKUP(A1884,Stock!$A:$A,Stock!$D:$D)*Vente!D1884)</f>
        <v/>
      </c>
      <c r="J1884" s="11" t="str">
        <f>IF(A1884="","",I1884/(_xlfn.XLOOKUP(A1884,Achat!$A:$A,Achat!$F:$F)*D1884))</f>
        <v/>
      </c>
    </row>
    <row r="1885" spans="8:10" x14ac:dyDescent="0.2">
      <c r="H1885" s="6" t="str">
        <f t="shared" si="29"/>
        <v/>
      </c>
      <c r="I1885" s="6" t="str">
        <f>IF(A1885="","",H1885-_xlfn.XLOOKUP(A1885,Stock!$A:$A,Stock!$D:$D)*Vente!D1885)</f>
        <v/>
      </c>
      <c r="J1885" s="11" t="str">
        <f>IF(A1885="","",I1885/(_xlfn.XLOOKUP(A1885,Achat!$A:$A,Achat!$F:$F)*D1885))</f>
        <v/>
      </c>
    </row>
    <row r="1886" spans="8:10" x14ac:dyDescent="0.2">
      <c r="H1886" s="6" t="str">
        <f t="shared" si="29"/>
        <v/>
      </c>
      <c r="I1886" s="6" t="str">
        <f>IF(A1886="","",H1886-_xlfn.XLOOKUP(A1886,Stock!$A:$A,Stock!$D:$D)*Vente!D1886)</f>
        <v/>
      </c>
      <c r="J1886" s="11" t="str">
        <f>IF(A1886="","",I1886/(_xlfn.XLOOKUP(A1886,Achat!$A:$A,Achat!$F:$F)*D1886))</f>
        <v/>
      </c>
    </row>
    <row r="1887" spans="8:10" x14ac:dyDescent="0.2">
      <c r="H1887" s="6" t="str">
        <f t="shared" si="29"/>
        <v/>
      </c>
      <c r="I1887" s="6" t="str">
        <f>IF(A1887="","",H1887-_xlfn.XLOOKUP(A1887,Stock!$A:$A,Stock!$D:$D)*Vente!D1887)</f>
        <v/>
      </c>
      <c r="J1887" s="11" t="str">
        <f>IF(A1887="","",I1887/(_xlfn.XLOOKUP(A1887,Achat!$A:$A,Achat!$F:$F)*D1887))</f>
        <v/>
      </c>
    </row>
    <row r="1888" spans="8:10" x14ac:dyDescent="0.2">
      <c r="H1888" s="6" t="str">
        <f t="shared" si="29"/>
        <v/>
      </c>
      <c r="I1888" s="6" t="str">
        <f>IF(A1888="","",H1888-_xlfn.XLOOKUP(A1888,Stock!$A:$A,Stock!$D:$D)*Vente!D1888)</f>
        <v/>
      </c>
      <c r="J1888" s="11" t="str">
        <f>IF(A1888="","",I1888/(_xlfn.XLOOKUP(A1888,Achat!$A:$A,Achat!$F:$F)*D1888))</f>
        <v/>
      </c>
    </row>
    <row r="1889" spans="8:10" x14ac:dyDescent="0.2">
      <c r="H1889" s="6" t="str">
        <f t="shared" si="29"/>
        <v/>
      </c>
      <c r="I1889" s="6" t="str">
        <f>IF(A1889="","",H1889-_xlfn.XLOOKUP(A1889,Stock!$A:$A,Stock!$D:$D)*Vente!D1889)</f>
        <v/>
      </c>
      <c r="J1889" s="11" t="str">
        <f>IF(A1889="","",I1889/(_xlfn.XLOOKUP(A1889,Achat!$A:$A,Achat!$F:$F)*D1889))</f>
        <v/>
      </c>
    </row>
    <row r="1890" spans="8:10" x14ac:dyDescent="0.2">
      <c r="H1890" s="6" t="str">
        <f t="shared" si="29"/>
        <v/>
      </c>
      <c r="I1890" s="6" t="str">
        <f>IF(A1890="","",H1890-_xlfn.XLOOKUP(A1890,Stock!$A:$A,Stock!$D:$D)*Vente!D1890)</f>
        <v/>
      </c>
      <c r="J1890" s="11" t="str">
        <f>IF(A1890="","",I1890/(_xlfn.XLOOKUP(A1890,Achat!$A:$A,Achat!$F:$F)*D1890))</f>
        <v/>
      </c>
    </row>
    <row r="1891" spans="8:10" x14ac:dyDescent="0.2">
      <c r="H1891" s="6" t="str">
        <f t="shared" si="29"/>
        <v/>
      </c>
      <c r="I1891" s="6" t="str">
        <f>IF(A1891="","",H1891-_xlfn.XLOOKUP(A1891,Stock!$A:$A,Stock!$D:$D)*Vente!D1891)</f>
        <v/>
      </c>
      <c r="J1891" s="11" t="str">
        <f>IF(A1891="","",I1891/(_xlfn.XLOOKUP(A1891,Achat!$A:$A,Achat!$F:$F)*D1891))</f>
        <v/>
      </c>
    </row>
    <row r="1892" spans="8:10" x14ac:dyDescent="0.2">
      <c r="H1892" s="6" t="str">
        <f t="shared" si="29"/>
        <v/>
      </c>
      <c r="I1892" s="6" t="str">
        <f>IF(A1892="","",H1892-_xlfn.XLOOKUP(A1892,Stock!$A:$A,Stock!$D:$D)*Vente!D1892)</f>
        <v/>
      </c>
      <c r="J1892" s="11" t="str">
        <f>IF(A1892="","",I1892/(_xlfn.XLOOKUP(A1892,Achat!$A:$A,Achat!$F:$F)*D1892))</f>
        <v/>
      </c>
    </row>
    <row r="1893" spans="8:10" x14ac:dyDescent="0.2">
      <c r="H1893" s="6" t="str">
        <f t="shared" si="29"/>
        <v/>
      </c>
      <c r="I1893" s="6" t="str">
        <f>IF(A1893="","",H1893-_xlfn.XLOOKUP(A1893,Stock!$A:$A,Stock!$D:$D)*Vente!D1893)</f>
        <v/>
      </c>
      <c r="J1893" s="11" t="str">
        <f>IF(A1893="","",I1893/(_xlfn.XLOOKUP(A1893,Achat!$A:$A,Achat!$F:$F)*D1893))</f>
        <v/>
      </c>
    </row>
    <row r="1894" spans="8:10" x14ac:dyDescent="0.2">
      <c r="H1894" s="6" t="str">
        <f t="shared" si="29"/>
        <v/>
      </c>
      <c r="I1894" s="6" t="str">
        <f>IF(A1894="","",H1894-_xlfn.XLOOKUP(A1894,Stock!$A:$A,Stock!$D:$D)*Vente!D1894)</f>
        <v/>
      </c>
      <c r="J1894" s="11" t="str">
        <f>IF(A1894="","",I1894/(_xlfn.XLOOKUP(A1894,Achat!$A:$A,Achat!$F:$F)*D1894))</f>
        <v/>
      </c>
    </row>
    <row r="1895" spans="8:10" x14ac:dyDescent="0.2">
      <c r="H1895" s="6" t="str">
        <f t="shared" si="29"/>
        <v/>
      </c>
      <c r="I1895" s="6" t="str">
        <f>IF(A1895="","",H1895-_xlfn.XLOOKUP(A1895,Stock!$A:$A,Stock!$D:$D)*Vente!D1895)</f>
        <v/>
      </c>
      <c r="J1895" s="11" t="str">
        <f>IF(A1895="","",I1895/(_xlfn.XLOOKUP(A1895,Achat!$A:$A,Achat!$F:$F)*D1895))</f>
        <v/>
      </c>
    </row>
    <row r="1896" spans="8:10" x14ac:dyDescent="0.2">
      <c r="H1896" s="6" t="str">
        <f t="shared" si="29"/>
        <v/>
      </c>
      <c r="I1896" s="6" t="str">
        <f>IF(A1896="","",H1896-_xlfn.XLOOKUP(A1896,Stock!$A:$A,Stock!$D:$D)*Vente!D1896)</f>
        <v/>
      </c>
      <c r="J1896" s="11" t="str">
        <f>IF(A1896="","",I1896/(_xlfn.XLOOKUP(A1896,Achat!$A:$A,Achat!$F:$F)*D1896))</f>
        <v/>
      </c>
    </row>
    <row r="1897" spans="8:10" x14ac:dyDescent="0.2">
      <c r="H1897" s="6" t="str">
        <f t="shared" si="29"/>
        <v/>
      </c>
      <c r="I1897" s="6" t="str">
        <f>IF(A1897="","",H1897-_xlfn.XLOOKUP(A1897,Stock!$A:$A,Stock!$D:$D)*Vente!D1897)</f>
        <v/>
      </c>
      <c r="J1897" s="11" t="str">
        <f>IF(A1897="","",I1897/(_xlfn.XLOOKUP(A1897,Achat!$A:$A,Achat!$F:$F)*D1897))</f>
        <v/>
      </c>
    </row>
    <row r="1898" spans="8:10" x14ac:dyDescent="0.2">
      <c r="H1898" s="6" t="str">
        <f t="shared" si="29"/>
        <v/>
      </c>
      <c r="I1898" s="6" t="str">
        <f>IF(A1898="","",H1898-_xlfn.XLOOKUP(A1898,Stock!$A:$A,Stock!$D:$D)*Vente!D1898)</f>
        <v/>
      </c>
      <c r="J1898" s="11" t="str">
        <f>IF(A1898="","",I1898/(_xlfn.XLOOKUP(A1898,Achat!$A:$A,Achat!$F:$F)*D1898))</f>
        <v/>
      </c>
    </row>
    <row r="1899" spans="8:10" x14ac:dyDescent="0.2">
      <c r="H1899" s="6" t="str">
        <f t="shared" si="29"/>
        <v/>
      </c>
      <c r="I1899" s="6" t="str">
        <f>IF(A1899="","",H1899-_xlfn.XLOOKUP(A1899,Stock!$A:$A,Stock!$D:$D)*Vente!D1899)</f>
        <v/>
      </c>
      <c r="J1899" s="11" t="str">
        <f>IF(A1899="","",I1899/(_xlfn.XLOOKUP(A1899,Achat!$A:$A,Achat!$F:$F)*D1899))</f>
        <v/>
      </c>
    </row>
    <row r="1900" spans="8:10" x14ac:dyDescent="0.2">
      <c r="H1900" s="6" t="str">
        <f t="shared" si="29"/>
        <v/>
      </c>
      <c r="I1900" s="6" t="str">
        <f>IF(A1900="","",H1900-_xlfn.XLOOKUP(A1900,Stock!$A:$A,Stock!$D:$D)*Vente!D1900)</f>
        <v/>
      </c>
      <c r="J1900" s="11" t="str">
        <f>IF(A1900="","",I1900/(_xlfn.XLOOKUP(A1900,Achat!$A:$A,Achat!$F:$F)*D1900))</f>
        <v/>
      </c>
    </row>
    <row r="1901" spans="8:10" x14ac:dyDescent="0.2">
      <c r="H1901" s="6" t="str">
        <f t="shared" si="29"/>
        <v/>
      </c>
      <c r="I1901" s="6" t="str">
        <f>IF(A1901="","",H1901-_xlfn.XLOOKUP(A1901,Stock!$A:$A,Stock!$D:$D)*Vente!D1901)</f>
        <v/>
      </c>
      <c r="J1901" s="11" t="str">
        <f>IF(A1901="","",I1901/(_xlfn.XLOOKUP(A1901,Achat!$A:$A,Achat!$F:$F)*D1901))</f>
        <v/>
      </c>
    </row>
    <row r="1902" spans="8:10" x14ac:dyDescent="0.2">
      <c r="H1902" s="6" t="str">
        <f t="shared" si="29"/>
        <v/>
      </c>
      <c r="I1902" s="6" t="str">
        <f>IF(A1902="","",H1902-_xlfn.XLOOKUP(A1902,Stock!$A:$A,Stock!$D:$D)*Vente!D1902)</f>
        <v/>
      </c>
      <c r="J1902" s="11" t="str">
        <f>IF(A1902="","",I1902/(_xlfn.XLOOKUP(A1902,Achat!$A:$A,Achat!$F:$F)*D1902))</f>
        <v/>
      </c>
    </row>
    <row r="1903" spans="8:10" x14ac:dyDescent="0.2">
      <c r="H1903" s="6" t="str">
        <f t="shared" si="29"/>
        <v/>
      </c>
      <c r="I1903" s="6" t="str">
        <f>IF(A1903="","",H1903-_xlfn.XLOOKUP(A1903,Stock!$A:$A,Stock!$D:$D)*Vente!D1903)</f>
        <v/>
      </c>
      <c r="J1903" s="11" t="str">
        <f>IF(A1903="","",I1903/(_xlfn.XLOOKUP(A1903,Achat!$A:$A,Achat!$F:$F)*D1903))</f>
        <v/>
      </c>
    </row>
    <row r="1904" spans="8:10" x14ac:dyDescent="0.2">
      <c r="H1904" s="6" t="str">
        <f t="shared" si="29"/>
        <v/>
      </c>
      <c r="I1904" s="6" t="str">
        <f>IF(A1904="","",H1904-_xlfn.XLOOKUP(A1904,Stock!$A:$A,Stock!$D:$D)*Vente!D1904)</f>
        <v/>
      </c>
      <c r="J1904" s="11" t="str">
        <f>IF(A1904="","",I1904/(_xlfn.XLOOKUP(A1904,Achat!$A:$A,Achat!$F:$F)*D1904))</f>
        <v/>
      </c>
    </row>
    <row r="1905" spans="8:10" x14ac:dyDescent="0.2">
      <c r="H1905" s="6" t="str">
        <f t="shared" si="29"/>
        <v/>
      </c>
      <c r="I1905" s="6" t="str">
        <f>IF(A1905="","",H1905-_xlfn.XLOOKUP(A1905,Stock!$A:$A,Stock!$D:$D)*Vente!D1905)</f>
        <v/>
      </c>
      <c r="J1905" s="11" t="str">
        <f>IF(A1905="","",I1905/(_xlfn.XLOOKUP(A1905,Achat!$A:$A,Achat!$F:$F)*D1905))</f>
        <v/>
      </c>
    </row>
    <row r="1906" spans="8:10" x14ac:dyDescent="0.2">
      <c r="H1906" s="6" t="str">
        <f t="shared" si="29"/>
        <v/>
      </c>
      <c r="I1906" s="6" t="str">
        <f>IF(A1906="","",H1906-_xlfn.XLOOKUP(A1906,Stock!$A:$A,Stock!$D:$D)*Vente!D1906)</f>
        <v/>
      </c>
      <c r="J1906" s="11" t="str">
        <f>IF(A1906="","",I1906/(_xlfn.XLOOKUP(A1906,Achat!$A:$A,Achat!$F:$F)*D1906))</f>
        <v/>
      </c>
    </row>
    <row r="1907" spans="8:10" x14ac:dyDescent="0.2">
      <c r="H1907" s="6" t="str">
        <f t="shared" si="29"/>
        <v/>
      </c>
      <c r="I1907" s="6" t="str">
        <f>IF(A1907="","",H1907-_xlfn.XLOOKUP(A1907,Stock!$A:$A,Stock!$D:$D)*Vente!D1907)</f>
        <v/>
      </c>
      <c r="J1907" s="11" t="str">
        <f>IF(A1907="","",I1907/(_xlfn.XLOOKUP(A1907,Achat!$A:$A,Achat!$F:$F)*D1907))</f>
        <v/>
      </c>
    </row>
    <row r="1908" spans="8:10" x14ac:dyDescent="0.2">
      <c r="H1908" s="6" t="str">
        <f t="shared" si="29"/>
        <v/>
      </c>
      <c r="I1908" s="6" t="str">
        <f>IF(A1908="","",H1908-_xlfn.XLOOKUP(A1908,Stock!$A:$A,Stock!$D:$D)*Vente!D1908)</f>
        <v/>
      </c>
      <c r="J1908" s="11" t="str">
        <f>IF(A1908="","",I1908/(_xlfn.XLOOKUP(A1908,Achat!$A:$A,Achat!$F:$F)*D1908))</f>
        <v/>
      </c>
    </row>
    <row r="1909" spans="8:10" x14ac:dyDescent="0.2">
      <c r="H1909" s="6" t="str">
        <f t="shared" si="29"/>
        <v/>
      </c>
      <c r="I1909" s="6" t="str">
        <f>IF(A1909="","",H1909-_xlfn.XLOOKUP(A1909,Stock!$A:$A,Stock!$D:$D)*Vente!D1909)</f>
        <v/>
      </c>
      <c r="J1909" s="11" t="str">
        <f>IF(A1909="","",I1909/(_xlfn.XLOOKUP(A1909,Achat!$A:$A,Achat!$F:$F)*D1909))</f>
        <v/>
      </c>
    </row>
    <row r="1910" spans="8:10" x14ac:dyDescent="0.2">
      <c r="H1910" s="6" t="str">
        <f t="shared" si="29"/>
        <v/>
      </c>
      <c r="I1910" s="6" t="str">
        <f>IF(A1910="","",H1910-_xlfn.XLOOKUP(A1910,Stock!$A:$A,Stock!$D:$D)*Vente!D1910)</f>
        <v/>
      </c>
      <c r="J1910" s="11" t="str">
        <f>IF(A1910="","",I1910/(_xlfn.XLOOKUP(A1910,Achat!$A:$A,Achat!$F:$F)*D1910))</f>
        <v/>
      </c>
    </row>
    <row r="1911" spans="8:10" x14ac:dyDescent="0.2">
      <c r="H1911" s="6" t="str">
        <f t="shared" si="29"/>
        <v/>
      </c>
      <c r="I1911" s="6" t="str">
        <f>IF(A1911="","",H1911-_xlfn.XLOOKUP(A1911,Stock!$A:$A,Stock!$D:$D)*Vente!D1911)</f>
        <v/>
      </c>
      <c r="J1911" s="11" t="str">
        <f>IF(A1911="","",I1911/(_xlfn.XLOOKUP(A1911,Achat!$A:$A,Achat!$F:$F)*D1911))</f>
        <v/>
      </c>
    </row>
    <row r="1912" spans="8:10" x14ac:dyDescent="0.2">
      <c r="H1912" s="6" t="str">
        <f t="shared" si="29"/>
        <v/>
      </c>
      <c r="I1912" s="6" t="str">
        <f>IF(A1912="","",H1912-_xlfn.XLOOKUP(A1912,Stock!$A:$A,Stock!$D:$D)*Vente!D1912)</f>
        <v/>
      </c>
      <c r="J1912" s="11" t="str">
        <f>IF(A1912="","",I1912/(_xlfn.XLOOKUP(A1912,Achat!$A:$A,Achat!$F:$F)*D1912))</f>
        <v/>
      </c>
    </row>
    <row r="1913" spans="8:10" x14ac:dyDescent="0.2">
      <c r="H1913" s="6" t="str">
        <f t="shared" si="29"/>
        <v/>
      </c>
      <c r="I1913" s="6" t="str">
        <f>IF(A1913="","",H1913-_xlfn.XLOOKUP(A1913,Stock!$A:$A,Stock!$D:$D)*Vente!D1913)</f>
        <v/>
      </c>
      <c r="J1913" s="11" t="str">
        <f>IF(A1913="","",I1913/(_xlfn.XLOOKUP(A1913,Achat!$A:$A,Achat!$F:$F)*D1913))</f>
        <v/>
      </c>
    </row>
    <row r="1914" spans="8:10" x14ac:dyDescent="0.2">
      <c r="H1914" s="6" t="str">
        <f t="shared" si="29"/>
        <v/>
      </c>
      <c r="I1914" s="6" t="str">
        <f>IF(A1914="","",H1914-_xlfn.XLOOKUP(A1914,Stock!$A:$A,Stock!$D:$D)*Vente!D1914)</f>
        <v/>
      </c>
      <c r="J1914" s="11" t="str">
        <f>IF(A1914="","",I1914/(_xlfn.XLOOKUP(A1914,Achat!$A:$A,Achat!$F:$F)*D1914))</f>
        <v/>
      </c>
    </row>
    <row r="1915" spans="8:10" x14ac:dyDescent="0.2">
      <c r="H1915" s="6" t="str">
        <f t="shared" si="29"/>
        <v/>
      </c>
      <c r="I1915" s="6" t="str">
        <f>IF(A1915="","",H1915-_xlfn.XLOOKUP(A1915,Stock!$A:$A,Stock!$D:$D)*Vente!D1915)</f>
        <v/>
      </c>
      <c r="J1915" s="11" t="str">
        <f>IF(A1915="","",I1915/(_xlfn.XLOOKUP(A1915,Achat!$A:$A,Achat!$F:$F)*D1915))</f>
        <v/>
      </c>
    </row>
    <row r="1916" spans="8:10" x14ac:dyDescent="0.2">
      <c r="H1916" s="6" t="str">
        <f t="shared" si="29"/>
        <v/>
      </c>
      <c r="I1916" s="6" t="str">
        <f>IF(A1916="","",H1916-_xlfn.XLOOKUP(A1916,Stock!$A:$A,Stock!$D:$D)*Vente!D1916)</f>
        <v/>
      </c>
      <c r="J1916" s="11" t="str">
        <f>IF(A1916="","",I1916/(_xlfn.XLOOKUP(A1916,Achat!$A:$A,Achat!$F:$F)*D1916))</f>
        <v/>
      </c>
    </row>
    <row r="1917" spans="8:10" x14ac:dyDescent="0.2">
      <c r="H1917" s="6" t="str">
        <f t="shared" si="29"/>
        <v/>
      </c>
      <c r="I1917" s="6" t="str">
        <f>IF(A1917="","",H1917-_xlfn.XLOOKUP(A1917,Stock!$A:$A,Stock!$D:$D)*Vente!D1917)</f>
        <v/>
      </c>
      <c r="J1917" s="11" t="str">
        <f>IF(A1917="","",I1917/(_xlfn.XLOOKUP(A1917,Achat!$A:$A,Achat!$F:$F)*D1917))</f>
        <v/>
      </c>
    </row>
    <row r="1918" spans="8:10" x14ac:dyDescent="0.2">
      <c r="H1918" s="6" t="str">
        <f t="shared" si="29"/>
        <v/>
      </c>
      <c r="I1918" s="6" t="str">
        <f>IF(A1918="","",H1918-_xlfn.XLOOKUP(A1918,Stock!$A:$A,Stock!$D:$D)*Vente!D1918)</f>
        <v/>
      </c>
      <c r="J1918" s="11" t="str">
        <f>IF(A1918="","",I1918/(_xlfn.XLOOKUP(A1918,Achat!$A:$A,Achat!$F:$F)*D1918))</f>
        <v/>
      </c>
    </row>
    <row r="1919" spans="8:10" x14ac:dyDescent="0.2">
      <c r="H1919" s="6" t="str">
        <f t="shared" si="29"/>
        <v/>
      </c>
      <c r="I1919" s="6" t="str">
        <f>IF(A1919="","",H1919-_xlfn.XLOOKUP(A1919,Stock!$A:$A,Stock!$D:$D)*Vente!D1919)</f>
        <v/>
      </c>
      <c r="J1919" s="11" t="str">
        <f>IF(A1919="","",I1919/(_xlfn.XLOOKUP(A1919,Achat!$A:$A,Achat!$F:$F)*D1919))</f>
        <v/>
      </c>
    </row>
    <row r="1920" spans="8:10" x14ac:dyDescent="0.2">
      <c r="H1920" s="6" t="str">
        <f t="shared" si="29"/>
        <v/>
      </c>
      <c r="I1920" s="6" t="str">
        <f>IF(A1920="","",H1920-_xlfn.XLOOKUP(A1920,Stock!$A:$A,Stock!$D:$D)*Vente!D1920)</f>
        <v/>
      </c>
      <c r="J1920" s="11" t="str">
        <f>IF(A1920="","",I1920/(_xlfn.XLOOKUP(A1920,Achat!$A:$A,Achat!$F:$F)*D1920))</f>
        <v/>
      </c>
    </row>
    <row r="1921" spans="8:10" x14ac:dyDescent="0.2">
      <c r="H1921" s="6" t="str">
        <f t="shared" si="29"/>
        <v/>
      </c>
      <c r="I1921" s="6" t="str">
        <f>IF(A1921="","",H1921-_xlfn.XLOOKUP(A1921,Stock!$A:$A,Stock!$D:$D)*Vente!D1921)</f>
        <v/>
      </c>
      <c r="J1921" s="11" t="str">
        <f>IF(A1921="","",I1921/(_xlfn.XLOOKUP(A1921,Achat!$A:$A,Achat!$F:$F)*D1921))</f>
        <v/>
      </c>
    </row>
    <row r="1922" spans="8:10" x14ac:dyDescent="0.2">
      <c r="H1922" s="6" t="str">
        <f t="shared" si="29"/>
        <v/>
      </c>
      <c r="I1922" s="6" t="str">
        <f>IF(A1922="","",H1922-_xlfn.XLOOKUP(A1922,Stock!$A:$A,Stock!$D:$D)*Vente!D1922)</f>
        <v/>
      </c>
      <c r="J1922" s="11" t="str">
        <f>IF(A1922="","",I1922/(_xlfn.XLOOKUP(A1922,Achat!$A:$A,Achat!$F:$F)*D1922))</f>
        <v/>
      </c>
    </row>
    <row r="1923" spans="8:10" x14ac:dyDescent="0.2">
      <c r="H1923" s="6" t="str">
        <f t="shared" ref="H1923:H1986" si="30">IF(A1923="","",D1923*E1923-F1923)</f>
        <v/>
      </c>
      <c r="I1923" s="6" t="str">
        <f>IF(A1923="","",H1923-_xlfn.XLOOKUP(A1923,Stock!$A:$A,Stock!$D:$D)*Vente!D1923)</f>
        <v/>
      </c>
      <c r="J1923" s="11" t="str">
        <f>IF(A1923="","",I1923/(_xlfn.XLOOKUP(A1923,Achat!$A:$A,Achat!$F:$F)*D1923))</f>
        <v/>
      </c>
    </row>
    <row r="1924" spans="8:10" x14ac:dyDescent="0.2">
      <c r="H1924" s="6" t="str">
        <f t="shared" si="30"/>
        <v/>
      </c>
      <c r="I1924" s="6" t="str">
        <f>IF(A1924="","",H1924-_xlfn.XLOOKUP(A1924,Stock!$A:$A,Stock!$D:$D)*Vente!D1924)</f>
        <v/>
      </c>
      <c r="J1924" s="11" t="str">
        <f>IF(A1924="","",I1924/(_xlfn.XLOOKUP(A1924,Achat!$A:$A,Achat!$F:$F)*D1924))</f>
        <v/>
      </c>
    </row>
    <row r="1925" spans="8:10" x14ac:dyDescent="0.2">
      <c r="H1925" s="6" t="str">
        <f t="shared" si="30"/>
        <v/>
      </c>
      <c r="I1925" s="6" t="str">
        <f>IF(A1925="","",H1925-_xlfn.XLOOKUP(A1925,Stock!$A:$A,Stock!$D:$D)*Vente!D1925)</f>
        <v/>
      </c>
      <c r="J1925" s="11" t="str">
        <f>IF(A1925="","",I1925/(_xlfn.XLOOKUP(A1925,Achat!$A:$A,Achat!$F:$F)*D1925))</f>
        <v/>
      </c>
    </row>
    <row r="1926" spans="8:10" x14ac:dyDescent="0.2">
      <c r="H1926" s="6" t="str">
        <f t="shared" si="30"/>
        <v/>
      </c>
      <c r="I1926" s="6" t="str">
        <f>IF(A1926="","",H1926-_xlfn.XLOOKUP(A1926,Stock!$A:$A,Stock!$D:$D)*Vente!D1926)</f>
        <v/>
      </c>
      <c r="J1926" s="11" t="str">
        <f>IF(A1926="","",I1926/(_xlfn.XLOOKUP(A1926,Achat!$A:$A,Achat!$F:$F)*D1926))</f>
        <v/>
      </c>
    </row>
    <row r="1927" spans="8:10" x14ac:dyDescent="0.2">
      <c r="H1927" s="6" t="str">
        <f t="shared" si="30"/>
        <v/>
      </c>
      <c r="I1927" s="6" t="str">
        <f>IF(A1927="","",H1927-_xlfn.XLOOKUP(A1927,Stock!$A:$A,Stock!$D:$D)*Vente!D1927)</f>
        <v/>
      </c>
      <c r="J1927" s="11" t="str">
        <f>IF(A1927="","",I1927/(_xlfn.XLOOKUP(A1927,Achat!$A:$A,Achat!$F:$F)*D1927))</f>
        <v/>
      </c>
    </row>
    <row r="1928" spans="8:10" x14ac:dyDescent="0.2">
      <c r="H1928" s="6" t="str">
        <f t="shared" si="30"/>
        <v/>
      </c>
      <c r="I1928" s="6" t="str">
        <f>IF(A1928="","",H1928-_xlfn.XLOOKUP(A1928,Stock!$A:$A,Stock!$D:$D)*Vente!D1928)</f>
        <v/>
      </c>
      <c r="J1928" s="11" t="str">
        <f>IF(A1928="","",I1928/(_xlfn.XLOOKUP(A1928,Achat!$A:$A,Achat!$F:$F)*D1928))</f>
        <v/>
      </c>
    </row>
    <row r="1929" spans="8:10" x14ac:dyDescent="0.2">
      <c r="H1929" s="6" t="str">
        <f t="shared" si="30"/>
        <v/>
      </c>
      <c r="I1929" s="6" t="str">
        <f>IF(A1929="","",H1929-_xlfn.XLOOKUP(A1929,Stock!$A:$A,Stock!$D:$D)*Vente!D1929)</f>
        <v/>
      </c>
      <c r="J1929" s="11" t="str">
        <f>IF(A1929="","",I1929/(_xlfn.XLOOKUP(A1929,Achat!$A:$A,Achat!$F:$F)*D1929))</f>
        <v/>
      </c>
    </row>
    <row r="1930" spans="8:10" x14ac:dyDescent="0.2">
      <c r="H1930" s="6" t="str">
        <f t="shared" si="30"/>
        <v/>
      </c>
      <c r="I1930" s="6" t="str">
        <f>IF(A1930="","",H1930-_xlfn.XLOOKUP(A1930,Stock!$A:$A,Stock!$D:$D)*Vente!D1930)</f>
        <v/>
      </c>
      <c r="J1930" s="11" t="str">
        <f>IF(A1930="","",I1930/(_xlfn.XLOOKUP(A1930,Achat!$A:$A,Achat!$F:$F)*D1930))</f>
        <v/>
      </c>
    </row>
    <row r="1931" spans="8:10" x14ac:dyDescent="0.2">
      <c r="H1931" s="6" t="str">
        <f t="shared" si="30"/>
        <v/>
      </c>
      <c r="I1931" s="6" t="str">
        <f>IF(A1931="","",H1931-_xlfn.XLOOKUP(A1931,Stock!$A:$A,Stock!$D:$D)*Vente!D1931)</f>
        <v/>
      </c>
      <c r="J1931" s="11" t="str">
        <f>IF(A1931="","",I1931/(_xlfn.XLOOKUP(A1931,Achat!$A:$A,Achat!$F:$F)*D1931))</f>
        <v/>
      </c>
    </row>
    <row r="1932" spans="8:10" x14ac:dyDescent="0.2">
      <c r="H1932" s="6" t="str">
        <f t="shared" si="30"/>
        <v/>
      </c>
      <c r="I1932" s="6" t="str">
        <f>IF(A1932="","",H1932-_xlfn.XLOOKUP(A1932,Stock!$A:$A,Stock!$D:$D)*Vente!D1932)</f>
        <v/>
      </c>
      <c r="J1932" s="11" t="str">
        <f>IF(A1932="","",I1932/(_xlfn.XLOOKUP(A1932,Achat!$A:$A,Achat!$F:$F)*D1932))</f>
        <v/>
      </c>
    </row>
    <row r="1933" spans="8:10" x14ac:dyDescent="0.2">
      <c r="H1933" s="6" t="str">
        <f t="shared" si="30"/>
        <v/>
      </c>
      <c r="I1933" s="6" t="str">
        <f>IF(A1933="","",H1933-_xlfn.XLOOKUP(A1933,Stock!$A:$A,Stock!$D:$D)*Vente!D1933)</f>
        <v/>
      </c>
      <c r="J1933" s="11" t="str">
        <f>IF(A1933="","",I1933/(_xlfn.XLOOKUP(A1933,Achat!$A:$A,Achat!$F:$F)*D1933))</f>
        <v/>
      </c>
    </row>
    <row r="1934" spans="8:10" x14ac:dyDescent="0.2">
      <c r="H1934" s="6" t="str">
        <f t="shared" si="30"/>
        <v/>
      </c>
      <c r="I1934" s="6" t="str">
        <f>IF(A1934="","",H1934-_xlfn.XLOOKUP(A1934,Stock!$A:$A,Stock!$D:$D)*Vente!D1934)</f>
        <v/>
      </c>
      <c r="J1934" s="11" t="str">
        <f>IF(A1934="","",I1934/(_xlfn.XLOOKUP(A1934,Achat!$A:$A,Achat!$F:$F)*D1934))</f>
        <v/>
      </c>
    </row>
    <row r="1935" spans="8:10" x14ac:dyDescent="0.2">
      <c r="H1935" s="6" t="str">
        <f t="shared" si="30"/>
        <v/>
      </c>
      <c r="I1935" s="6" t="str">
        <f>IF(A1935="","",H1935-_xlfn.XLOOKUP(A1935,Stock!$A:$A,Stock!$D:$D)*Vente!D1935)</f>
        <v/>
      </c>
      <c r="J1935" s="11" t="str">
        <f>IF(A1935="","",I1935/(_xlfn.XLOOKUP(A1935,Achat!$A:$A,Achat!$F:$F)*D1935))</f>
        <v/>
      </c>
    </row>
    <row r="1936" spans="8:10" x14ac:dyDescent="0.2">
      <c r="H1936" s="6" t="str">
        <f t="shared" si="30"/>
        <v/>
      </c>
      <c r="I1936" s="6" t="str">
        <f>IF(A1936="","",H1936-_xlfn.XLOOKUP(A1936,Stock!$A:$A,Stock!$D:$D)*Vente!D1936)</f>
        <v/>
      </c>
      <c r="J1936" s="11" t="str">
        <f>IF(A1936="","",I1936/(_xlfn.XLOOKUP(A1936,Achat!$A:$A,Achat!$F:$F)*D1936))</f>
        <v/>
      </c>
    </row>
    <row r="1937" spans="8:10" x14ac:dyDescent="0.2">
      <c r="H1937" s="6" t="str">
        <f t="shared" si="30"/>
        <v/>
      </c>
      <c r="I1937" s="6" t="str">
        <f>IF(A1937="","",H1937-_xlfn.XLOOKUP(A1937,Stock!$A:$A,Stock!$D:$D)*Vente!D1937)</f>
        <v/>
      </c>
      <c r="J1937" s="11" t="str">
        <f>IF(A1937="","",I1937/(_xlfn.XLOOKUP(A1937,Achat!$A:$A,Achat!$F:$F)*D1937))</f>
        <v/>
      </c>
    </row>
    <row r="1938" spans="8:10" x14ac:dyDescent="0.2">
      <c r="H1938" s="6" t="str">
        <f t="shared" si="30"/>
        <v/>
      </c>
      <c r="I1938" s="6" t="str">
        <f>IF(A1938="","",H1938-_xlfn.XLOOKUP(A1938,Stock!$A:$A,Stock!$D:$D)*Vente!D1938)</f>
        <v/>
      </c>
      <c r="J1938" s="11" t="str">
        <f>IF(A1938="","",I1938/(_xlfn.XLOOKUP(A1938,Achat!$A:$A,Achat!$F:$F)*D1938))</f>
        <v/>
      </c>
    </row>
    <row r="1939" spans="8:10" x14ac:dyDescent="0.2">
      <c r="H1939" s="6" t="str">
        <f t="shared" si="30"/>
        <v/>
      </c>
      <c r="I1939" s="6" t="str">
        <f>IF(A1939="","",H1939-_xlfn.XLOOKUP(A1939,Stock!$A:$A,Stock!$D:$D)*Vente!D1939)</f>
        <v/>
      </c>
      <c r="J1939" s="11" t="str">
        <f>IF(A1939="","",I1939/(_xlfn.XLOOKUP(A1939,Achat!$A:$A,Achat!$F:$F)*D1939))</f>
        <v/>
      </c>
    </row>
    <row r="1940" spans="8:10" x14ac:dyDescent="0.2">
      <c r="H1940" s="6" t="str">
        <f t="shared" si="30"/>
        <v/>
      </c>
      <c r="I1940" s="6" t="str">
        <f>IF(A1940="","",H1940-_xlfn.XLOOKUP(A1940,Stock!$A:$A,Stock!$D:$D)*Vente!D1940)</f>
        <v/>
      </c>
      <c r="J1940" s="11" t="str">
        <f>IF(A1940="","",I1940/(_xlfn.XLOOKUP(A1940,Achat!$A:$A,Achat!$F:$F)*D1940))</f>
        <v/>
      </c>
    </row>
    <row r="1941" spans="8:10" x14ac:dyDescent="0.2">
      <c r="H1941" s="6" t="str">
        <f t="shared" si="30"/>
        <v/>
      </c>
      <c r="I1941" s="6" t="str">
        <f>IF(A1941="","",H1941-_xlfn.XLOOKUP(A1941,Stock!$A:$A,Stock!$D:$D)*Vente!D1941)</f>
        <v/>
      </c>
      <c r="J1941" s="11" t="str">
        <f>IF(A1941="","",I1941/(_xlfn.XLOOKUP(A1941,Achat!$A:$A,Achat!$F:$F)*D1941))</f>
        <v/>
      </c>
    </row>
    <row r="1942" spans="8:10" x14ac:dyDescent="0.2">
      <c r="H1942" s="6" t="str">
        <f t="shared" si="30"/>
        <v/>
      </c>
      <c r="I1942" s="6" t="str">
        <f>IF(A1942="","",H1942-_xlfn.XLOOKUP(A1942,Stock!$A:$A,Stock!$D:$D)*Vente!D1942)</f>
        <v/>
      </c>
      <c r="J1942" s="11" t="str">
        <f>IF(A1942="","",I1942/(_xlfn.XLOOKUP(A1942,Achat!$A:$A,Achat!$F:$F)*D1942))</f>
        <v/>
      </c>
    </row>
    <row r="1943" spans="8:10" x14ac:dyDescent="0.2">
      <c r="H1943" s="6" t="str">
        <f t="shared" si="30"/>
        <v/>
      </c>
      <c r="I1943" s="6" t="str">
        <f>IF(A1943="","",H1943-_xlfn.XLOOKUP(A1943,Stock!$A:$A,Stock!$D:$D)*Vente!D1943)</f>
        <v/>
      </c>
      <c r="J1943" s="11" t="str">
        <f>IF(A1943="","",I1943/(_xlfn.XLOOKUP(A1943,Achat!$A:$A,Achat!$F:$F)*D1943))</f>
        <v/>
      </c>
    </row>
    <row r="1944" spans="8:10" x14ac:dyDescent="0.2">
      <c r="H1944" s="6" t="str">
        <f t="shared" si="30"/>
        <v/>
      </c>
      <c r="I1944" s="6" t="str">
        <f>IF(A1944="","",H1944-_xlfn.XLOOKUP(A1944,Stock!$A:$A,Stock!$D:$D)*Vente!D1944)</f>
        <v/>
      </c>
      <c r="J1944" s="11" t="str">
        <f>IF(A1944="","",I1944/(_xlfn.XLOOKUP(A1944,Achat!$A:$A,Achat!$F:$F)*D1944))</f>
        <v/>
      </c>
    </row>
    <row r="1945" spans="8:10" x14ac:dyDescent="0.2">
      <c r="H1945" s="6" t="str">
        <f t="shared" si="30"/>
        <v/>
      </c>
      <c r="I1945" s="6" t="str">
        <f>IF(A1945="","",H1945-_xlfn.XLOOKUP(A1945,Stock!$A:$A,Stock!$D:$D)*Vente!D1945)</f>
        <v/>
      </c>
      <c r="J1945" s="11" t="str">
        <f>IF(A1945="","",I1945/(_xlfn.XLOOKUP(A1945,Achat!$A:$A,Achat!$F:$F)*D1945))</f>
        <v/>
      </c>
    </row>
    <row r="1946" spans="8:10" x14ac:dyDescent="0.2">
      <c r="H1946" s="6" t="str">
        <f t="shared" si="30"/>
        <v/>
      </c>
      <c r="I1946" s="6" t="str">
        <f>IF(A1946="","",H1946-_xlfn.XLOOKUP(A1946,Stock!$A:$A,Stock!$D:$D)*Vente!D1946)</f>
        <v/>
      </c>
      <c r="J1946" s="11" t="str">
        <f>IF(A1946="","",I1946/(_xlfn.XLOOKUP(A1946,Achat!$A:$A,Achat!$F:$F)*D1946))</f>
        <v/>
      </c>
    </row>
    <row r="1947" spans="8:10" x14ac:dyDescent="0.2">
      <c r="H1947" s="6" t="str">
        <f t="shared" si="30"/>
        <v/>
      </c>
      <c r="I1947" s="6" t="str">
        <f>IF(A1947="","",H1947-_xlfn.XLOOKUP(A1947,Stock!$A:$A,Stock!$D:$D)*Vente!D1947)</f>
        <v/>
      </c>
      <c r="J1947" s="11" t="str">
        <f>IF(A1947="","",I1947/(_xlfn.XLOOKUP(A1947,Achat!$A:$A,Achat!$F:$F)*D1947))</f>
        <v/>
      </c>
    </row>
    <row r="1948" spans="8:10" x14ac:dyDescent="0.2">
      <c r="H1948" s="6" t="str">
        <f t="shared" si="30"/>
        <v/>
      </c>
      <c r="I1948" s="6" t="str">
        <f>IF(A1948="","",H1948-_xlfn.XLOOKUP(A1948,Stock!$A:$A,Stock!$D:$D)*Vente!D1948)</f>
        <v/>
      </c>
      <c r="J1948" s="11" t="str">
        <f>IF(A1948="","",I1948/(_xlfn.XLOOKUP(A1948,Achat!$A:$A,Achat!$F:$F)*D1948))</f>
        <v/>
      </c>
    </row>
    <row r="1949" spans="8:10" x14ac:dyDescent="0.2">
      <c r="H1949" s="6" t="str">
        <f t="shared" si="30"/>
        <v/>
      </c>
      <c r="I1949" s="6" t="str">
        <f>IF(A1949="","",H1949-_xlfn.XLOOKUP(A1949,Stock!$A:$A,Stock!$D:$D)*Vente!D1949)</f>
        <v/>
      </c>
      <c r="J1949" s="11" t="str">
        <f>IF(A1949="","",I1949/(_xlfn.XLOOKUP(A1949,Achat!$A:$A,Achat!$F:$F)*D1949))</f>
        <v/>
      </c>
    </row>
    <row r="1950" spans="8:10" x14ac:dyDescent="0.2">
      <c r="H1950" s="6" t="str">
        <f t="shared" si="30"/>
        <v/>
      </c>
      <c r="I1950" s="6" t="str">
        <f>IF(A1950="","",H1950-_xlfn.XLOOKUP(A1950,Stock!$A:$A,Stock!$D:$D)*Vente!D1950)</f>
        <v/>
      </c>
      <c r="J1950" s="11" t="str">
        <f>IF(A1950="","",I1950/(_xlfn.XLOOKUP(A1950,Achat!$A:$A,Achat!$F:$F)*D1950))</f>
        <v/>
      </c>
    </row>
    <row r="1951" spans="8:10" x14ac:dyDescent="0.2">
      <c r="H1951" s="6" t="str">
        <f t="shared" si="30"/>
        <v/>
      </c>
      <c r="I1951" s="6" t="str">
        <f>IF(A1951="","",H1951-_xlfn.XLOOKUP(A1951,Stock!$A:$A,Stock!$D:$D)*Vente!D1951)</f>
        <v/>
      </c>
      <c r="J1951" s="11" t="str">
        <f>IF(A1951="","",I1951/(_xlfn.XLOOKUP(A1951,Achat!$A:$A,Achat!$F:$F)*D1951))</f>
        <v/>
      </c>
    </row>
    <row r="1952" spans="8:10" x14ac:dyDescent="0.2">
      <c r="H1952" s="6" t="str">
        <f t="shared" si="30"/>
        <v/>
      </c>
      <c r="I1952" s="6" t="str">
        <f>IF(A1952="","",H1952-_xlfn.XLOOKUP(A1952,Stock!$A:$A,Stock!$D:$D)*Vente!D1952)</f>
        <v/>
      </c>
      <c r="J1952" s="11" t="str">
        <f>IF(A1952="","",I1952/(_xlfn.XLOOKUP(A1952,Achat!$A:$A,Achat!$F:$F)*D1952))</f>
        <v/>
      </c>
    </row>
    <row r="1953" spans="8:10" x14ac:dyDescent="0.2">
      <c r="H1953" s="6" t="str">
        <f t="shared" si="30"/>
        <v/>
      </c>
      <c r="I1953" s="6" t="str">
        <f>IF(A1953="","",H1953-_xlfn.XLOOKUP(A1953,Stock!$A:$A,Stock!$D:$D)*Vente!D1953)</f>
        <v/>
      </c>
      <c r="J1953" s="11" t="str">
        <f>IF(A1953="","",I1953/(_xlfn.XLOOKUP(A1953,Achat!$A:$A,Achat!$F:$F)*D1953))</f>
        <v/>
      </c>
    </row>
    <row r="1954" spans="8:10" x14ac:dyDescent="0.2">
      <c r="H1954" s="6" t="str">
        <f t="shared" si="30"/>
        <v/>
      </c>
      <c r="I1954" s="6" t="str">
        <f>IF(A1954="","",H1954-_xlfn.XLOOKUP(A1954,Stock!$A:$A,Stock!$D:$D)*Vente!D1954)</f>
        <v/>
      </c>
      <c r="J1954" s="11" t="str">
        <f>IF(A1954="","",I1954/(_xlfn.XLOOKUP(A1954,Achat!$A:$A,Achat!$F:$F)*D1954))</f>
        <v/>
      </c>
    </row>
    <row r="1955" spans="8:10" x14ac:dyDescent="0.2">
      <c r="H1955" s="6" t="str">
        <f t="shared" si="30"/>
        <v/>
      </c>
      <c r="I1955" s="6" t="str">
        <f>IF(A1955="","",H1955-_xlfn.XLOOKUP(A1955,Stock!$A:$A,Stock!$D:$D)*Vente!D1955)</f>
        <v/>
      </c>
      <c r="J1955" s="11" t="str">
        <f>IF(A1955="","",I1955/(_xlfn.XLOOKUP(A1955,Achat!$A:$A,Achat!$F:$F)*D1955))</f>
        <v/>
      </c>
    </row>
    <row r="1956" spans="8:10" x14ac:dyDescent="0.2">
      <c r="H1956" s="6" t="str">
        <f t="shared" si="30"/>
        <v/>
      </c>
      <c r="I1956" s="6" t="str">
        <f>IF(A1956="","",H1956-_xlfn.XLOOKUP(A1956,Stock!$A:$A,Stock!$D:$D)*Vente!D1956)</f>
        <v/>
      </c>
      <c r="J1956" s="11" t="str">
        <f>IF(A1956="","",I1956/(_xlfn.XLOOKUP(A1956,Achat!$A:$A,Achat!$F:$F)*D1956))</f>
        <v/>
      </c>
    </row>
    <row r="1957" spans="8:10" x14ac:dyDescent="0.2">
      <c r="H1957" s="6" t="str">
        <f t="shared" si="30"/>
        <v/>
      </c>
      <c r="I1957" s="6" t="str">
        <f>IF(A1957="","",H1957-_xlfn.XLOOKUP(A1957,Stock!$A:$A,Stock!$D:$D)*Vente!D1957)</f>
        <v/>
      </c>
      <c r="J1957" s="11" t="str">
        <f>IF(A1957="","",I1957/(_xlfn.XLOOKUP(A1957,Achat!$A:$A,Achat!$F:$F)*D1957))</f>
        <v/>
      </c>
    </row>
    <row r="1958" spans="8:10" x14ac:dyDescent="0.2">
      <c r="H1958" s="6" t="str">
        <f t="shared" si="30"/>
        <v/>
      </c>
      <c r="I1958" s="6" t="str">
        <f>IF(A1958="","",H1958-_xlfn.XLOOKUP(A1958,Stock!$A:$A,Stock!$D:$D)*Vente!D1958)</f>
        <v/>
      </c>
      <c r="J1958" s="11" t="str">
        <f>IF(A1958="","",I1958/(_xlfn.XLOOKUP(A1958,Achat!$A:$A,Achat!$F:$F)*D1958))</f>
        <v/>
      </c>
    </row>
    <row r="1959" spans="8:10" x14ac:dyDescent="0.2">
      <c r="H1959" s="6" t="str">
        <f t="shared" si="30"/>
        <v/>
      </c>
      <c r="I1959" s="6" t="str">
        <f>IF(A1959="","",H1959-_xlfn.XLOOKUP(A1959,Stock!$A:$A,Stock!$D:$D)*Vente!D1959)</f>
        <v/>
      </c>
      <c r="J1959" s="11" t="str">
        <f>IF(A1959="","",I1959/(_xlfn.XLOOKUP(A1959,Achat!$A:$A,Achat!$F:$F)*D1959))</f>
        <v/>
      </c>
    </row>
    <row r="1960" spans="8:10" x14ac:dyDescent="0.2">
      <c r="H1960" s="6" t="str">
        <f t="shared" si="30"/>
        <v/>
      </c>
      <c r="I1960" s="6" t="str">
        <f>IF(A1960="","",H1960-_xlfn.XLOOKUP(A1960,Stock!$A:$A,Stock!$D:$D)*Vente!D1960)</f>
        <v/>
      </c>
      <c r="J1960" s="11" t="str">
        <f>IF(A1960="","",I1960/(_xlfn.XLOOKUP(A1960,Achat!$A:$A,Achat!$F:$F)*D1960))</f>
        <v/>
      </c>
    </row>
    <row r="1961" spans="8:10" x14ac:dyDescent="0.2">
      <c r="H1961" s="6" t="str">
        <f t="shared" si="30"/>
        <v/>
      </c>
      <c r="I1961" s="6" t="str">
        <f>IF(A1961="","",H1961-_xlfn.XLOOKUP(A1961,Stock!$A:$A,Stock!$D:$D)*Vente!D1961)</f>
        <v/>
      </c>
      <c r="J1961" s="11" t="str">
        <f>IF(A1961="","",I1961/(_xlfn.XLOOKUP(A1961,Achat!$A:$A,Achat!$F:$F)*D1961))</f>
        <v/>
      </c>
    </row>
    <row r="1962" spans="8:10" x14ac:dyDescent="0.2">
      <c r="H1962" s="6" t="str">
        <f t="shared" si="30"/>
        <v/>
      </c>
      <c r="I1962" s="6" t="str">
        <f>IF(A1962="","",H1962-_xlfn.XLOOKUP(A1962,Stock!$A:$A,Stock!$D:$D)*Vente!D1962)</f>
        <v/>
      </c>
      <c r="J1962" s="11" t="str">
        <f>IF(A1962="","",I1962/(_xlfn.XLOOKUP(A1962,Achat!$A:$A,Achat!$F:$F)*D1962))</f>
        <v/>
      </c>
    </row>
    <row r="1963" spans="8:10" x14ac:dyDescent="0.2">
      <c r="H1963" s="6" t="str">
        <f t="shared" si="30"/>
        <v/>
      </c>
      <c r="I1963" s="6" t="str">
        <f>IF(A1963="","",H1963-_xlfn.XLOOKUP(A1963,Stock!$A:$A,Stock!$D:$D)*Vente!D1963)</f>
        <v/>
      </c>
      <c r="J1963" s="11" t="str">
        <f>IF(A1963="","",I1963/(_xlfn.XLOOKUP(A1963,Achat!$A:$A,Achat!$F:$F)*D1963))</f>
        <v/>
      </c>
    </row>
    <row r="1964" spans="8:10" x14ac:dyDescent="0.2">
      <c r="H1964" s="6" t="str">
        <f t="shared" si="30"/>
        <v/>
      </c>
      <c r="I1964" s="6" t="str">
        <f>IF(A1964="","",H1964-_xlfn.XLOOKUP(A1964,Stock!$A:$A,Stock!$D:$D)*Vente!D1964)</f>
        <v/>
      </c>
      <c r="J1964" s="11" t="str">
        <f>IF(A1964="","",I1964/(_xlfn.XLOOKUP(A1964,Achat!$A:$A,Achat!$F:$F)*D1964))</f>
        <v/>
      </c>
    </row>
    <row r="1965" spans="8:10" x14ac:dyDescent="0.2">
      <c r="H1965" s="6" t="str">
        <f t="shared" si="30"/>
        <v/>
      </c>
      <c r="I1965" s="6" t="str">
        <f>IF(A1965="","",H1965-_xlfn.XLOOKUP(A1965,Stock!$A:$A,Stock!$D:$D)*Vente!D1965)</f>
        <v/>
      </c>
      <c r="J1965" s="11" t="str">
        <f>IF(A1965="","",I1965/(_xlfn.XLOOKUP(A1965,Achat!$A:$A,Achat!$F:$F)*D1965))</f>
        <v/>
      </c>
    </row>
    <row r="1966" spans="8:10" x14ac:dyDescent="0.2">
      <c r="H1966" s="6" t="str">
        <f t="shared" si="30"/>
        <v/>
      </c>
      <c r="I1966" s="6" t="str">
        <f>IF(A1966="","",H1966-_xlfn.XLOOKUP(A1966,Stock!$A:$A,Stock!$D:$D)*Vente!D1966)</f>
        <v/>
      </c>
      <c r="J1966" s="11" t="str">
        <f>IF(A1966="","",I1966/(_xlfn.XLOOKUP(A1966,Achat!$A:$A,Achat!$F:$F)*D1966))</f>
        <v/>
      </c>
    </row>
    <row r="1967" spans="8:10" x14ac:dyDescent="0.2">
      <c r="H1967" s="6" t="str">
        <f t="shared" si="30"/>
        <v/>
      </c>
      <c r="I1967" s="6" t="str">
        <f>IF(A1967="","",H1967-_xlfn.XLOOKUP(A1967,Stock!$A:$A,Stock!$D:$D)*Vente!D1967)</f>
        <v/>
      </c>
      <c r="J1967" s="11" t="str">
        <f>IF(A1967="","",I1967/(_xlfn.XLOOKUP(A1967,Achat!$A:$A,Achat!$F:$F)*D1967))</f>
        <v/>
      </c>
    </row>
    <row r="1968" spans="8:10" x14ac:dyDescent="0.2">
      <c r="H1968" s="6" t="str">
        <f t="shared" si="30"/>
        <v/>
      </c>
      <c r="I1968" s="6" t="str">
        <f>IF(A1968="","",H1968-_xlfn.XLOOKUP(A1968,Stock!$A:$A,Stock!$D:$D)*Vente!D1968)</f>
        <v/>
      </c>
      <c r="J1968" s="11" t="str">
        <f>IF(A1968="","",I1968/(_xlfn.XLOOKUP(A1968,Achat!$A:$A,Achat!$F:$F)*D1968))</f>
        <v/>
      </c>
    </row>
    <row r="1969" spans="8:10" x14ac:dyDescent="0.2">
      <c r="H1969" s="6" t="str">
        <f t="shared" si="30"/>
        <v/>
      </c>
      <c r="I1969" s="6" t="str">
        <f>IF(A1969="","",H1969-_xlfn.XLOOKUP(A1969,Stock!$A:$A,Stock!$D:$D)*Vente!D1969)</f>
        <v/>
      </c>
      <c r="J1969" s="11" t="str">
        <f>IF(A1969="","",I1969/(_xlfn.XLOOKUP(A1969,Achat!$A:$A,Achat!$F:$F)*D1969))</f>
        <v/>
      </c>
    </row>
    <row r="1970" spans="8:10" x14ac:dyDescent="0.2">
      <c r="H1970" s="6" t="str">
        <f t="shared" si="30"/>
        <v/>
      </c>
      <c r="I1970" s="6" t="str">
        <f>IF(A1970="","",H1970-_xlfn.XLOOKUP(A1970,Stock!$A:$A,Stock!$D:$D)*Vente!D1970)</f>
        <v/>
      </c>
      <c r="J1970" s="11" t="str">
        <f>IF(A1970="","",I1970/(_xlfn.XLOOKUP(A1970,Achat!$A:$A,Achat!$F:$F)*D1970))</f>
        <v/>
      </c>
    </row>
    <row r="1971" spans="8:10" x14ac:dyDescent="0.2">
      <c r="H1971" s="6" t="str">
        <f t="shared" si="30"/>
        <v/>
      </c>
      <c r="I1971" s="6" t="str">
        <f>IF(A1971="","",H1971-_xlfn.XLOOKUP(A1971,Stock!$A:$A,Stock!$D:$D)*Vente!D1971)</f>
        <v/>
      </c>
      <c r="J1971" s="11" t="str">
        <f>IF(A1971="","",I1971/(_xlfn.XLOOKUP(A1971,Achat!$A:$A,Achat!$F:$F)*D1971))</f>
        <v/>
      </c>
    </row>
    <row r="1972" spans="8:10" x14ac:dyDescent="0.2">
      <c r="H1972" s="6" t="str">
        <f t="shared" si="30"/>
        <v/>
      </c>
      <c r="I1972" s="6" t="str">
        <f>IF(A1972="","",H1972-_xlfn.XLOOKUP(A1972,Stock!$A:$A,Stock!$D:$D)*Vente!D1972)</f>
        <v/>
      </c>
      <c r="J1972" s="11" t="str">
        <f>IF(A1972="","",I1972/(_xlfn.XLOOKUP(A1972,Achat!$A:$A,Achat!$F:$F)*D1972))</f>
        <v/>
      </c>
    </row>
    <row r="1973" spans="8:10" x14ac:dyDescent="0.2">
      <c r="H1973" s="6" t="str">
        <f t="shared" si="30"/>
        <v/>
      </c>
      <c r="I1973" s="6" t="str">
        <f>IF(A1973="","",H1973-_xlfn.XLOOKUP(A1973,Stock!$A:$A,Stock!$D:$D)*Vente!D1973)</f>
        <v/>
      </c>
      <c r="J1973" s="11" t="str">
        <f>IF(A1973="","",I1973/(_xlfn.XLOOKUP(A1973,Achat!$A:$A,Achat!$F:$F)*D1973))</f>
        <v/>
      </c>
    </row>
    <row r="1974" spans="8:10" x14ac:dyDescent="0.2">
      <c r="H1974" s="6" t="str">
        <f t="shared" si="30"/>
        <v/>
      </c>
      <c r="I1974" s="6" t="str">
        <f>IF(A1974="","",H1974-_xlfn.XLOOKUP(A1974,Stock!$A:$A,Stock!$D:$D)*Vente!D1974)</f>
        <v/>
      </c>
      <c r="J1974" s="11" t="str">
        <f>IF(A1974="","",I1974/(_xlfn.XLOOKUP(A1974,Achat!$A:$A,Achat!$F:$F)*D1974))</f>
        <v/>
      </c>
    </row>
    <row r="1975" spans="8:10" x14ac:dyDescent="0.2">
      <c r="H1975" s="6" t="str">
        <f t="shared" si="30"/>
        <v/>
      </c>
      <c r="I1975" s="6" t="str">
        <f>IF(A1975="","",H1975-_xlfn.XLOOKUP(A1975,Stock!$A:$A,Stock!$D:$D)*Vente!D1975)</f>
        <v/>
      </c>
      <c r="J1975" s="11" t="str">
        <f>IF(A1975="","",I1975/(_xlfn.XLOOKUP(A1975,Achat!$A:$A,Achat!$F:$F)*D1975))</f>
        <v/>
      </c>
    </row>
    <row r="1976" spans="8:10" x14ac:dyDescent="0.2">
      <c r="H1976" s="6" t="str">
        <f t="shared" si="30"/>
        <v/>
      </c>
      <c r="I1976" s="6" t="str">
        <f>IF(A1976="","",H1976-_xlfn.XLOOKUP(A1976,Stock!$A:$A,Stock!$D:$D)*Vente!D1976)</f>
        <v/>
      </c>
      <c r="J1976" s="11" t="str">
        <f>IF(A1976="","",I1976/(_xlfn.XLOOKUP(A1976,Achat!$A:$A,Achat!$F:$F)*D1976))</f>
        <v/>
      </c>
    </row>
    <row r="1977" spans="8:10" x14ac:dyDescent="0.2">
      <c r="H1977" s="6" t="str">
        <f t="shared" si="30"/>
        <v/>
      </c>
      <c r="I1977" s="6" t="str">
        <f>IF(A1977="","",H1977-_xlfn.XLOOKUP(A1977,Stock!$A:$A,Stock!$D:$D)*Vente!D1977)</f>
        <v/>
      </c>
      <c r="J1977" s="11" t="str">
        <f>IF(A1977="","",I1977/(_xlfn.XLOOKUP(A1977,Achat!$A:$A,Achat!$F:$F)*D1977))</f>
        <v/>
      </c>
    </row>
    <row r="1978" spans="8:10" x14ac:dyDescent="0.2">
      <c r="H1978" s="6" t="str">
        <f t="shared" si="30"/>
        <v/>
      </c>
      <c r="I1978" s="6" t="str">
        <f>IF(A1978="","",H1978-_xlfn.XLOOKUP(A1978,Stock!$A:$A,Stock!$D:$D)*Vente!D1978)</f>
        <v/>
      </c>
      <c r="J1978" s="11" t="str">
        <f>IF(A1978="","",I1978/(_xlfn.XLOOKUP(A1978,Achat!$A:$A,Achat!$F:$F)*D1978))</f>
        <v/>
      </c>
    </row>
    <row r="1979" spans="8:10" x14ac:dyDescent="0.2">
      <c r="H1979" s="6" t="str">
        <f t="shared" si="30"/>
        <v/>
      </c>
      <c r="I1979" s="6" t="str">
        <f>IF(A1979="","",H1979-_xlfn.XLOOKUP(A1979,Stock!$A:$A,Stock!$D:$D)*Vente!D1979)</f>
        <v/>
      </c>
      <c r="J1979" s="11" t="str">
        <f>IF(A1979="","",I1979/(_xlfn.XLOOKUP(A1979,Achat!$A:$A,Achat!$F:$F)*D1979))</f>
        <v/>
      </c>
    </row>
    <row r="1980" spans="8:10" x14ac:dyDescent="0.2">
      <c r="H1980" s="6" t="str">
        <f t="shared" si="30"/>
        <v/>
      </c>
      <c r="I1980" s="6" t="str">
        <f>IF(A1980="","",H1980-_xlfn.XLOOKUP(A1980,Stock!$A:$A,Stock!$D:$D)*Vente!D1980)</f>
        <v/>
      </c>
      <c r="J1980" s="11" t="str">
        <f>IF(A1980="","",I1980/(_xlfn.XLOOKUP(A1980,Achat!$A:$A,Achat!$F:$F)*D1980))</f>
        <v/>
      </c>
    </row>
    <row r="1981" spans="8:10" x14ac:dyDescent="0.2">
      <c r="H1981" s="6" t="str">
        <f t="shared" si="30"/>
        <v/>
      </c>
      <c r="I1981" s="6" t="str">
        <f>IF(A1981="","",H1981-_xlfn.XLOOKUP(A1981,Stock!$A:$A,Stock!$D:$D)*Vente!D1981)</f>
        <v/>
      </c>
      <c r="J1981" s="11" t="str">
        <f>IF(A1981="","",I1981/(_xlfn.XLOOKUP(A1981,Achat!$A:$A,Achat!$F:$F)*D1981))</f>
        <v/>
      </c>
    </row>
    <row r="1982" spans="8:10" x14ac:dyDescent="0.2">
      <c r="H1982" s="6" t="str">
        <f t="shared" si="30"/>
        <v/>
      </c>
      <c r="I1982" s="6" t="str">
        <f>IF(A1982="","",H1982-_xlfn.XLOOKUP(A1982,Stock!$A:$A,Stock!$D:$D)*Vente!D1982)</f>
        <v/>
      </c>
      <c r="J1982" s="11" t="str">
        <f>IF(A1982="","",I1982/(_xlfn.XLOOKUP(A1982,Achat!$A:$A,Achat!$F:$F)*D1982))</f>
        <v/>
      </c>
    </row>
    <row r="1983" spans="8:10" x14ac:dyDescent="0.2">
      <c r="H1983" s="6" t="str">
        <f t="shared" si="30"/>
        <v/>
      </c>
      <c r="I1983" s="6" t="str">
        <f>IF(A1983="","",H1983-_xlfn.XLOOKUP(A1983,Stock!$A:$A,Stock!$D:$D)*Vente!D1983)</f>
        <v/>
      </c>
      <c r="J1983" s="11" t="str">
        <f>IF(A1983="","",I1983/(_xlfn.XLOOKUP(A1983,Achat!$A:$A,Achat!$F:$F)*D1983))</f>
        <v/>
      </c>
    </row>
    <row r="1984" spans="8:10" x14ac:dyDescent="0.2">
      <c r="H1984" s="6" t="str">
        <f t="shared" si="30"/>
        <v/>
      </c>
      <c r="I1984" s="6" t="str">
        <f>IF(A1984="","",H1984-_xlfn.XLOOKUP(A1984,Stock!$A:$A,Stock!$D:$D)*Vente!D1984)</f>
        <v/>
      </c>
      <c r="J1984" s="11" t="str">
        <f>IF(A1984="","",I1984/(_xlfn.XLOOKUP(A1984,Achat!$A:$A,Achat!$F:$F)*D1984))</f>
        <v/>
      </c>
    </row>
    <row r="1985" spans="8:10" x14ac:dyDescent="0.2">
      <c r="H1985" s="6" t="str">
        <f t="shared" si="30"/>
        <v/>
      </c>
      <c r="I1985" s="6" t="str">
        <f>IF(A1985="","",H1985-_xlfn.XLOOKUP(A1985,Stock!$A:$A,Stock!$D:$D)*Vente!D1985)</f>
        <v/>
      </c>
      <c r="J1985" s="11" t="str">
        <f>IF(A1985="","",I1985/(_xlfn.XLOOKUP(A1985,Achat!$A:$A,Achat!$F:$F)*D1985))</f>
        <v/>
      </c>
    </row>
    <row r="1986" spans="8:10" x14ac:dyDescent="0.2">
      <c r="H1986" s="6" t="str">
        <f t="shared" si="30"/>
        <v/>
      </c>
      <c r="I1986" s="6" t="str">
        <f>IF(A1986="","",H1986-_xlfn.XLOOKUP(A1986,Stock!$A:$A,Stock!$D:$D)*Vente!D1986)</f>
        <v/>
      </c>
      <c r="J1986" s="11" t="str">
        <f>IF(A1986="","",I1986/(_xlfn.XLOOKUP(A1986,Achat!$A:$A,Achat!$F:$F)*D1986))</f>
        <v/>
      </c>
    </row>
    <row r="1987" spans="8:10" x14ac:dyDescent="0.2">
      <c r="H1987" s="6" t="str">
        <f t="shared" ref="H1987:H2050" si="31">IF(A1987="","",D1987*E1987-F1987)</f>
        <v/>
      </c>
      <c r="I1987" s="6" t="str">
        <f>IF(A1987="","",H1987-_xlfn.XLOOKUP(A1987,Stock!$A:$A,Stock!$D:$D)*Vente!D1987)</f>
        <v/>
      </c>
      <c r="J1987" s="11" t="str">
        <f>IF(A1987="","",I1987/(_xlfn.XLOOKUP(A1987,Achat!$A:$A,Achat!$F:$F)*D1987))</f>
        <v/>
      </c>
    </row>
    <row r="1988" spans="8:10" x14ac:dyDescent="0.2">
      <c r="H1988" s="6" t="str">
        <f t="shared" si="31"/>
        <v/>
      </c>
      <c r="I1988" s="6" t="str">
        <f>IF(A1988="","",H1988-_xlfn.XLOOKUP(A1988,Stock!$A:$A,Stock!$D:$D)*Vente!D1988)</f>
        <v/>
      </c>
      <c r="J1988" s="11" t="str">
        <f>IF(A1988="","",I1988/(_xlfn.XLOOKUP(A1988,Achat!$A:$A,Achat!$F:$F)*D1988))</f>
        <v/>
      </c>
    </row>
    <row r="1989" spans="8:10" x14ac:dyDescent="0.2">
      <c r="H1989" s="6" t="str">
        <f t="shared" si="31"/>
        <v/>
      </c>
      <c r="I1989" s="6" t="str">
        <f>IF(A1989="","",H1989-_xlfn.XLOOKUP(A1989,Stock!$A:$A,Stock!$D:$D)*Vente!D1989)</f>
        <v/>
      </c>
      <c r="J1989" s="11" t="str">
        <f>IF(A1989="","",I1989/(_xlfn.XLOOKUP(A1989,Achat!$A:$A,Achat!$F:$F)*D1989))</f>
        <v/>
      </c>
    </row>
    <row r="1990" spans="8:10" x14ac:dyDescent="0.2">
      <c r="H1990" s="6" t="str">
        <f t="shared" si="31"/>
        <v/>
      </c>
      <c r="I1990" s="6" t="str">
        <f>IF(A1990="","",H1990-_xlfn.XLOOKUP(A1990,Stock!$A:$A,Stock!$D:$D)*Vente!D1990)</f>
        <v/>
      </c>
      <c r="J1990" s="11" t="str">
        <f>IF(A1990="","",I1990/(_xlfn.XLOOKUP(A1990,Achat!$A:$A,Achat!$F:$F)*D1990))</f>
        <v/>
      </c>
    </row>
    <row r="1991" spans="8:10" x14ac:dyDescent="0.2">
      <c r="H1991" s="6" t="str">
        <f t="shared" si="31"/>
        <v/>
      </c>
      <c r="I1991" s="6" t="str">
        <f>IF(A1991="","",H1991-_xlfn.XLOOKUP(A1991,Stock!$A:$A,Stock!$D:$D)*Vente!D1991)</f>
        <v/>
      </c>
      <c r="J1991" s="11" t="str">
        <f>IF(A1991="","",I1991/(_xlfn.XLOOKUP(A1991,Achat!$A:$A,Achat!$F:$F)*D1991))</f>
        <v/>
      </c>
    </row>
    <row r="1992" spans="8:10" x14ac:dyDescent="0.2">
      <c r="H1992" s="6" t="str">
        <f t="shared" si="31"/>
        <v/>
      </c>
      <c r="I1992" s="6" t="str">
        <f>IF(A1992="","",H1992-_xlfn.XLOOKUP(A1992,Stock!$A:$A,Stock!$D:$D)*Vente!D1992)</f>
        <v/>
      </c>
      <c r="J1992" s="11" t="str">
        <f>IF(A1992="","",I1992/(_xlfn.XLOOKUP(A1992,Achat!$A:$A,Achat!$F:$F)*D1992))</f>
        <v/>
      </c>
    </row>
    <row r="1993" spans="8:10" x14ac:dyDescent="0.2">
      <c r="H1993" s="6" t="str">
        <f t="shared" si="31"/>
        <v/>
      </c>
      <c r="I1993" s="6" t="str">
        <f>IF(A1993="","",H1993-_xlfn.XLOOKUP(A1993,Stock!$A:$A,Stock!$D:$D)*Vente!D1993)</f>
        <v/>
      </c>
      <c r="J1993" s="11" t="str">
        <f>IF(A1993="","",I1993/(_xlfn.XLOOKUP(A1993,Achat!$A:$A,Achat!$F:$F)*D1993))</f>
        <v/>
      </c>
    </row>
    <row r="1994" spans="8:10" x14ac:dyDescent="0.2">
      <c r="H1994" s="6" t="str">
        <f t="shared" si="31"/>
        <v/>
      </c>
      <c r="I1994" s="6" t="str">
        <f>IF(A1994="","",H1994-_xlfn.XLOOKUP(A1994,Stock!$A:$A,Stock!$D:$D)*Vente!D1994)</f>
        <v/>
      </c>
      <c r="J1994" s="11" t="str">
        <f>IF(A1994="","",I1994/(_xlfn.XLOOKUP(A1994,Achat!$A:$A,Achat!$F:$F)*D1994))</f>
        <v/>
      </c>
    </row>
    <row r="1995" spans="8:10" x14ac:dyDescent="0.2">
      <c r="H1995" s="6" t="str">
        <f t="shared" si="31"/>
        <v/>
      </c>
      <c r="I1995" s="6" t="str">
        <f>IF(A1995="","",H1995-_xlfn.XLOOKUP(A1995,Stock!$A:$A,Stock!$D:$D)*Vente!D1995)</f>
        <v/>
      </c>
      <c r="J1995" s="11" t="str">
        <f>IF(A1995="","",I1995/(_xlfn.XLOOKUP(A1995,Achat!$A:$A,Achat!$F:$F)*D1995))</f>
        <v/>
      </c>
    </row>
    <row r="1996" spans="8:10" x14ac:dyDescent="0.2">
      <c r="H1996" s="6" t="str">
        <f t="shared" si="31"/>
        <v/>
      </c>
      <c r="I1996" s="6" t="str">
        <f>IF(A1996="","",H1996-_xlfn.XLOOKUP(A1996,Stock!$A:$A,Stock!$D:$D)*Vente!D1996)</f>
        <v/>
      </c>
      <c r="J1996" s="11" t="str">
        <f>IF(A1996="","",I1996/(_xlfn.XLOOKUP(A1996,Achat!$A:$A,Achat!$F:$F)*D1996))</f>
        <v/>
      </c>
    </row>
    <row r="1997" spans="8:10" x14ac:dyDescent="0.2">
      <c r="H1997" s="6" t="str">
        <f t="shared" si="31"/>
        <v/>
      </c>
      <c r="I1997" s="6" t="str">
        <f>IF(A1997="","",H1997-_xlfn.XLOOKUP(A1997,Stock!$A:$A,Stock!$D:$D)*Vente!D1997)</f>
        <v/>
      </c>
      <c r="J1997" s="11" t="str">
        <f>IF(A1997="","",I1997/(_xlfn.XLOOKUP(A1997,Achat!$A:$A,Achat!$F:$F)*D1997))</f>
        <v/>
      </c>
    </row>
    <row r="1998" spans="8:10" x14ac:dyDescent="0.2">
      <c r="H1998" s="6" t="str">
        <f t="shared" si="31"/>
        <v/>
      </c>
      <c r="I1998" s="6" t="str">
        <f>IF(A1998="","",H1998-_xlfn.XLOOKUP(A1998,Stock!$A:$A,Stock!$D:$D)*Vente!D1998)</f>
        <v/>
      </c>
      <c r="J1998" s="11" t="str">
        <f>IF(A1998="","",I1998/(_xlfn.XLOOKUP(A1998,Achat!$A:$A,Achat!$F:$F)*D1998))</f>
        <v/>
      </c>
    </row>
    <row r="1999" spans="8:10" x14ac:dyDescent="0.2">
      <c r="H1999" s="6" t="str">
        <f t="shared" si="31"/>
        <v/>
      </c>
      <c r="I1999" s="6" t="str">
        <f>IF(A1999="","",H1999-_xlfn.XLOOKUP(A1999,Stock!$A:$A,Stock!$D:$D)*Vente!D1999)</f>
        <v/>
      </c>
      <c r="J1999" s="11" t="str">
        <f>IF(A1999="","",I1999/(_xlfn.XLOOKUP(A1999,Achat!$A:$A,Achat!$F:$F)*D1999))</f>
        <v/>
      </c>
    </row>
    <row r="2000" spans="8:10" x14ac:dyDescent="0.2">
      <c r="H2000" s="6" t="str">
        <f t="shared" si="31"/>
        <v/>
      </c>
      <c r="I2000" s="6" t="str">
        <f>IF(A2000="","",H2000-_xlfn.XLOOKUP(A2000,Stock!$A:$A,Stock!$D:$D)*Vente!D2000)</f>
        <v/>
      </c>
      <c r="J2000" s="11" t="str">
        <f>IF(A2000="","",I2000/(_xlfn.XLOOKUP(A2000,Achat!$A:$A,Achat!$F:$F)*D2000))</f>
        <v/>
      </c>
    </row>
    <row r="2001" spans="8:10" x14ac:dyDescent="0.2">
      <c r="H2001" s="6" t="str">
        <f t="shared" si="31"/>
        <v/>
      </c>
      <c r="I2001" s="6" t="str">
        <f>IF(A2001="","",H2001-_xlfn.XLOOKUP(A2001,Stock!$A:$A,Stock!$D:$D)*Vente!D2001)</f>
        <v/>
      </c>
      <c r="J2001" s="11" t="str">
        <f>IF(A2001="","",I2001/(_xlfn.XLOOKUP(A2001,Achat!$A:$A,Achat!$F:$F)*D2001))</f>
        <v/>
      </c>
    </row>
    <row r="2002" spans="8:10" x14ac:dyDescent="0.2">
      <c r="H2002" s="6" t="str">
        <f t="shared" si="31"/>
        <v/>
      </c>
      <c r="I2002" s="6" t="str">
        <f>IF(A2002="","",H2002-_xlfn.XLOOKUP(A2002,Stock!$A:$A,Stock!$D:$D)*Vente!D2002)</f>
        <v/>
      </c>
      <c r="J2002" s="11" t="str">
        <f>IF(A2002="","",I2002/(_xlfn.XLOOKUP(A2002,Achat!$A:$A,Achat!$F:$F)*D2002))</f>
        <v/>
      </c>
    </row>
    <row r="2003" spans="8:10" x14ac:dyDescent="0.2">
      <c r="H2003" s="6" t="str">
        <f t="shared" si="31"/>
        <v/>
      </c>
      <c r="I2003" s="6" t="str">
        <f>IF(A2003="","",H2003-_xlfn.XLOOKUP(A2003,Stock!$A:$A,Stock!$D:$D)*Vente!D2003)</f>
        <v/>
      </c>
      <c r="J2003" s="11" t="str">
        <f>IF(A2003="","",I2003/(_xlfn.XLOOKUP(A2003,Achat!$A:$A,Achat!$F:$F)*D2003))</f>
        <v/>
      </c>
    </row>
    <row r="2004" spans="8:10" x14ac:dyDescent="0.2">
      <c r="H2004" s="6" t="str">
        <f t="shared" si="31"/>
        <v/>
      </c>
      <c r="I2004" s="6" t="str">
        <f>IF(A2004="","",H2004-_xlfn.XLOOKUP(A2004,Stock!$A:$A,Stock!$D:$D)*Vente!D2004)</f>
        <v/>
      </c>
      <c r="J2004" s="11" t="str">
        <f>IF(A2004="","",I2004/(_xlfn.XLOOKUP(A2004,Achat!$A:$A,Achat!$F:$F)*D2004))</f>
        <v/>
      </c>
    </row>
    <row r="2005" spans="8:10" x14ac:dyDescent="0.2">
      <c r="H2005" s="6" t="str">
        <f t="shared" si="31"/>
        <v/>
      </c>
      <c r="I2005" s="6" t="str">
        <f>IF(A2005="","",H2005-_xlfn.XLOOKUP(A2005,Stock!$A:$A,Stock!$D:$D)*Vente!D2005)</f>
        <v/>
      </c>
      <c r="J2005" s="11" t="str">
        <f>IF(A2005="","",I2005/(_xlfn.XLOOKUP(A2005,Achat!$A:$A,Achat!$F:$F)*D2005))</f>
        <v/>
      </c>
    </row>
    <row r="2006" spans="8:10" x14ac:dyDescent="0.2">
      <c r="H2006" s="6" t="str">
        <f t="shared" si="31"/>
        <v/>
      </c>
      <c r="I2006" s="6" t="str">
        <f>IF(A2006="","",H2006-_xlfn.XLOOKUP(A2006,Stock!$A:$A,Stock!$D:$D)*Vente!D2006)</f>
        <v/>
      </c>
      <c r="J2006" s="11" t="str">
        <f>IF(A2006="","",I2006/(_xlfn.XLOOKUP(A2006,Achat!$A:$A,Achat!$F:$F)*D2006))</f>
        <v/>
      </c>
    </row>
    <row r="2007" spans="8:10" x14ac:dyDescent="0.2">
      <c r="H2007" s="6" t="str">
        <f t="shared" si="31"/>
        <v/>
      </c>
      <c r="I2007" s="6" t="str">
        <f>IF(A2007="","",H2007-_xlfn.XLOOKUP(A2007,Stock!$A:$A,Stock!$D:$D)*Vente!D2007)</f>
        <v/>
      </c>
      <c r="J2007" s="11" t="str">
        <f>IF(A2007="","",I2007/(_xlfn.XLOOKUP(A2007,Achat!$A:$A,Achat!$F:$F)*D2007))</f>
        <v/>
      </c>
    </row>
    <row r="2008" spans="8:10" x14ac:dyDescent="0.2">
      <c r="H2008" s="6" t="str">
        <f t="shared" si="31"/>
        <v/>
      </c>
      <c r="I2008" s="6" t="str">
        <f>IF(A2008="","",H2008-_xlfn.XLOOKUP(A2008,Stock!$A:$A,Stock!$D:$D)*Vente!D2008)</f>
        <v/>
      </c>
      <c r="J2008" s="11" t="str">
        <f>IF(A2008="","",I2008/(_xlfn.XLOOKUP(A2008,Achat!$A:$A,Achat!$F:$F)*D2008))</f>
        <v/>
      </c>
    </row>
    <row r="2009" spans="8:10" x14ac:dyDescent="0.2">
      <c r="H2009" s="6" t="str">
        <f t="shared" si="31"/>
        <v/>
      </c>
      <c r="I2009" s="6" t="str">
        <f>IF(A2009="","",H2009-_xlfn.XLOOKUP(A2009,Stock!$A:$A,Stock!$D:$D)*Vente!D2009)</f>
        <v/>
      </c>
      <c r="J2009" s="11" t="str">
        <f>IF(A2009="","",I2009/(_xlfn.XLOOKUP(A2009,Achat!$A:$A,Achat!$F:$F)*D2009))</f>
        <v/>
      </c>
    </row>
    <row r="2010" spans="8:10" x14ac:dyDescent="0.2">
      <c r="H2010" s="6" t="str">
        <f t="shared" si="31"/>
        <v/>
      </c>
      <c r="I2010" s="6" t="str">
        <f>IF(A2010="","",H2010-_xlfn.XLOOKUP(A2010,Stock!$A:$A,Stock!$D:$D)*Vente!D2010)</f>
        <v/>
      </c>
      <c r="J2010" s="11" t="str">
        <f>IF(A2010="","",I2010/(_xlfn.XLOOKUP(A2010,Achat!$A:$A,Achat!$F:$F)*D2010))</f>
        <v/>
      </c>
    </row>
    <row r="2011" spans="8:10" x14ac:dyDescent="0.2">
      <c r="H2011" s="6" t="str">
        <f t="shared" si="31"/>
        <v/>
      </c>
      <c r="I2011" s="6" t="str">
        <f>IF(A2011="","",H2011-_xlfn.XLOOKUP(A2011,Stock!$A:$A,Stock!$D:$D)*Vente!D2011)</f>
        <v/>
      </c>
      <c r="J2011" s="11" t="str">
        <f>IF(A2011="","",I2011/(_xlfn.XLOOKUP(A2011,Achat!$A:$A,Achat!$F:$F)*D2011))</f>
        <v/>
      </c>
    </row>
    <row r="2012" spans="8:10" x14ac:dyDescent="0.2">
      <c r="H2012" s="6" t="str">
        <f t="shared" si="31"/>
        <v/>
      </c>
      <c r="I2012" s="6" t="str">
        <f>IF(A2012="","",H2012-_xlfn.XLOOKUP(A2012,Stock!$A:$A,Stock!$D:$D)*Vente!D2012)</f>
        <v/>
      </c>
      <c r="J2012" s="11" t="str">
        <f>IF(A2012="","",I2012/(_xlfn.XLOOKUP(A2012,Achat!$A:$A,Achat!$F:$F)*D2012))</f>
        <v/>
      </c>
    </row>
    <row r="2013" spans="8:10" x14ac:dyDescent="0.2">
      <c r="H2013" s="6" t="str">
        <f t="shared" si="31"/>
        <v/>
      </c>
      <c r="I2013" s="6" t="str">
        <f>IF(A2013="","",H2013-_xlfn.XLOOKUP(A2013,Stock!$A:$A,Stock!$D:$D)*Vente!D2013)</f>
        <v/>
      </c>
      <c r="J2013" s="11" t="str">
        <f>IF(A2013="","",I2013/(_xlfn.XLOOKUP(A2013,Achat!$A:$A,Achat!$F:$F)*D2013))</f>
        <v/>
      </c>
    </row>
    <row r="2014" spans="8:10" x14ac:dyDescent="0.2">
      <c r="H2014" s="6" t="str">
        <f t="shared" si="31"/>
        <v/>
      </c>
      <c r="I2014" s="6" t="str">
        <f>IF(A2014="","",H2014-_xlfn.XLOOKUP(A2014,Stock!$A:$A,Stock!$D:$D)*Vente!D2014)</f>
        <v/>
      </c>
      <c r="J2014" s="11" t="str">
        <f>IF(A2014="","",I2014/(_xlfn.XLOOKUP(A2014,Achat!$A:$A,Achat!$F:$F)*D2014))</f>
        <v/>
      </c>
    </row>
    <row r="2015" spans="8:10" x14ac:dyDescent="0.2">
      <c r="H2015" s="6" t="str">
        <f t="shared" si="31"/>
        <v/>
      </c>
      <c r="I2015" s="6" t="str">
        <f>IF(A2015="","",H2015-_xlfn.XLOOKUP(A2015,Stock!$A:$A,Stock!$D:$D)*Vente!D2015)</f>
        <v/>
      </c>
      <c r="J2015" s="11" t="str">
        <f>IF(A2015="","",I2015/(_xlfn.XLOOKUP(A2015,Achat!$A:$A,Achat!$F:$F)*D2015))</f>
        <v/>
      </c>
    </row>
    <row r="2016" spans="8:10" x14ac:dyDescent="0.2">
      <c r="H2016" s="6" t="str">
        <f t="shared" si="31"/>
        <v/>
      </c>
      <c r="I2016" s="6" t="str">
        <f>IF(A2016="","",H2016-_xlfn.XLOOKUP(A2016,Stock!$A:$A,Stock!$D:$D)*Vente!D2016)</f>
        <v/>
      </c>
      <c r="J2016" s="11" t="str">
        <f>IF(A2016="","",I2016/(_xlfn.XLOOKUP(A2016,Achat!$A:$A,Achat!$F:$F)*D2016))</f>
        <v/>
      </c>
    </row>
    <row r="2017" spans="8:10" x14ac:dyDescent="0.2">
      <c r="H2017" s="6" t="str">
        <f t="shared" si="31"/>
        <v/>
      </c>
      <c r="I2017" s="6" t="str">
        <f>IF(A2017="","",H2017-_xlfn.XLOOKUP(A2017,Stock!$A:$A,Stock!$D:$D)*Vente!D2017)</f>
        <v/>
      </c>
      <c r="J2017" s="11" t="str">
        <f>IF(A2017="","",I2017/(_xlfn.XLOOKUP(A2017,Achat!$A:$A,Achat!$F:$F)*D2017))</f>
        <v/>
      </c>
    </row>
    <row r="2018" spans="8:10" x14ac:dyDescent="0.2">
      <c r="H2018" s="6" t="str">
        <f t="shared" si="31"/>
        <v/>
      </c>
      <c r="I2018" s="6" t="str">
        <f>IF(A2018="","",H2018-_xlfn.XLOOKUP(A2018,Stock!$A:$A,Stock!$D:$D)*Vente!D2018)</f>
        <v/>
      </c>
      <c r="J2018" s="11" t="str">
        <f>IF(A2018="","",I2018/(_xlfn.XLOOKUP(A2018,Achat!$A:$A,Achat!$F:$F)*D2018))</f>
        <v/>
      </c>
    </row>
    <row r="2019" spans="8:10" x14ac:dyDescent="0.2">
      <c r="H2019" s="6" t="str">
        <f t="shared" si="31"/>
        <v/>
      </c>
      <c r="I2019" s="6" t="str">
        <f>IF(A2019="","",H2019-_xlfn.XLOOKUP(A2019,Stock!$A:$A,Stock!$D:$D)*Vente!D2019)</f>
        <v/>
      </c>
      <c r="J2019" s="11" t="str">
        <f>IF(A2019="","",I2019/(_xlfn.XLOOKUP(A2019,Achat!$A:$A,Achat!$F:$F)*D2019))</f>
        <v/>
      </c>
    </row>
    <row r="2020" spans="8:10" x14ac:dyDescent="0.2">
      <c r="H2020" s="6" t="str">
        <f t="shared" si="31"/>
        <v/>
      </c>
      <c r="I2020" s="6" t="str">
        <f>IF(A2020="","",H2020-_xlfn.XLOOKUP(A2020,Stock!$A:$A,Stock!$D:$D)*Vente!D2020)</f>
        <v/>
      </c>
      <c r="J2020" s="11" t="str">
        <f>IF(A2020="","",I2020/(_xlfn.XLOOKUP(A2020,Achat!$A:$A,Achat!$F:$F)*D2020))</f>
        <v/>
      </c>
    </row>
    <row r="2021" spans="8:10" x14ac:dyDescent="0.2">
      <c r="H2021" s="6" t="str">
        <f t="shared" si="31"/>
        <v/>
      </c>
      <c r="I2021" s="6" t="str">
        <f>IF(A2021="","",H2021-_xlfn.XLOOKUP(A2021,Stock!$A:$A,Stock!$D:$D)*Vente!D2021)</f>
        <v/>
      </c>
      <c r="J2021" s="11" t="str">
        <f>IF(A2021="","",I2021/(_xlfn.XLOOKUP(A2021,Achat!$A:$A,Achat!$F:$F)*D2021))</f>
        <v/>
      </c>
    </row>
    <row r="2022" spans="8:10" x14ac:dyDescent="0.2">
      <c r="H2022" s="6" t="str">
        <f t="shared" si="31"/>
        <v/>
      </c>
      <c r="I2022" s="6" t="str">
        <f>IF(A2022="","",H2022-_xlfn.XLOOKUP(A2022,Stock!$A:$A,Stock!$D:$D)*Vente!D2022)</f>
        <v/>
      </c>
      <c r="J2022" s="11" t="str">
        <f>IF(A2022="","",I2022/(_xlfn.XLOOKUP(A2022,Achat!$A:$A,Achat!$F:$F)*D2022))</f>
        <v/>
      </c>
    </row>
    <row r="2023" spans="8:10" x14ac:dyDescent="0.2">
      <c r="H2023" s="6" t="str">
        <f t="shared" si="31"/>
        <v/>
      </c>
      <c r="I2023" s="6" t="str">
        <f>IF(A2023="","",H2023-_xlfn.XLOOKUP(A2023,Stock!$A:$A,Stock!$D:$D)*Vente!D2023)</f>
        <v/>
      </c>
      <c r="J2023" s="11" t="str">
        <f>IF(A2023="","",I2023/(_xlfn.XLOOKUP(A2023,Achat!$A:$A,Achat!$F:$F)*D2023))</f>
        <v/>
      </c>
    </row>
    <row r="2024" spans="8:10" x14ac:dyDescent="0.2">
      <c r="H2024" s="6" t="str">
        <f t="shared" si="31"/>
        <v/>
      </c>
      <c r="I2024" s="6" t="str">
        <f>IF(A2024="","",H2024-_xlfn.XLOOKUP(A2024,Stock!$A:$A,Stock!$D:$D)*Vente!D2024)</f>
        <v/>
      </c>
      <c r="J2024" s="11" t="str">
        <f>IF(A2024="","",I2024/(_xlfn.XLOOKUP(A2024,Achat!$A:$A,Achat!$F:$F)*D2024))</f>
        <v/>
      </c>
    </row>
    <row r="2025" spans="8:10" x14ac:dyDescent="0.2">
      <c r="H2025" s="6" t="str">
        <f t="shared" si="31"/>
        <v/>
      </c>
      <c r="I2025" s="6" t="str">
        <f>IF(A2025="","",H2025-_xlfn.XLOOKUP(A2025,Stock!$A:$A,Stock!$D:$D)*Vente!D2025)</f>
        <v/>
      </c>
      <c r="J2025" s="11" t="str">
        <f>IF(A2025="","",I2025/(_xlfn.XLOOKUP(A2025,Achat!$A:$A,Achat!$F:$F)*D2025))</f>
        <v/>
      </c>
    </row>
    <row r="2026" spans="8:10" x14ac:dyDescent="0.2">
      <c r="H2026" s="6" t="str">
        <f t="shared" si="31"/>
        <v/>
      </c>
      <c r="I2026" s="6" t="str">
        <f>IF(A2026="","",H2026-_xlfn.XLOOKUP(A2026,Stock!$A:$A,Stock!$D:$D)*Vente!D2026)</f>
        <v/>
      </c>
      <c r="J2026" s="11" t="str">
        <f>IF(A2026="","",I2026/(_xlfn.XLOOKUP(A2026,Achat!$A:$A,Achat!$F:$F)*D2026))</f>
        <v/>
      </c>
    </row>
    <row r="2027" spans="8:10" x14ac:dyDescent="0.2">
      <c r="H2027" s="6" t="str">
        <f t="shared" si="31"/>
        <v/>
      </c>
      <c r="I2027" s="6" t="str">
        <f>IF(A2027="","",H2027-_xlfn.XLOOKUP(A2027,Stock!$A:$A,Stock!$D:$D)*Vente!D2027)</f>
        <v/>
      </c>
      <c r="J2027" s="11" t="str">
        <f>IF(A2027="","",I2027/(_xlfn.XLOOKUP(A2027,Achat!$A:$A,Achat!$F:$F)*D2027))</f>
        <v/>
      </c>
    </row>
    <row r="2028" spans="8:10" x14ac:dyDescent="0.2">
      <c r="H2028" s="6" t="str">
        <f t="shared" si="31"/>
        <v/>
      </c>
      <c r="I2028" s="6" t="str">
        <f>IF(A2028="","",H2028-_xlfn.XLOOKUP(A2028,Stock!$A:$A,Stock!$D:$D)*Vente!D2028)</f>
        <v/>
      </c>
      <c r="J2028" s="11" t="str">
        <f>IF(A2028="","",I2028/(_xlfn.XLOOKUP(A2028,Achat!$A:$A,Achat!$F:$F)*D2028))</f>
        <v/>
      </c>
    </row>
    <row r="2029" spans="8:10" x14ac:dyDescent="0.2">
      <c r="H2029" s="6" t="str">
        <f t="shared" si="31"/>
        <v/>
      </c>
      <c r="I2029" s="6" t="str">
        <f>IF(A2029="","",H2029-_xlfn.XLOOKUP(A2029,Stock!$A:$A,Stock!$D:$D)*Vente!D2029)</f>
        <v/>
      </c>
      <c r="J2029" s="11" t="str">
        <f>IF(A2029="","",I2029/(_xlfn.XLOOKUP(A2029,Achat!$A:$A,Achat!$F:$F)*D2029))</f>
        <v/>
      </c>
    </row>
    <row r="2030" spans="8:10" x14ac:dyDescent="0.2">
      <c r="H2030" s="6" t="str">
        <f t="shared" si="31"/>
        <v/>
      </c>
      <c r="I2030" s="6" t="str">
        <f>IF(A2030="","",H2030-_xlfn.XLOOKUP(A2030,Stock!$A:$A,Stock!$D:$D)*Vente!D2030)</f>
        <v/>
      </c>
      <c r="J2030" s="11" t="str">
        <f>IF(A2030="","",I2030/(_xlfn.XLOOKUP(A2030,Achat!$A:$A,Achat!$F:$F)*D2030))</f>
        <v/>
      </c>
    </row>
    <row r="2031" spans="8:10" x14ac:dyDescent="0.2">
      <c r="H2031" s="6" t="str">
        <f t="shared" si="31"/>
        <v/>
      </c>
      <c r="I2031" s="6" t="str">
        <f>IF(A2031="","",H2031-_xlfn.XLOOKUP(A2031,Stock!$A:$A,Stock!$D:$D)*Vente!D2031)</f>
        <v/>
      </c>
      <c r="J2031" s="11" t="str">
        <f>IF(A2031="","",I2031/(_xlfn.XLOOKUP(A2031,Achat!$A:$A,Achat!$F:$F)*D2031))</f>
        <v/>
      </c>
    </row>
    <row r="2032" spans="8:10" x14ac:dyDescent="0.2">
      <c r="H2032" s="6" t="str">
        <f t="shared" si="31"/>
        <v/>
      </c>
      <c r="I2032" s="6" t="str">
        <f>IF(A2032="","",H2032-_xlfn.XLOOKUP(A2032,Stock!$A:$A,Stock!$D:$D)*Vente!D2032)</f>
        <v/>
      </c>
      <c r="J2032" s="11" t="str">
        <f>IF(A2032="","",I2032/(_xlfn.XLOOKUP(A2032,Achat!$A:$A,Achat!$F:$F)*D2032))</f>
        <v/>
      </c>
    </row>
    <row r="2033" spans="8:10" x14ac:dyDescent="0.2">
      <c r="H2033" s="6" t="str">
        <f t="shared" si="31"/>
        <v/>
      </c>
      <c r="I2033" s="6" t="str">
        <f>IF(A2033="","",H2033-_xlfn.XLOOKUP(A2033,Stock!$A:$A,Stock!$D:$D)*Vente!D2033)</f>
        <v/>
      </c>
      <c r="J2033" s="11" t="str">
        <f>IF(A2033="","",I2033/(_xlfn.XLOOKUP(A2033,Achat!$A:$A,Achat!$F:$F)*D2033))</f>
        <v/>
      </c>
    </row>
    <row r="2034" spans="8:10" x14ac:dyDescent="0.2">
      <c r="H2034" s="6" t="str">
        <f t="shared" si="31"/>
        <v/>
      </c>
      <c r="I2034" s="6" t="str">
        <f>IF(A2034="","",H2034-_xlfn.XLOOKUP(A2034,Stock!$A:$A,Stock!$D:$D)*Vente!D2034)</f>
        <v/>
      </c>
      <c r="J2034" s="11" t="str">
        <f>IF(A2034="","",I2034/(_xlfn.XLOOKUP(A2034,Achat!$A:$A,Achat!$F:$F)*D2034))</f>
        <v/>
      </c>
    </row>
    <row r="2035" spans="8:10" x14ac:dyDescent="0.2">
      <c r="H2035" s="6" t="str">
        <f t="shared" si="31"/>
        <v/>
      </c>
      <c r="I2035" s="6" t="str">
        <f>IF(A2035="","",H2035-_xlfn.XLOOKUP(A2035,Stock!$A:$A,Stock!$D:$D)*Vente!D2035)</f>
        <v/>
      </c>
      <c r="J2035" s="11" t="str">
        <f>IF(A2035="","",I2035/(_xlfn.XLOOKUP(A2035,Achat!$A:$A,Achat!$F:$F)*D2035))</f>
        <v/>
      </c>
    </row>
    <row r="2036" spans="8:10" x14ac:dyDescent="0.2">
      <c r="H2036" s="6" t="str">
        <f t="shared" si="31"/>
        <v/>
      </c>
      <c r="I2036" s="6" t="str">
        <f>IF(A2036="","",H2036-_xlfn.XLOOKUP(A2036,Stock!$A:$A,Stock!$D:$D)*Vente!D2036)</f>
        <v/>
      </c>
      <c r="J2036" s="11" t="str">
        <f>IF(A2036="","",I2036/(_xlfn.XLOOKUP(A2036,Achat!$A:$A,Achat!$F:$F)*D2036))</f>
        <v/>
      </c>
    </row>
    <row r="2037" spans="8:10" x14ac:dyDescent="0.2">
      <c r="H2037" s="6" t="str">
        <f t="shared" si="31"/>
        <v/>
      </c>
      <c r="I2037" s="6" t="str">
        <f>IF(A2037="","",H2037-_xlfn.XLOOKUP(A2037,Stock!$A:$A,Stock!$D:$D)*Vente!D2037)</f>
        <v/>
      </c>
      <c r="J2037" s="11" t="str">
        <f>IF(A2037="","",I2037/(_xlfn.XLOOKUP(A2037,Achat!$A:$A,Achat!$F:$F)*D2037))</f>
        <v/>
      </c>
    </row>
    <row r="2038" spans="8:10" x14ac:dyDescent="0.2">
      <c r="H2038" s="6" t="str">
        <f t="shared" si="31"/>
        <v/>
      </c>
      <c r="I2038" s="6" t="str">
        <f>IF(A2038="","",H2038-_xlfn.XLOOKUP(A2038,Stock!$A:$A,Stock!$D:$D)*Vente!D2038)</f>
        <v/>
      </c>
      <c r="J2038" s="11" t="str">
        <f>IF(A2038="","",I2038/(_xlfn.XLOOKUP(A2038,Achat!$A:$A,Achat!$F:$F)*D2038))</f>
        <v/>
      </c>
    </row>
    <row r="2039" spans="8:10" x14ac:dyDescent="0.2">
      <c r="H2039" s="6" t="str">
        <f t="shared" si="31"/>
        <v/>
      </c>
      <c r="I2039" s="6" t="str">
        <f>IF(A2039="","",H2039-_xlfn.XLOOKUP(A2039,Stock!$A:$A,Stock!$D:$D)*Vente!D2039)</f>
        <v/>
      </c>
      <c r="J2039" s="11" t="str">
        <f>IF(A2039="","",I2039/(_xlfn.XLOOKUP(A2039,Achat!$A:$A,Achat!$F:$F)*D2039))</f>
        <v/>
      </c>
    </row>
    <row r="2040" spans="8:10" x14ac:dyDescent="0.2">
      <c r="H2040" s="6" t="str">
        <f t="shared" si="31"/>
        <v/>
      </c>
      <c r="I2040" s="6" t="str">
        <f>IF(A2040="","",H2040-_xlfn.XLOOKUP(A2040,Stock!$A:$A,Stock!$D:$D)*Vente!D2040)</f>
        <v/>
      </c>
      <c r="J2040" s="11" t="str">
        <f>IF(A2040="","",I2040/(_xlfn.XLOOKUP(A2040,Achat!$A:$A,Achat!$F:$F)*D2040))</f>
        <v/>
      </c>
    </row>
    <row r="2041" spans="8:10" x14ac:dyDescent="0.2">
      <c r="H2041" s="6" t="str">
        <f t="shared" si="31"/>
        <v/>
      </c>
      <c r="I2041" s="6" t="str">
        <f>IF(A2041="","",H2041-_xlfn.XLOOKUP(A2041,Stock!$A:$A,Stock!$D:$D)*Vente!D2041)</f>
        <v/>
      </c>
      <c r="J2041" s="11" t="str">
        <f>IF(A2041="","",I2041/(_xlfn.XLOOKUP(A2041,Achat!$A:$A,Achat!$F:$F)*D2041))</f>
        <v/>
      </c>
    </row>
    <row r="2042" spans="8:10" x14ac:dyDescent="0.2">
      <c r="H2042" s="6" t="str">
        <f t="shared" si="31"/>
        <v/>
      </c>
      <c r="I2042" s="6" t="str">
        <f>IF(A2042="","",H2042-_xlfn.XLOOKUP(A2042,Stock!$A:$A,Stock!$D:$D)*Vente!D2042)</f>
        <v/>
      </c>
      <c r="J2042" s="11" t="str">
        <f>IF(A2042="","",I2042/(_xlfn.XLOOKUP(A2042,Achat!$A:$A,Achat!$F:$F)*D2042))</f>
        <v/>
      </c>
    </row>
    <row r="2043" spans="8:10" x14ac:dyDescent="0.2">
      <c r="H2043" s="6" t="str">
        <f t="shared" si="31"/>
        <v/>
      </c>
      <c r="I2043" s="6" t="str">
        <f>IF(A2043="","",H2043-_xlfn.XLOOKUP(A2043,Stock!$A:$A,Stock!$D:$D)*Vente!D2043)</f>
        <v/>
      </c>
      <c r="J2043" s="11" t="str">
        <f>IF(A2043="","",I2043/(_xlfn.XLOOKUP(A2043,Achat!$A:$A,Achat!$F:$F)*D2043))</f>
        <v/>
      </c>
    </row>
    <row r="2044" spans="8:10" x14ac:dyDescent="0.2">
      <c r="H2044" s="6" t="str">
        <f t="shared" si="31"/>
        <v/>
      </c>
      <c r="I2044" s="6" t="str">
        <f>IF(A2044="","",H2044-_xlfn.XLOOKUP(A2044,Stock!$A:$A,Stock!$D:$D)*Vente!D2044)</f>
        <v/>
      </c>
      <c r="J2044" s="11" t="str">
        <f>IF(A2044="","",I2044/(_xlfn.XLOOKUP(A2044,Achat!$A:$A,Achat!$F:$F)*D2044))</f>
        <v/>
      </c>
    </row>
    <row r="2045" spans="8:10" x14ac:dyDescent="0.2">
      <c r="H2045" s="6" t="str">
        <f t="shared" si="31"/>
        <v/>
      </c>
      <c r="I2045" s="6" t="str">
        <f>IF(A2045="","",H2045-_xlfn.XLOOKUP(A2045,Stock!$A:$A,Stock!$D:$D)*Vente!D2045)</f>
        <v/>
      </c>
      <c r="J2045" s="11" t="str">
        <f>IF(A2045="","",I2045/(_xlfn.XLOOKUP(A2045,Achat!$A:$A,Achat!$F:$F)*D2045))</f>
        <v/>
      </c>
    </row>
    <row r="2046" spans="8:10" x14ac:dyDescent="0.2">
      <c r="H2046" s="6" t="str">
        <f t="shared" si="31"/>
        <v/>
      </c>
      <c r="I2046" s="6" t="str">
        <f>IF(A2046="","",H2046-_xlfn.XLOOKUP(A2046,Stock!$A:$A,Stock!$D:$D)*Vente!D2046)</f>
        <v/>
      </c>
      <c r="J2046" s="11" t="str">
        <f>IF(A2046="","",I2046/(_xlfn.XLOOKUP(A2046,Achat!$A:$A,Achat!$F:$F)*D2046))</f>
        <v/>
      </c>
    </row>
    <row r="2047" spans="8:10" x14ac:dyDescent="0.2">
      <c r="H2047" s="6" t="str">
        <f t="shared" si="31"/>
        <v/>
      </c>
      <c r="I2047" s="6" t="str">
        <f>IF(A2047="","",H2047-_xlfn.XLOOKUP(A2047,Stock!$A:$A,Stock!$D:$D)*Vente!D2047)</f>
        <v/>
      </c>
      <c r="J2047" s="11" t="str">
        <f>IF(A2047="","",I2047/(_xlfn.XLOOKUP(A2047,Achat!$A:$A,Achat!$F:$F)*D2047))</f>
        <v/>
      </c>
    </row>
    <row r="2048" spans="8:10" x14ac:dyDescent="0.2">
      <c r="H2048" s="6" t="str">
        <f t="shared" si="31"/>
        <v/>
      </c>
      <c r="I2048" s="6" t="str">
        <f>IF(A2048="","",H2048-_xlfn.XLOOKUP(A2048,Stock!$A:$A,Stock!$D:$D)*Vente!D2048)</f>
        <v/>
      </c>
      <c r="J2048" s="11" t="str">
        <f>IF(A2048="","",I2048/(_xlfn.XLOOKUP(A2048,Achat!$A:$A,Achat!$F:$F)*D2048))</f>
        <v/>
      </c>
    </row>
    <row r="2049" spans="8:10" x14ac:dyDescent="0.2">
      <c r="H2049" s="6" t="str">
        <f t="shared" si="31"/>
        <v/>
      </c>
      <c r="I2049" s="6" t="str">
        <f>IF(A2049="","",H2049-_xlfn.XLOOKUP(A2049,Stock!$A:$A,Stock!$D:$D)*Vente!D2049)</f>
        <v/>
      </c>
      <c r="J2049" s="11" t="str">
        <f>IF(A2049="","",I2049/(_xlfn.XLOOKUP(A2049,Achat!$A:$A,Achat!$F:$F)*D2049))</f>
        <v/>
      </c>
    </row>
    <row r="2050" spans="8:10" x14ac:dyDescent="0.2">
      <c r="H2050" s="6" t="str">
        <f t="shared" si="31"/>
        <v/>
      </c>
      <c r="I2050" s="6" t="str">
        <f>IF(A2050="","",H2050-_xlfn.XLOOKUP(A2050,Stock!$A:$A,Stock!$D:$D)*Vente!D2050)</f>
        <v/>
      </c>
      <c r="J2050" s="11" t="str">
        <f>IF(A2050="","",I2050/(_xlfn.XLOOKUP(A2050,Achat!$A:$A,Achat!$F:$F)*D2050))</f>
        <v/>
      </c>
    </row>
    <row r="2051" spans="8:10" x14ac:dyDescent="0.2">
      <c r="H2051" s="6" t="str">
        <f t="shared" ref="H2051:H2114" si="32">IF(A2051="","",D2051*E2051-F2051)</f>
        <v/>
      </c>
      <c r="I2051" s="6" t="str">
        <f>IF(A2051="","",H2051-_xlfn.XLOOKUP(A2051,Stock!$A:$A,Stock!$D:$D)*Vente!D2051)</f>
        <v/>
      </c>
      <c r="J2051" s="11" t="str">
        <f>IF(A2051="","",I2051/(_xlfn.XLOOKUP(A2051,Achat!$A:$A,Achat!$F:$F)*D2051))</f>
        <v/>
      </c>
    </row>
    <row r="2052" spans="8:10" x14ac:dyDescent="0.2">
      <c r="H2052" s="6" t="str">
        <f t="shared" si="32"/>
        <v/>
      </c>
      <c r="I2052" s="6" t="str">
        <f>IF(A2052="","",H2052-_xlfn.XLOOKUP(A2052,Stock!$A:$A,Stock!$D:$D)*Vente!D2052)</f>
        <v/>
      </c>
      <c r="J2052" s="11" t="str">
        <f>IF(A2052="","",I2052/(_xlfn.XLOOKUP(A2052,Achat!$A:$A,Achat!$F:$F)*D2052))</f>
        <v/>
      </c>
    </row>
    <row r="2053" spans="8:10" x14ac:dyDescent="0.2">
      <c r="H2053" s="6" t="str">
        <f t="shared" si="32"/>
        <v/>
      </c>
      <c r="I2053" s="6" t="str">
        <f>IF(A2053="","",H2053-_xlfn.XLOOKUP(A2053,Stock!$A:$A,Stock!$D:$D)*Vente!D2053)</f>
        <v/>
      </c>
      <c r="J2053" s="11" t="str">
        <f>IF(A2053="","",I2053/(_xlfn.XLOOKUP(A2053,Achat!$A:$A,Achat!$F:$F)*D2053))</f>
        <v/>
      </c>
    </row>
    <row r="2054" spans="8:10" x14ac:dyDescent="0.2">
      <c r="H2054" s="6" t="str">
        <f t="shared" si="32"/>
        <v/>
      </c>
      <c r="I2054" s="6" t="str">
        <f>IF(A2054="","",H2054-_xlfn.XLOOKUP(A2054,Stock!$A:$A,Stock!$D:$D)*Vente!D2054)</f>
        <v/>
      </c>
      <c r="J2054" s="11" t="str">
        <f>IF(A2054="","",I2054/(_xlfn.XLOOKUP(A2054,Achat!$A:$A,Achat!$F:$F)*D2054))</f>
        <v/>
      </c>
    </row>
    <row r="2055" spans="8:10" x14ac:dyDescent="0.2">
      <c r="H2055" s="6" t="str">
        <f t="shared" si="32"/>
        <v/>
      </c>
      <c r="I2055" s="6" t="str">
        <f>IF(A2055="","",H2055-_xlfn.XLOOKUP(A2055,Stock!$A:$A,Stock!$D:$D)*Vente!D2055)</f>
        <v/>
      </c>
      <c r="J2055" s="11" t="str">
        <f>IF(A2055="","",I2055/(_xlfn.XLOOKUP(A2055,Achat!$A:$A,Achat!$F:$F)*D2055))</f>
        <v/>
      </c>
    </row>
    <row r="2056" spans="8:10" x14ac:dyDescent="0.2">
      <c r="H2056" s="6" t="str">
        <f t="shared" si="32"/>
        <v/>
      </c>
      <c r="I2056" s="6" t="str">
        <f>IF(A2056="","",H2056-_xlfn.XLOOKUP(A2056,Stock!$A:$A,Stock!$D:$D)*Vente!D2056)</f>
        <v/>
      </c>
      <c r="J2056" s="11" t="str">
        <f>IF(A2056="","",I2056/(_xlfn.XLOOKUP(A2056,Achat!$A:$A,Achat!$F:$F)*D2056))</f>
        <v/>
      </c>
    </row>
    <row r="2057" spans="8:10" x14ac:dyDescent="0.2">
      <c r="H2057" s="6" t="str">
        <f t="shared" si="32"/>
        <v/>
      </c>
      <c r="I2057" s="6" t="str">
        <f>IF(A2057="","",H2057-_xlfn.XLOOKUP(A2057,Stock!$A:$A,Stock!$D:$D)*Vente!D2057)</f>
        <v/>
      </c>
      <c r="J2057" s="11" t="str">
        <f>IF(A2057="","",I2057/(_xlfn.XLOOKUP(A2057,Achat!$A:$A,Achat!$F:$F)*D2057))</f>
        <v/>
      </c>
    </row>
    <row r="2058" spans="8:10" x14ac:dyDescent="0.2">
      <c r="H2058" s="6" t="str">
        <f t="shared" si="32"/>
        <v/>
      </c>
      <c r="I2058" s="6" t="str">
        <f>IF(A2058="","",H2058-_xlfn.XLOOKUP(A2058,Stock!$A:$A,Stock!$D:$D)*Vente!D2058)</f>
        <v/>
      </c>
      <c r="J2058" s="11" t="str">
        <f>IF(A2058="","",I2058/(_xlfn.XLOOKUP(A2058,Achat!$A:$A,Achat!$F:$F)*D2058))</f>
        <v/>
      </c>
    </row>
    <row r="2059" spans="8:10" x14ac:dyDescent="0.2">
      <c r="H2059" s="6" t="str">
        <f t="shared" si="32"/>
        <v/>
      </c>
      <c r="I2059" s="6" t="str">
        <f>IF(A2059="","",H2059-_xlfn.XLOOKUP(A2059,Stock!$A:$A,Stock!$D:$D)*Vente!D2059)</f>
        <v/>
      </c>
      <c r="J2059" s="11" t="str">
        <f>IF(A2059="","",I2059/(_xlfn.XLOOKUP(A2059,Achat!$A:$A,Achat!$F:$F)*D2059))</f>
        <v/>
      </c>
    </row>
    <row r="2060" spans="8:10" x14ac:dyDescent="0.2">
      <c r="H2060" s="6" t="str">
        <f t="shared" si="32"/>
        <v/>
      </c>
      <c r="I2060" s="6" t="str">
        <f>IF(A2060="","",H2060-_xlfn.XLOOKUP(A2060,Stock!$A:$A,Stock!$D:$D)*Vente!D2060)</f>
        <v/>
      </c>
      <c r="J2060" s="11" t="str">
        <f>IF(A2060="","",I2060/(_xlfn.XLOOKUP(A2060,Achat!$A:$A,Achat!$F:$F)*D2060))</f>
        <v/>
      </c>
    </row>
    <row r="2061" spans="8:10" x14ac:dyDescent="0.2">
      <c r="H2061" s="6" t="str">
        <f t="shared" si="32"/>
        <v/>
      </c>
      <c r="I2061" s="6" t="str">
        <f>IF(A2061="","",H2061-_xlfn.XLOOKUP(A2061,Stock!$A:$A,Stock!$D:$D)*Vente!D2061)</f>
        <v/>
      </c>
      <c r="J2061" s="11" t="str">
        <f>IF(A2061="","",I2061/(_xlfn.XLOOKUP(A2061,Achat!$A:$A,Achat!$F:$F)*D2061))</f>
        <v/>
      </c>
    </row>
    <row r="2062" spans="8:10" x14ac:dyDescent="0.2">
      <c r="H2062" s="6" t="str">
        <f t="shared" si="32"/>
        <v/>
      </c>
      <c r="I2062" s="6" t="str">
        <f>IF(A2062="","",H2062-_xlfn.XLOOKUP(A2062,Stock!$A:$A,Stock!$D:$D)*Vente!D2062)</f>
        <v/>
      </c>
      <c r="J2062" s="11" t="str">
        <f>IF(A2062="","",I2062/(_xlfn.XLOOKUP(A2062,Achat!$A:$A,Achat!$F:$F)*D2062))</f>
        <v/>
      </c>
    </row>
    <row r="2063" spans="8:10" x14ac:dyDescent="0.2">
      <c r="H2063" s="6" t="str">
        <f t="shared" si="32"/>
        <v/>
      </c>
      <c r="I2063" s="6" t="str">
        <f>IF(A2063="","",H2063-_xlfn.XLOOKUP(A2063,Stock!$A:$A,Stock!$D:$D)*Vente!D2063)</f>
        <v/>
      </c>
      <c r="J2063" s="11" t="str">
        <f>IF(A2063="","",I2063/(_xlfn.XLOOKUP(A2063,Achat!$A:$A,Achat!$F:$F)*D2063))</f>
        <v/>
      </c>
    </row>
    <row r="2064" spans="8:10" x14ac:dyDescent="0.2">
      <c r="H2064" s="6" t="str">
        <f t="shared" si="32"/>
        <v/>
      </c>
      <c r="I2064" s="6" t="str">
        <f>IF(A2064="","",H2064-_xlfn.XLOOKUP(A2064,Stock!$A:$A,Stock!$D:$D)*Vente!D2064)</f>
        <v/>
      </c>
      <c r="J2064" s="11" t="str">
        <f>IF(A2064="","",I2064/(_xlfn.XLOOKUP(A2064,Achat!$A:$A,Achat!$F:$F)*D2064))</f>
        <v/>
      </c>
    </row>
    <row r="2065" spans="8:10" x14ac:dyDescent="0.2">
      <c r="H2065" s="6" t="str">
        <f t="shared" si="32"/>
        <v/>
      </c>
      <c r="I2065" s="6" t="str">
        <f>IF(A2065="","",H2065-_xlfn.XLOOKUP(A2065,Stock!$A:$A,Stock!$D:$D)*Vente!D2065)</f>
        <v/>
      </c>
      <c r="J2065" s="11" t="str">
        <f>IF(A2065="","",I2065/(_xlfn.XLOOKUP(A2065,Achat!$A:$A,Achat!$F:$F)*D2065))</f>
        <v/>
      </c>
    </row>
    <row r="2066" spans="8:10" x14ac:dyDescent="0.2">
      <c r="H2066" s="6" t="str">
        <f t="shared" si="32"/>
        <v/>
      </c>
      <c r="I2066" s="6" t="str">
        <f>IF(A2066="","",H2066-_xlfn.XLOOKUP(A2066,Stock!$A:$A,Stock!$D:$D)*Vente!D2066)</f>
        <v/>
      </c>
      <c r="J2066" s="11" t="str">
        <f>IF(A2066="","",I2066/(_xlfn.XLOOKUP(A2066,Achat!$A:$A,Achat!$F:$F)*D2066))</f>
        <v/>
      </c>
    </row>
    <row r="2067" spans="8:10" x14ac:dyDescent="0.2">
      <c r="H2067" s="6" t="str">
        <f t="shared" si="32"/>
        <v/>
      </c>
      <c r="I2067" s="6" t="str">
        <f>IF(A2067="","",H2067-_xlfn.XLOOKUP(A2067,Stock!$A:$A,Stock!$D:$D)*Vente!D2067)</f>
        <v/>
      </c>
      <c r="J2067" s="11" t="str">
        <f>IF(A2067="","",I2067/(_xlfn.XLOOKUP(A2067,Achat!$A:$A,Achat!$F:$F)*D2067))</f>
        <v/>
      </c>
    </row>
    <row r="2068" spans="8:10" x14ac:dyDescent="0.2">
      <c r="H2068" s="6" t="str">
        <f t="shared" si="32"/>
        <v/>
      </c>
      <c r="I2068" s="6" t="str">
        <f>IF(A2068="","",H2068-_xlfn.XLOOKUP(A2068,Stock!$A:$A,Stock!$D:$D)*Vente!D2068)</f>
        <v/>
      </c>
      <c r="J2068" s="11" t="str">
        <f>IF(A2068="","",I2068/(_xlfn.XLOOKUP(A2068,Achat!$A:$A,Achat!$F:$F)*D2068))</f>
        <v/>
      </c>
    </row>
    <row r="2069" spans="8:10" x14ac:dyDescent="0.2">
      <c r="H2069" s="6" t="str">
        <f t="shared" si="32"/>
        <v/>
      </c>
      <c r="I2069" s="6" t="str">
        <f>IF(A2069="","",H2069-_xlfn.XLOOKUP(A2069,Stock!$A:$A,Stock!$D:$D)*Vente!D2069)</f>
        <v/>
      </c>
      <c r="J2069" s="11" t="str">
        <f>IF(A2069="","",I2069/(_xlfn.XLOOKUP(A2069,Achat!$A:$A,Achat!$F:$F)*D2069))</f>
        <v/>
      </c>
    </row>
    <row r="2070" spans="8:10" x14ac:dyDescent="0.2">
      <c r="H2070" s="6" t="str">
        <f t="shared" si="32"/>
        <v/>
      </c>
      <c r="I2070" s="6" t="str">
        <f>IF(A2070="","",H2070-_xlfn.XLOOKUP(A2070,Stock!$A:$A,Stock!$D:$D)*Vente!D2070)</f>
        <v/>
      </c>
      <c r="J2070" s="11" t="str">
        <f>IF(A2070="","",I2070/(_xlfn.XLOOKUP(A2070,Achat!$A:$A,Achat!$F:$F)*D2070))</f>
        <v/>
      </c>
    </row>
    <row r="2071" spans="8:10" x14ac:dyDescent="0.2">
      <c r="H2071" s="6" t="str">
        <f t="shared" si="32"/>
        <v/>
      </c>
      <c r="I2071" s="6" t="str">
        <f>IF(A2071="","",H2071-_xlfn.XLOOKUP(A2071,Stock!$A:$A,Stock!$D:$D)*Vente!D2071)</f>
        <v/>
      </c>
      <c r="J2071" s="11" t="str">
        <f>IF(A2071="","",I2071/(_xlfn.XLOOKUP(A2071,Achat!$A:$A,Achat!$F:$F)*D2071))</f>
        <v/>
      </c>
    </row>
    <row r="2072" spans="8:10" x14ac:dyDescent="0.2">
      <c r="H2072" s="6" t="str">
        <f t="shared" si="32"/>
        <v/>
      </c>
      <c r="I2072" s="6" t="str">
        <f>IF(A2072="","",H2072-_xlfn.XLOOKUP(A2072,Stock!$A:$A,Stock!$D:$D)*Vente!D2072)</f>
        <v/>
      </c>
      <c r="J2072" s="11" t="str">
        <f>IF(A2072="","",I2072/(_xlfn.XLOOKUP(A2072,Achat!$A:$A,Achat!$F:$F)*D2072))</f>
        <v/>
      </c>
    </row>
    <row r="2073" spans="8:10" x14ac:dyDescent="0.2">
      <c r="H2073" s="6" t="str">
        <f t="shared" si="32"/>
        <v/>
      </c>
      <c r="I2073" s="6" t="str">
        <f>IF(A2073="","",H2073-_xlfn.XLOOKUP(A2073,Stock!$A:$A,Stock!$D:$D)*Vente!D2073)</f>
        <v/>
      </c>
      <c r="J2073" s="11" t="str">
        <f>IF(A2073="","",I2073/(_xlfn.XLOOKUP(A2073,Achat!$A:$A,Achat!$F:$F)*D2073))</f>
        <v/>
      </c>
    </row>
    <row r="2074" spans="8:10" x14ac:dyDescent="0.2">
      <c r="H2074" s="6" t="str">
        <f t="shared" si="32"/>
        <v/>
      </c>
      <c r="I2074" s="6" t="str">
        <f>IF(A2074="","",H2074-_xlfn.XLOOKUP(A2074,Stock!$A:$A,Stock!$D:$D)*Vente!D2074)</f>
        <v/>
      </c>
      <c r="J2074" s="11" t="str">
        <f>IF(A2074="","",I2074/(_xlfn.XLOOKUP(A2074,Achat!$A:$A,Achat!$F:$F)*D2074))</f>
        <v/>
      </c>
    </row>
    <row r="2075" spans="8:10" x14ac:dyDescent="0.2">
      <c r="H2075" s="6" t="str">
        <f t="shared" si="32"/>
        <v/>
      </c>
      <c r="I2075" s="6" t="str">
        <f>IF(A2075="","",H2075-_xlfn.XLOOKUP(A2075,Stock!$A:$A,Stock!$D:$D)*Vente!D2075)</f>
        <v/>
      </c>
      <c r="J2075" s="11" t="str">
        <f>IF(A2075="","",I2075/(_xlfn.XLOOKUP(A2075,Achat!$A:$A,Achat!$F:$F)*D2075))</f>
        <v/>
      </c>
    </row>
    <row r="2076" spans="8:10" x14ac:dyDescent="0.2">
      <c r="H2076" s="6" t="str">
        <f t="shared" si="32"/>
        <v/>
      </c>
      <c r="I2076" s="6" t="str">
        <f>IF(A2076="","",H2076-_xlfn.XLOOKUP(A2076,Stock!$A:$A,Stock!$D:$D)*Vente!D2076)</f>
        <v/>
      </c>
      <c r="J2076" s="11" t="str">
        <f>IF(A2076="","",I2076/(_xlfn.XLOOKUP(A2076,Achat!$A:$A,Achat!$F:$F)*D2076))</f>
        <v/>
      </c>
    </row>
    <row r="2077" spans="8:10" x14ac:dyDescent="0.2">
      <c r="H2077" s="6" t="str">
        <f t="shared" si="32"/>
        <v/>
      </c>
      <c r="I2077" s="6" t="str">
        <f>IF(A2077="","",H2077-_xlfn.XLOOKUP(A2077,Stock!$A:$A,Stock!$D:$D)*Vente!D2077)</f>
        <v/>
      </c>
      <c r="J2077" s="11" t="str">
        <f>IF(A2077="","",I2077/(_xlfn.XLOOKUP(A2077,Achat!$A:$A,Achat!$F:$F)*D2077))</f>
        <v/>
      </c>
    </row>
    <row r="2078" spans="8:10" x14ac:dyDescent="0.2">
      <c r="H2078" s="6" t="str">
        <f t="shared" si="32"/>
        <v/>
      </c>
      <c r="I2078" s="6" t="str">
        <f>IF(A2078="","",H2078-_xlfn.XLOOKUP(A2078,Stock!$A:$A,Stock!$D:$D)*Vente!D2078)</f>
        <v/>
      </c>
      <c r="J2078" s="11" t="str">
        <f>IF(A2078="","",I2078/(_xlfn.XLOOKUP(A2078,Achat!$A:$A,Achat!$F:$F)*D2078))</f>
        <v/>
      </c>
    </row>
    <row r="2079" spans="8:10" x14ac:dyDescent="0.2">
      <c r="H2079" s="6" t="str">
        <f t="shared" si="32"/>
        <v/>
      </c>
      <c r="I2079" s="6" t="str">
        <f>IF(A2079="","",H2079-_xlfn.XLOOKUP(A2079,Stock!$A:$A,Stock!$D:$D)*Vente!D2079)</f>
        <v/>
      </c>
      <c r="J2079" s="11" t="str">
        <f>IF(A2079="","",I2079/(_xlfn.XLOOKUP(A2079,Achat!$A:$A,Achat!$F:$F)*D2079))</f>
        <v/>
      </c>
    </row>
    <row r="2080" spans="8:10" x14ac:dyDescent="0.2">
      <c r="H2080" s="6" t="str">
        <f t="shared" si="32"/>
        <v/>
      </c>
      <c r="I2080" s="6" t="str">
        <f>IF(A2080="","",H2080-_xlfn.XLOOKUP(A2080,Stock!$A:$A,Stock!$D:$D)*Vente!D2080)</f>
        <v/>
      </c>
      <c r="J2080" s="11" t="str">
        <f>IF(A2080="","",I2080/(_xlfn.XLOOKUP(A2080,Achat!$A:$A,Achat!$F:$F)*D2080))</f>
        <v/>
      </c>
    </row>
    <row r="2081" spans="8:10" x14ac:dyDescent="0.2">
      <c r="H2081" s="6" t="str">
        <f t="shared" si="32"/>
        <v/>
      </c>
      <c r="I2081" s="6" t="str">
        <f>IF(A2081="","",H2081-_xlfn.XLOOKUP(A2081,Stock!$A:$A,Stock!$D:$D)*Vente!D2081)</f>
        <v/>
      </c>
      <c r="J2081" s="11" t="str">
        <f>IF(A2081="","",I2081/(_xlfn.XLOOKUP(A2081,Achat!$A:$A,Achat!$F:$F)*D2081))</f>
        <v/>
      </c>
    </row>
    <row r="2082" spans="8:10" x14ac:dyDescent="0.2">
      <c r="H2082" s="6" t="str">
        <f t="shared" si="32"/>
        <v/>
      </c>
      <c r="I2082" s="6" t="str">
        <f>IF(A2082="","",H2082-_xlfn.XLOOKUP(A2082,Stock!$A:$A,Stock!$D:$D)*Vente!D2082)</f>
        <v/>
      </c>
      <c r="J2082" s="11" t="str">
        <f>IF(A2082="","",I2082/(_xlfn.XLOOKUP(A2082,Achat!$A:$A,Achat!$F:$F)*D2082))</f>
        <v/>
      </c>
    </row>
    <row r="2083" spans="8:10" x14ac:dyDescent="0.2">
      <c r="H2083" s="6" t="str">
        <f t="shared" si="32"/>
        <v/>
      </c>
      <c r="I2083" s="6" t="str">
        <f>IF(A2083="","",H2083-_xlfn.XLOOKUP(A2083,Stock!$A:$A,Stock!$D:$D)*Vente!D2083)</f>
        <v/>
      </c>
      <c r="J2083" s="11" t="str">
        <f>IF(A2083="","",I2083/(_xlfn.XLOOKUP(A2083,Achat!$A:$A,Achat!$F:$F)*D2083))</f>
        <v/>
      </c>
    </row>
    <row r="2084" spans="8:10" x14ac:dyDescent="0.2">
      <c r="H2084" s="6" t="str">
        <f t="shared" si="32"/>
        <v/>
      </c>
      <c r="I2084" s="6" t="str">
        <f>IF(A2084="","",H2084-_xlfn.XLOOKUP(A2084,Stock!$A:$A,Stock!$D:$D)*Vente!D2084)</f>
        <v/>
      </c>
      <c r="J2084" s="11" t="str">
        <f>IF(A2084="","",I2084/(_xlfn.XLOOKUP(A2084,Achat!$A:$A,Achat!$F:$F)*D2084))</f>
        <v/>
      </c>
    </row>
    <row r="2085" spans="8:10" x14ac:dyDescent="0.2">
      <c r="H2085" s="6" t="str">
        <f t="shared" si="32"/>
        <v/>
      </c>
      <c r="I2085" s="6" t="str">
        <f>IF(A2085="","",H2085-_xlfn.XLOOKUP(A2085,Stock!$A:$A,Stock!$D:$D)*Vente!D2085)</f>
        <v/>
      </c>
      <c r="J2085" s="11" t="str">
        <f>IF(A2085="","",I2085/(_xlfn.XLOOKUP(A2085,Achat!$A:$A,Achat!$F:$F)*D2085))</f>
        <v/>
      </c>
    </row>
    <row r="2086" spans="8:10" x14ac:dyDescent="0.2">
      <c r="H2086" s="6" t="str">
        <f t="shared" si="32"/>
        <v/>
      </c>
      <c r="I2086" s="6" t="str">
        <f>IF(A2086="","",H2086-_xlfn.XLOOKUP(A2086,Stock!$A:$A,Stock!$D:$D)*Vente!D2086)</f>
        <v/>
      </c>
      <c r="J2086" s="11" t="str">
        <f>IF(A2086="","",I2086/(_xlfn.XLOOKUP(A2086,Achat!$A:$A,Achat!$F:$F)*D2086))</f>
        <v/>
      </c>
    </row>
    <row r="2087" spans="8:10" x14ac:dyDescent="0.2">
      <c r="H2087" s="6" t="str">
        <f t="shared" si="32"/>
        <v/>
      </c>
      <c r="I2087" s="6" t="str">
        <f>IF(A2087="","",H2087-_xlfn.XLOOKUP(A2087,Stock!$A:$A,Stock!$D:$D)*Vente!D2087)</f>
        <v/>
      </c>
      <c r="J2087" s="11" t="str">
        <f>IF(A2087="","",I2087/(_xlfn.XLOOKUP(A2087,Achat!$A:$A,Achat!$F:$F)*D2087))</f>
        <v/>
      </c>
    </row>
    <row r="2088" spans="8:10" x14ac:dyDescent="0.2">
      <c r="H2088" s="6" t="str">
        <f t="shared" si="32"/>
        <v/>
      </c>
      <c r="I2088" s="6" t="str">
        <f>IF(A2088="","",H2088-_xlfn.XLOOKUP(A2088,Stock!$A:$A,Stock!$D:$D)*Vente!D2088)</f>
        <v/>
      </c>
      <c r="J2088" s="11" t="str">
        <f>IF(A2088="","",I2088/(_xlfn.XLOOKUP(A2088,Achat!$A:$A,Achat!$F:$F)*D2088))</f>
        <v/>
      </c>
    </row>
    <row r="2089" spans="8:10" x14ac:dyDescent="0.2">
      <c r="H2089" s="6" t="str">
        <f t="shared" si="32"/>
        <v/>
      </c>
      <c r="I2089" s="6" t="str">
        <f>IF(A2089="","",H2089-_xlfn.XLOOKUP(A2089,Stock!$A:$A,Stock!$D:$D)*Vente!D2089)</f>
        <v/>
      </c>
      <c r="J2089" s="11" t="str">
        <f>IF(A2089="","",I2089/(_xlfn.XLOOKUP(A2089,Achat!$A:$A,Achat!$F:$F)*D2089))</f>
        <v/>
      </c>
    </row>
    <row r="2090" spans="8:10" x14ac:dyDescent="0.2">
      <c r="H2090" s="6" t="str">
        <f t="shared" si="32"/>
        <v/>
      </c>
      <c r="I2090" s="6" t="str">
        <f>IF(A2090="","",H2090-_xlfn.XLOOKUP(A2090,Stock!$A:$A,Stock!$D:$D)*Vente!D2090)</f>
        <v/>
      </c>
      <c r="J2090" s="11" t="str">
        <f>IF(A2090="","",I2090/(_xlfn.XLOOKUP(A2090,Achat!$A:$A,Achat!$F:$F)*D2090))</f>
        <v/>
      </c>
    </row>
    <row r="2091" spans="8:10" x14ac:dyDescent="0.2">
      <c r="H2091" s="6" t="str">
        <f t="shared" si="32"/>
        <v/>
      </c>
      <c r="I2091" s="6" t="str">
        <f>IF(A2091="","",H2091-_xlfn.XLOOKUP(A2091,Stock!$A:$A,Stock!$D:$D)*Vente!D2091)</f>
        <v/>
      </c>
      <c r="J2091" s="11" t="str">
        <f>IF(A2091="","",I2091/(_xlfn.XLOOKUP(A2091,Achat!$A:$A,Achat!$F:$F)*D2091))</f>
        <v/>
      </c>
    </row>
    <row r="2092" spans="8:10" x14ac:dyDescent="0.2">
      <c r="H2092" s="6" t="str">
        <f t="shared" si="32"/>
        <v/>
      </c>
      <c r="I2092" s="6" t="str">
        <f>IF(A2092="","",H2092-_xlfn.XLOOKUP(A2092,Stock!$A:$A,Stock!$D:$D)*Vente!D2092)</f>
        <v/>
      </c>
      <c r="J2092" s="11" t="str">
        <f>IF(A2092="","",I2092/(_xlfn.XLOOKUP(A2092,Achat!$A:$A,Achat!$F:$F)*D2092))</f>
        <v/>
      </c>
    </row>
    <row r="2093" spans="8:10" x14ac:dyDescent="0.2">
      <c r="H2093" s="6" t="str">
        <f t="shared" si="32"/>
        <v/>
      </c>
      <c r="I2093" s="6" t="str">
        <f>IF(A2093="","",H2093-_xlfn.XLOOKUP(A2093,Stock!$A:$A,Stock!$D:$D)*Vente!D2093)</f>
        <v/>
      </c>
      <c r="J2093" s="11" t="str">
        <f>IF(A2093="","",I2093/(_xlfn.XLOOKUP(A2093,Achat!$A:$A,Achat!$F:$F)*D2093))</f>
        <v/>
      </c>
    </row>
    <row r="2094" spans="8:10" x14ac:dyDescent="0.2">
      <c r="H2094" s="6" t="str">
        <f t="shared" si="32"/>
        <v/>
      </c>
      <c r="I2094" s="6" t="str">
        <f>IF(A2094="","",H2094-_xlfn.XLOOKUP(A2094,Stock!$A:$A,Stock!$D:$D)*Vente!D2094)</f>
        <v/>
      </c>
      <c r="J2094" s="11" t="str">
        <f>IF(A2094="","",I2094/(_xlfn.XLOOKUP(A2094,Achat!$A:$A,Achat!$F:$F)*D2094))</f>
        <v/>
      </c>
    </row>
    <row r="2095" spans="8:10" x14ac:dyDescent="0.2">
      <c r="H2095" s="6" t="str">
        <f t="shared" si="32"/>
        <v/>
      </c>
      <c r="I2095" s="6" t="str">
        <f>IF(A2095="","",H2095-_xlfn.XLOOKUP(A2095,Stock!$A:$A,Stock!$D:$D)*Vente!D2095)</f>
        <v/>
      </c>
      <c r="J2095" s="11" t="str">
        <f>IF(A2095="","",I2095/(_xlfn.XLOOKUP(A2095,Achat!$A:$A,Achat!$F:$F)*D2095))</f>
        <v/>
      </c>
    </row>
    <row r="2096" spans="8:10" x14ac:dyDescent="0.2">
      <c r="H2096" s="6" t="str">
        <f t="shared" si="32"/>
        <v/>
      </c>
      <c r="I2096" s="6" t="str">
        <f>IF(A2096="","",H2096-_xlfn.XLOOKUP(A2096,Stock!$A:$A,Stock!$D:$D)*Vente!D2096)</f>
        <v/>
      </c>
      <c r="J2096" s="11" t="str">
        <f>IF(A2096="","",I2096/(_xlfn.XLOOKUP(A2096,Achat!$A:$A,Achat!$F:$F)*D2096))</f>
        <v/>
      </c>
    </row>
    <row r="2097" spans="8:10" x14ac:dyDescent="0.2">
      <c r="H2097" s="6" t="str">
        <f t="shared" si="32"/>
        <v/>
      </c>
      <c r="I2097" s="6" t="str">
        <f>IF(A2097="","",H2097-_xlfn.XLOOKUP(A2097,Stock!$A:$A,Stock!$D:$D)*Vente!D2097)</f>
        <v/>
      </c>
      <c r="J2097" s="11" t="str">
        <f>IF(A2097="","",I2097/(_xlfn.XLOOKUP(A2097,Achat!$A:$A,Achat!$F:$F)*D2097))</f>
        <v/>
      </c>
    </row>
    <row r="2098" spans="8:10" x14ac:dyDescent="0.2">
      <c r="H2098" s="6" t="str">
        <f t="shared" si="32"/>
        <v/>
      </c>
      <c r="I2098" s="6" t="str">
        <f>IF(A2098="","",H2098-_xlfn.XLOOKUP(A2098,Stock!$A:$A,Stock!$D:$D)*Vente!D2098)</f>
        <v/>
      </c>
      <c r="J2098" s="11" t="str">
        <f>IF(A2098="","",I2098/(_xlfn.XLOOKUP(A2098,Achat!$A:$A,Achat!$F:$F)*D2098))</f>
        <v/>
      </c>
    </row>
    <row r="2099" spans="8:10" x14ac:dyDescent="0.2">
      <c r="H2099" s="6" t="str">
        <f t="shared" si="32"/>
        <v/>
      </c>
      <c r="I2099" s="6" t="str">
        <f>IF(A2099="","",H2099-_xlfn.XLOOKUP(A2099,Stock!$A:$A,Stock!$D:$D)*Vente!D2099)</f>
        <v/>
      </c>
      <c r="J2099" s="11" t="str">
        <f>IF(A2099="","",I2099/(_xlfn.XLOOKUP(A2099,Achat!$A:$A,Achat!$F:$F)*D2099))</f>
        <v/>
      </c>
    </row>
    <row r="2100" spans="8:10" x14ac:dyDescent="0.2">
      <c r="H2100" s="6" t="str">
        <f t="shared" si="32"/>
        <v/>
      </c>
      <c r="I2100" s="6" t="str">
        <f>IF(A2100="","",H2100-_xlfn.XLOOKUP(A2100,Stock!$A:$A,Stock!$D:$D)*Vente!D2100)</f>
        <v/>
      </c>
      <c r="J2100" s="11" t="str">
        <f>IF(A2100="","",I2100/(_xlfn.XLOOKUP(A2100,Achat!$A:$A,Achat!$F:$F)*D2100))</f>
        <v/>
      </c>
    </row>
    <row r="2101" spans="8:10" x14ac:dyDescent="0.2">
      <c r="H2101" s="6" t="str">
        <f t="shared" si="32"/>
        <v/>
      </c>
      <c r="I2101" s="6" t="str">
        <f>IF(A2101="","",H2101-_xlfn.XLOOKUP(A2101,Stock!$A:$A,Stock!$D:$D)*Vente!D2101)</f>
        <v/>
      </c>
      <c r="J2101" s="11" t="str">
        <f>IF(A2101="","",I2101/(_xlfn.XLOOKUP(A2101,Achat!$A:$A,Achat!$F:$F)*D2101))</f>
        <v/>
      </c>
    </row>
    <row r="2102" spans="8:10" x14ac:dyDescent="0.2">
      <c r="H2102" s="6" t="str">
        <f t="shared" si="32"/>
        <v/>
      </c>
      <c r="I2102" s="6" t="str">
        <f>IF(A2102="","",H2102-_xlfn.XLOOKUP(A2102,Stock!$A:$A,Stock!$D:$D)*Vente!D2102)</f>
        <v/>
      </c>
      <c r="J2102" s="11" t="str">
        <f>IF(A2102="","",I2102/(_xlfn.XLOOKUP(A2102,Achat!$A:$A,Achat!$F:$F)*D2102))</f>
        <v/>
      </c>
    </row>
    <row r="2103" spans="8:10" x14ac:dyDescent="0.2">
      <c r="H2103" s="6" t="str">
        <f t="shared" si="32"/>
        <v/>
      </c>
      <c r="I2103" s="6" t="str">
        <f>IF(A2103="","",H2103-_xlfn.XLOOKUP(A2103,Stock!$A:$A,Stock!$D:$D)*Vente!D2103)</f>
        <v/>
      </c>
      <c r="J2103" s="11" t="str">
        <f>IF(A2103="","",I2103/(_xlfn.XLOOKUP(A2103,Achat!$A:$A,Achat!$F:$F)*D2103))</f>
        <v/>
      </c>
    </row>
    <row r="2104" spans="8:10" x14ac:dyDescent="0.2">
      <c r="H2104" s="6" t="str">
        <f t="shared" si="32"/>
        <v/>
      </c>
      <c r="I2104" s="6" t="str">
        <f>IF(A2104="","",H2104-_xlfn.XLOOKUP(A2104,Stock!$A:$A,Stock!$D:$D)*Vente!D2104)</f>
        <v/>
      </c>
      <c r="J2104" s="11" t="str">
        <f>IF(A2104="","",I2104/(_xlfn.XLOOKUP(A2104,Achat!$A:$A,Achat!$F:$F)*D2104))</f>
        <v/>
      </c>
    </row>
    <row r="2105" spans="8:10" x14ac:dyDescent="0.2">
      <c r="H2105" s="6" t="str">
        <f t="shared" si="32"/>
        <v/>
      </c>
      <c r="I2105" s="6" t="str">
        <f>IF(A2105="","",H2105-_xlfn.XLOOKUP(A2105,Stock!$A:$A,Stock!$D:$D)*Vente!D2105)</f>
        <v/>
      </c>
      <c r="J2105" s="11" t="str">
        <f>IF(A2105="","",I2105/(_xlfn.XLOOKUP(A2105,Achat!$A:$A,Achat!$F:$F)*D2105))</f>
        <v/>
      </c>
    </row>
    <row r="2106" spans="8:10" x14ac:dyDescent="0.2">
      <c r="H2106" s="6" t="str">
        <f t="shared" si="32"/>
        <v/>
      </c>
      <c r="I2106" s="6" t="str">
        <f>IF(A2106="","",H2106-_xlfn.XLOOKUP(A2106,Stock!$A:$A,Stock!$D:$D)*Vente!D2106)</f>
        <v/>
      </c>
      <c r="J2106" s="11" t="str">
        <f>IF(A2106="","",I2106/(_xlfn.XLOOKUP(A2106,Achat!$A:$A,Achat!$F:$F)*D2106))</f>
        <v/>
      </c>
    </row>
    <row r="2107" spans="8:10" x14ac:dyDescent="0.2">
      <c r="H2107" s="6" t="str">
        <f t="shared" si="32"/>
        <v/>
      </c>
      <c r="I2107" s="6" t="str">
        <f>IF(A2107="","",H2107-_xlfn.XLOOKUP(A2107,Stock!$A:$A,Stock!$D:$D)*Vente!D2107)</f>
        <v/>
      </c>
      <c r="J2107" s="11" t="str">
        <f>IF(A2107="","",I2107/(_xlfn.XLOOKUP(A2107,Achat!$A:$A,Achat!$F:$F)*D2107))</f>
        <v/>
      </c>
    </row>
    <row r="2108" spans="8:10" x14ac:dyDescent="0.2">
      <c r="H2108" s="6" t="str">
        <f t="shared" si="32"/>
        <v/>
      </c>
      <c r="I2108" s="6" t="str">
        <f>IF(A2108="","",H2108-_xlfn.XLOOKUP(A2108,Stock!$A:$A,Stock!$D:$D)*Vente!D2108)</f>
        <v/>
      </c>
      <c r="J2108" s="11" t="str">
        <f>IF(A2108="","",I2108/(_xlfn.XLOOKUP(A2108,Achat!$A:$A,Achat!$F:$F)*D2108))</f>
        <v/>
      </c>
    </row>
    <row r="2109" spans="8:10" x14ac:dyDescent="0.2">
      <c r="H2109" s="6" t="str">
        <f t="shared" si="32"/>
        <v/>
      </c>
      <c r="I2109" s="6" t="str">
        <f>IF(A2109="","",H2109-_xlfn.XLOOKUP(A2109,Stock!$A:$A,Stock!$D:$D)*Vente!D2109)</f>
        <v/>
      </c>
      <c r="J2109" s="11" t="str">
        <f>IF(A2109="","",I2109/(_xlfn.XLOOKUP(A2109,Achat!$A:$A,Achat!$F:$F)*D2109))</f>
        <v/>
      </c>
    </row>
    <row r="2110" spans="8:10" x14ac:dyDescent="0.2">
      <c r="H2110" s="6" t="str">
        <f t="shared" si="32"/>
        <v/>
      </c>
      <c r="I2110" s="6" t="str">
        <f>IF(A2110="","",H2110-_xlfn.XLOOKUP(A2110,Stock!$A:$A,Stock!$D:$D)*Vente!D2110)</f>
        <v/>
      </c>
      <c r="J2110" s="11" t="str">
        <f>IF(A2110="","",I2110/(_xlfn.XLOOKUP(A2110,Achat!$A:$A,Achat!$F:$F)*D2110))</f>
        <v/>
      </c>
    </row>
    <row r="2111" spans="8:10" x14ac:dyDescent="0.2">
      <c r="H2111" s="6" t="str">
        <f t="shared" si="32"/>
        <v/>
      </c>
      <c r="I2111" s="6" t="str">
        <f>IF(A2111="","",H2111-_xlfn.XLOOKUP(A2111,Stock!$A:$A,Stock!$D:$D)*Vente!D2111)</f>
        <v/>
      </c>
      <c r="J2111" s="11" t="str">
        <f>IF(A2111="","",I2111/(_xlfn.XLOOKUP(A2111,Achat!$A:$A,Achat!$F:$F)*D2111))</f>
        <v/>
      </c>
    </row>
    <row r="2112" spans="8:10" x14ac:dyDescent="0.2">
      <c r="H2112" s="6" t="str">
        <f t="shared" si="32"/>
        <v/>
      </c>
      <c r="I2112" s="6" t="str">
        <f>IF(A2112="","",H2112-_xlfn.XLOOKUP(A2112,Stock!$A:$A,Stock!$D:$D)*Vente!D2112)</f>
        <v/>
      </c>
      <c r="J2112" s="11" t="str">
        <f>IF(A2112="","",I2112/(_xlfn.XLOOKUP(A2112,Achat!$A:$A,Achat!$F:$F)*D2112))</f>
        <v/>
      </c>
    </row>
    <row r="2113" spans="8:10" x14ac:dyDescent="0.2">
      <c r="H2113" s="6" t="str">
        <f t="shared" si="32"/>
        <v/>
      </c>
      <c r="I2113" s="6" t="str">
        <f>IF(A2113="","",H2113-_xlfn.XLOOKUP(A2113,Stock!$A:$A,Stock!$D:$D)*Vente!D2113)</f>
        <v/>
      </c>
      <c r="J2113" s="11" t="str">
        <f>IF(A2113="","",I2113/(_xlfn.XLOOKUP(A2113,Achat!$A:$A,Achat!$F:$F)*D2113))</f>
        <v/>
      </c>
    </row>
    <row r="2114" spans="8:10" x14ac:dyDescent="0.2">
      <c r="H2114" s="6" t="str">
        <f t="shared" si="32"/>
        <v/>
      </c>
      <c r="I2114" s="6" t="str">
        <f>IF(A2114="","",H2114-_xlfn.XLOOKUP(A2114,Stock!$A:$A,Stock!$D:$D)*Vente!D2114)</f>
        <v/>
      </c>
      <c r="J2114" s="11" t="str">
        <f>IF(A2114="","",I2114/(_xlfn.XLOOKUP(A2114,Achat!$A:$A,Achat!$F:$F)*D2114))</f>
        <v/>
      </c>
    </row>
    <row r="2115" spans="8:10" x14ac:dyDescent="0.2">
      <c r="H2115" s="6" t="str">
        <f t="shared" ref="H2115:H2178" si="33">IF(A2115="","",D2115*E2115-F2115)</f>
        <v/>
      </c>
      <c r="I2115" s="6" t="str">
        <f>IF(A2115="","",H2115-_xlfn.XLOOKUP(A2115,Stock!$A:$A,Stock!$D:$D)*Vente!D2115)</f>
        <v/>
      </c>
      <c r="J2115" s="11" t="str">
        <f>IF(A2115="","",I2115/(_xlfn.XLOOKUP(A2115,Achat!$A:$A,Achat!$F:$F)*D2115))</f>
        <v/>
      </c>
    </row>
    <row r="2116" spans="8:10" x14ac:dyDescent="0.2">
      <c r="H2116" s="6" t="str">
        <f t="shared" si="33"/>
        <v/>
      </c>
      <c r="I2116" s="6" t="str">
        <f>IF(A2116="","",H2116-_xlfn.XLOOKUP(A2116,Stock!$A:$A,Stock!$D:$D)*Vente!D2116)</f>
        <v/>
      </c>
      <c r="J2116" s="11" t="str">
        <f>IF(A2116="","",I2116/(_xlfn.XLOOKUP(A2116,Achat!$A:$A,Achat!$F:$F)*D2116))</f>
        <v/>
      </c>
    </row>
    <row r="2117" spans="8:10" x14ac:dyDescent="0.2">
      <c r="H2117" s="6" t="str">
        <f t="shared" si="33"/>
        <v/>
      </c>
      <c r="I2117" s="6" t="str">
        <f>IF(A2117="","",H2117-_xlfn.XLOOKUP(A2117,Stock!$A:$A,Stock!$D:$D)*Vente!D2117)</f>
        <v/>
      </c>
      <c r="J2117" s="11" t="str">
        <f>IF(A2117="","",I2117/(_xlfn.XLOOKUP(A2117,Achat!$A:$A,Achat!$F:$F)*D2117))</f>
        <v/>
      </c>
    </row>
    <row r="2118" spans="8:10" x14ac:dyDescent="0.2">
      <c r="H2118" s="6" t="str">
        <f t="shared" si="33"/>
        <v/>
      </c>
      <c r="I2118" s="6" t="str">
        <f>IF(A2118="","",H2118-_xlfn.XLOOKUP(A2118,Stock!$A:$A,Stock!$D:$D)*Vente!D2118)</f>
        <v/>
      </c>
      <c r="J2118" s="11" t="str">
        <f>IF(A2118="","",I2118/(_xlfn.XLOOKUP(A2118,Achat!$A:$A,Achat!$F:$F)*D2118))</f>
        <v/>
      </c>
    </row>
    <row r="2119" spans="8:10" x14ac:dyDescent="0.2">
      <c r="H2119" s="6" t="str">
        <f t="shared" si="33"/>
        <v/>
      </c>
      <c r="I2119" s="6" t="str">
        <f>IF(A2119="","",H2119-_xlfn.XLOOKUP(A2119,Stock!$A:$A,Stock!$D:$D)*Vente!D2119)</f>
        <v/>
      </c>
      <c r="J2119" s="11" t="str">
        <f>IF(A2119="","",I2119/(_xlfn.XLOOKUP(A2119,Achat!$A:$A,Achat!$F:$F)*D2119))</f>
        <v/>
      </c>
    </row>
    <row r="2120" spans="8:10" x14ac:dyDescent="0.2">
      <c r="H2120" s="6" t="str">
        <f t="shared" si="33"/>
        <v/>
      </c>
      <c r="I2120" s="6" t="str">
        <f>IF(A2120="","",H2120-_xlfn.XLOOKUP(A2120,Stock!$A:$A,Stock!$D:$D)*Vente!D2120)</f>
        <v/>
      </c>
      <c r="J2120" s="11" t="str">
        <f>IF(A2120="","",I2120/(_xlfn.XLOOKUP(A2120,Achat!$A:$A,Achat!$F:$F)*D2120))</f>
        <v/>
      </c>
    </row>
    <row r="2121" spans="8:10" x14ac:dyDescent="0.2">
      <c r="H2121" s="6" t="str">
        <f t="shared" si="33"/>
        <v/>
      </c>
      <c r="I2121" s="6" t="str">
        <f>IF(A2121="","",H2121-_xlfn.XLOOKUP(A2121,Stock!$A:$A,Stock!$D:$D)*Vente!D2121)</f>
        <v/>
      </c>
      <c r="J2121" s="11" t="str">
        <f>IF(A2121="","",I2121/(_xlfn.XLOOKUP(A2121,Achat!$A:$A,Achat!$F:$F)*D2121))</f>
        <v/>
      </c>
    </row>
    <row r="2122" spans="8:10" x14ac:dyDescent="0.2">
      <c r="H2122" s="6" t="str">
        <f t="shared" si="33"/>
        <v/>
      </c>
      <c r="I2122" s="6" t="str">
        <f>IF(A2122="","",H2122-_xlfn.XLOOKUP(A2122,Stock!$A:$A,Stock!$D:$D)*Vente!D2122)</f>
        <v/>
      </c>
      <c r="J2122" s="11" t="str">
        <f>IF(A2122="","",I2122/(_xlfn.XLOOKUP(A2122,Achat!$A:$A,Achat!$F:$F)*D2122))</f>
        <v/>
      </c>
    </row>
    <row r="2123" spans="8:10" x14ac:dyDescent="0.2">
      <c r="H2123" s="6" t="str">
        <f t="shared" si="33"/>
        <v/>
      </c>
      <c r="I2123" s="6" t="str">
        <f>IF(A2123="","",H2123-_xlfn.XLOOKUP(A2123,Stock!$A:$A,Stock!$D:$D)*Vente!D2123)</f>
        <v/>
      </c>
      <c r="J2123" s="11" t="str">
        <f>IF(A2123="","",I2123/(_xlfn.XLOOKUP(A2123,Achat!$A:$A,Achat!$F:$F)*D2123))</f>
        <v/>
      </c>
    </row>
    <row r="2124" spans="8:10" x14ac:dyDescent="0.2">
      <c r="H2124" s="6" t="str">
        <f t="shared" si="33"/>
        <v/>
      </c>
      <c r="I2124" s="6" t="str">
        <f>IF(A2124="","",H2124-_xlfn.XLOOKUP(A2124,Stock!$A:$A,Stock!$D:$D)*Vente!D2124)</f>
        <v/>
      </c>
      <c r="J2124" s="11" t="str">
        <f>IF(A2124="","",I2124/(_xlfn.XLOOKUP(A2124,Achat!$A:$A,Achat!$F:$F)*D2124))</f>
        <v/>
      </c>
    </row>
    <row r="2125" spans="8:10" x14ac:dyDescent="0.2">
      <c r="H2125" s="6" t="str">
        <f t="shared" si="33"/>
        <v/>
      </c>
      <c r="I2125" s="6" t="str">
        <f>IF(A2125="","",H2125-_xlfn.XLOOKUP(A2125,Stock!$A:$A,Stock!$D:$D)*Vente!D2125)</f>
        <v/>
      </c>
      <c r="J2125" s="11" t="str">
        <f>IF(A2125="","",I2125/(_xlfn.XLOOKUP(A2125,Achat!$A:$A,Achat!$F:$F)*D2125))</f>
        <v/>
      </c>
    </row>
    <row r="2126" spans="8:10" x14ac:dyDescent="0.2">
      <c r="H2126" s="6" t="str">
        <f t="shared" si="33"/>
        <v/>
      </c>
      <c r="I2126" s="6" t="str">
        <f>IF(A2126="","",H2126-_xlfn.XLOOKUP(A2126,Stock!$A:$A,Stock!$D:$D)*Vente!D2126)</f>
        <v/>
      </c>
      <c r="J2126" s="11" t="str">
        <f>IF(A2126="","",I2126/(_xlfn.XLOOKUP(A2126,Achat!$A:$A,Achat!$F:$F)*D2126))</f>
        <v/>
      </c>
    </row>
    <row r="2127" spans="8:10" x14ac:dyDescent="0.2">
      <c r="H2127" s="6" t="str">
        <f t="shared" si="33"/>
        <v/>
      </c>
      <c r="I2127" s="6" t="str">
        <f>IF(A2127="","",H2127-_xlfn.XLOOKUP(A2127,Stock!$A:$A,Stock!$D:$D)*Vente!D2127)</f>
        <v/>
      </c>
      <c r="J2127" s="11" t="str">
        <f>IF(A2127="","",I2127/(_xlfn.XLOOKUP(A2127,Achat!$A:$A,Achat!$F:$F)*D2127))</f>
        <v/>
      </c>
    </row>
    <row r="2128" spans="8:10" x14ac:dyDescent="0.2">
      <c r="H2128" s="6" t="str">
        <f t="shared" si="33"/>
        <v/>
      </c>
      <c r="I2128" s="6" t="str">
        <f>IF(A2128="","",H2128-_xlfn.XLOOKUP(A2128,Stock!$A:$A,Stock!$D:$D)*Vente!D2128)</f>
        <v/>
      </c>
      <c r="J2128" s="11" t="str">
        <f>IF(A2128="","",I2128/(_xlfn.XLOOKUP(A2128,Achat!$A:$A,Achat!$F:$F)*D2128))</f>
        <v/>
      </c>
    </row>
    <row r="2129" spans="8:10" x14ac:dyDescent="0.2">
      <c r="H2129" s="6" t="str">
        <f t="shared" si="33"/>
        <v/>
      </c>
      <c r="I2129" s="6" t="str">
        <f>IF(A2129="","",H2129-_xlfn.XLOOKUP(A2129,Stock!$A:$A,Stock!$D:$D)*Vente!D2129)</f>
        <v/>
      </c>
      <c r="J2129" s="11" t="str">
        <f>IF(A2129="","",I2129/(_xlfn.XLOOKUP(A2129,Achat!$A:$A,Achat!$F:$F)*D2129))</f>
        <v/>
      </c>
    </row>
    <row r="2130" spans="8:10" x14ac:dyDescent="0.2">
      <c r="H2130" s="6" t="str">
        <f t="shared" si="33"/>
        <v/>
      </c>
      <c r="I2130" s="6" t="str">
        <f>IF(A2130="","",H2130-_xlfn.XLOOKUP(A2130,Stock!$A:$A,Stock!$D:$D)*Vente!D2130)</f>
        <v/>
      </c>
      <c r="J2130" s="11" t="str">
        <f>IF(A2130="","",I2130/(_xlfn.XLOOKUP(A2130,Achat!$A:$A,Achat!$F:$F)*D2130))</f>
        <v/>
      </c>
    </row>
    <row r="2131" spans="8:10" x14ac:dyDescent="0.2">
      <c r="H2131" s="6" t="str">
        <f t="shared" si="33"/>
        <v/>
      </c>
      <c r="I2131" s="6" t="str">
        <f>IF(A2131="","",H2131-_xlfn.XLOOKUP(A2131,Stock!$A:$A,Stock!$D:$D)*Vente!D2131)</f>
        <v/>
      </c>
      <c r="J2131" s="11" t="str">
        <f>IF(A2131="","",I2131/(_xlfn.XLOOKUP(A2131,Achat!$A:$A,Achat!$F:$F)*D2131))</f>
        <v/>
      </c>
    </row>
    <row r="2132" spans="8:10" x14ac:dyDescent="0.2">
      <c r="H2132" s="6" t="str">
        <f t="shared" si="33"/>
        <v/>
      </c>
      <c r="I2132" s="6" t="str">
        <f>IF(A2132="","",H2132-_xlfn.XLOOKUP(A2132,Stock!$A:$A,Stock!$D:$D)*Vente!D2132)</f>
        <v/>
      </c>
      <c r="J2132" s="11" t="str">
        <f>IF(A2132="","",I2132/(_xlfn.XLOOKUP(A2132,Achat!$A:$A,Achat!$F:$F)*D2132))</f>
        <v/>
      </c>
    </row>
    <row r="2133" spans="8:10" x14ac:dyDescent="0.2">
      <c r="H2133" s="6" t="str">
        <f t="shared" si="33"/>
        <v/>
      </c>
      <c r="I2133" s="6" t="str">
        <f>IF(A2133="","",H2133-_xlfn.XLOOKUP(A2133,Stock!$A:$A,Stock!$D:$D)*Vente!D2133)</f>
        <v/>
      </c>
      <c r="J2133" s="11" t="str">
        <f>IF(A2133="","",I2133/(_xlfn.XLOOKUP(A2133,Achat!$A:$A,Achat!$F:$F)*D2133))</f>
        <v/>
      </c>
    </row>
    <row r="2134" spans="8:10" x14ac:dyDescent="0.2">
      <c r="H2134" s="6" t="str">
        <f t="shared" si="33"/>
        <v/>
      </c>
      <c r="I2134" s="6" t="str">
        <f>IF(A2134="","",H2134-_xlfn.XLOOKUP(A2134,Stock!$A:$A,Stock!$D:$D)*Vente!D2134)</f>
        <v/>
      </c>
      <c r="J2134" s="11" t="str">
        <f>IF(A2134="","",I2134/(_xlfn.XLOOKUP(A2134,Achat!$A:$A,Achat!$F:$F)*D2134))</f>
        <v/>
      </c>
    </row>
    <row r="2135" spans="8:10" x14ac:dyDescent="0.2">
      <c r="H2135" s="6" t="str">
        <f t="shared" si="33"/>
        <v/>
      </c>
      <c r="I2135" s="6" t="str">
        <f>IF(A2135="","",H2135-_xlfn.XLOOKUP(A2135,Stock!$A:$A,Stock!$D:$D)*Vente!D2135)</f>
        <v/>
      </c>
      <c r="J2135" s="11" t="str">
        <f>IF(A2135="","",I2135/(_xlfn.XLOOKUP(A2135,Achat!$A:$A,Achat!$F:$F)*D2135))</f>
        <v/>
      </c>
    </row>
    <row r="2136" spans="8:10" x14ac:dyDescent="0.2">
      <c r="H2136" s="6" t="str">
        <f t="shared" si="33"/>
        <v/>
      </c>
      <c r="I2136" s="6" t="str">
        <f>IF(A2136="","",H2136-_xlfn.XLOOKUP(A2136,Stock!$A:$A,Stock!$D:$D)*Vente!D2136)</f>
        <v/>
      </c>
      <c r="J2136" s="11" t="str">
        <f>IF(A2136="","",I2136/(_xlfn.XLOOKUP(A2136,Achat!$A:$A,Achat!$F:$F)*D2136))</f>
        <v/>
      </c>
    </row>
    <row r="2137" spans="8:10" x14ac:dyDescent="0.2">
      <c r="H2137" s="6" t="str">
        <f t="shared" si="33"/>
        <v/>
      </c>
      <c r="I2137" s="6" t="str">
        <f>IF(A2137="","",H2137-_xlfn.XLOOKUP(A2137,Stock!$A:$A,Stock!$D:$D)*Vente!D2137)</f>
        <v/>
      </c>
      <c r="J2137" s="11" t="str">
        <f>IF(A2137="","",I2137/(_xlfn.XLOOKUP(A2137,Achat!$A:$A,Achat!$F:$F)*D2137))</f>
        <v/>
      </c>
    </row>
    <row r="2138" spans="8:10" x14ac:dyDescent="0.2">
      <c r="H2138" s="6" t="str">
        <f t="shared" si="33"/>
        <v/>
      </c>
      <c r="I2138" s="6" t="str">
        <f>IF(A2138="","",H2138-_xlfn.XLOOKUP(A2138,Stock!$A:$A,Stock!$D:$D)*Vente!D2138)</f>
        <v/>
      </c>
      <c r="J2138" s="11" t="str">
        <f>IF(A2138="","",I2138/(_xlfn.XLOOKUP(A2138,Achat!$A:$A,Achat!$F:$F)*D2138))</f>
        <v/>
      </c>
    </row>
    <row r="2139" spans="8:10" x14ac:dyDescent="0.2">
      <c r="H2139" s="6" t="str">
        <f t="shared" si="33"/>
        <v/>
      </c>
      <c r="I2139" s="6" t="str">
        <f>IF(A2139="","",H2139-_xlfn.XLOOKUP(A2139,Stock!$A:$A,Stock!$D:$D)*Vente!D2139)</f>
        <v/>
      </c>
      <c r="J2139" s="11" t="str">
        <f>IF(A2139="","",I2139/(_xlfn.XLOOKUP(A2139,Achat!$A:$A,Achat!$F:$F)*D2139))</f>
        <v/>
      </c>
    </row>
    <row r="2140" spans="8:10" x14ac:dyDescent="0.2">
      <c r="H2140" s="6" t="str">
        <f t="shared" si="33"/>
        <v/>
      </c>
      <c r="I2140" s="6" t="str">
        <f>IF(A2140="","",H2140-_xlfn.XLOOKUP(A2140,Stock!$A:$A,Stock!$D:$D)*Vente!D2140)</f>
        <v/>
      </c>
      <c r="J2140" s="11" t="str">
        <f>IF(A2140="","",I2140/(_xlfn.XLOOKUP(A2140,Achat!$A:$A,Achat!$F:$F)*D2140))</f>
        <v/>
      </c>
    </row>
    <row r="2141" spans="8:10" x14ac:dyDescent="0.2">
      <c r="H2141" s="6" t="str">
        <f t="shared" si="33"/>
        <v/>
      </c>
      <c r="I2141" s="6" t="str">
        <f>IF(A2141="","",H2141-_xlfn.XLOOKUP(A2141,Stock!$A:$A,Stock!$D:$D)*Vente!D2141)</f>
        <v/>
      </c>
      <c r="J2141" s="11" t="str">
        <f>IF(A2141="","",I2141/(_xlfn.XLOOKUP(A2141,Achat!$A:$A,Achat!$F:$F)*D2141))</f>
        <v/>
      </c>
    </row>
    <row r="2142" spans="8:10" x14ac:dyDescent="0.2">
      <c r="H2142" s="6" t="str">
        <f t="shared" si="33"/>
        <v/>
      </c>
      <c r="I2142" s="6" t="str">
        <f>IF(A2142="","",H2142-_xlfn.XLOOKUP(A2142,Stock!$A:$A,Stock!$D:$D)*Vente!D2142)</f>
        <v/>
      </c>
      <c r="J2142" s="11" t="str">
        <f>IF(A2142="","",I2142/(_xlfn.XLOOKUP(A2142,Achat!$A:$A,Achat!$F:$F)*D2142))</f>
        <v/>
      </c>
    </row>
    <row r="2143" spans="8:10" x14ac:dyDescent="0.2">
      <c r="H2143" s="6" t="str">
        <f t="shared" si="33"/>
        <v/>
      </c>
      <c r="I2143" s="6" t="str">
        <f>IF(A2143="","",H2143-_xlfn.XLOOKUP(A2143,Stock!$A:$A,Stock!$D:$D)*Vente!D2143)</f>
        <v/>
      </c>
      <c r="J2143" s="11" t="str">
        <f>IF(A2143="","",I2143/(_xlfn.XLOOKUP(A2143,Achat!$A:$A,Achat!$F:$F)*D2143))</f>
        <v/>
      </c>
    </row>
    <row r="2144" spans="8:10" x14ac:dyDescent="0.2">
      <c r="H2144" s="6" t="str">
        <f t="shared" si="33"/>
        <v/>
      </c>
      <c r="I2144" s="6" t="str">
        <f>IF(A2144="","",H2144-_xlfn.XLOOKUP(A2144,Stock!$A:$A,Stock!$D:$D)*Vente!D2144)</f>
        <v/>
      </c>
      <c r="J2144" s="11" t="str">
        <f>IF(A2144="","",I2144/(_xlfn.XLOOKUP(A2144,Achat!$A:$A,Achat!$F:$F)*D2144))</f>
        <v/>
      </c>
    </row>
    <row r="2145" spans="8:10" x14ac:dyDescent="0.2">
      <c r="H2145" s="6" t="str">
        <f t="shared" si="33"/>
        <v/>
      </c>
      <c r="I2145" s="6" t="str">
        <f>IF(A2145="","",H2145-_xlfn.XLOOKUP(A2145,Stock!$A:$A,Stock!$D:$D)*Vente!D2145)</f>
        <v/>
      </c>
      <c r="J2145" s="11" t="str">
        <f>IF(A2145="","",I2145/(_xlfn.XLOOKUP(A2145,Achat!$A:$A,Achat!$F:$F)*D2145))</f>
        <v/>
      </c>
    </row>
    <row r="2146" spans="8:10" x14ac:dyDescent="0.2">
      <c r="H2146" s="6" t="str">
        <f t="shared" si="33"/>
        <v/>
      </c>
      <c r="I2146" s="6" t="str">
        <f>IF(A2146="","",H2146-_xlfn.XLOOKUP(A2146,Stock!$A:$A,Stock!$D:$D)*Vente!D2146)</f>
        <v/>
      </c>
      <c r="J2146" s="11" t="str">
        <f>IF(A2146="","",I2146/(_xlfn.XLOOKUP(A2146,Achat!$A:$A,Achat!$F:$F)*D2146))</f>
        <v/>
      </c>
    </row>
    <row r="2147" spans="8:10" x14ac:dyDescent="0.2">
      <c r="H2147" s="6" t="str">
        <f t="shared" si="33"/>
        <v/>
      </c>
      <c r="I2147" s="6" t="str">
        <f>IF(A2147="","",H2147-_xlfn.XLOOKUP(A2147,Stock!$A:$A,Stock!$D:$D)*Vente!D2147)</f>
        <v/>
      </c>
      <c r="J2147" s="11" t="str">
        <f>IF(A2147="","",I2147/(_xlfn.XLOOKUP(A2147,Achat!$A:$A,Achat!$F:$F)*D2147))</f>
        <v/>
      </c>
    </row>
    <row r="2148" spans="8:10" x14ac:dyDescent="0.2">
      <c r="H2148" s="6" t="str">
        <f t="shared" si="33"/>
        <v/>
      </c>
      <c r="I2148" s="6" t="str">
        <f>IF(A2148="","",H2148-_xlfn.XLOOKUP(A2148,Stock!$A:$A,Stock!$D:$D)*Vente!D2148)</f>
        <v/>
      </c>
      <c r="J2148" s="11" t="str">
        <f>IF(A2148="","",I2148/(_xlfn.XLOOKUP(A2148,Achat!$A:$A,Achat!$F:$F)*D2148))</f>
        <v/>
      </c>
    </row>
    <row r="2149" spans="8:10" x14ac:dyDescent="0.2">
      <c r="H2149" s="6" t="str">
        <f t="shared" si="33"/>
        <v/>
      </c>
      <c r="I2149" s="6" t="str">
        <f>IF(A2149="","",H2149-_xlfn.XLOOKUP(A2149,Stock!$A:$A,Stock!$D:$D)*Vente!D2149)</f>
        <v/>
      </c>
      <c r="J2149" s="11" t="str">
        <f>IF(A2149="","",I2149/(_xlfn.XLOOKUP(A2149,Achat!$A:$A,Achat!$F:$F)*D2149))</f>
        <v/>
      </c>
    </row>
    <row r="2150" spans="8:10" x14ac:dyDescent="0.2">
      <c r="H2150" s="6" t="str">
        <f t="shared" si="33"/>
        <v/>
      </c>
      <c r="I2150" s="6" t="str">
        <f>IF(A2150="","",H2150-_xlfn.XLOOKUP(A2150,Stock!$A:$A,Stock!$D:$D)*Vente!D2150)</f>
        <v/>
      </c>
      <c r="J2150" s="11" t="str">
        <f>IF(A2150="","",I2150/(_xlfn.XLOOKUP(A2150,Achat!$A:$A,Achat!$F:$F)*D2150))</f>
        <v/>
      </c>
    </row>
    <row r="2151" spans="8:10" x14ac:dyDescent="0.2">
      <c r="H2151" s="6" t="str">
        <f t="shared" si="33"/>
        <v/>
      </c>
      <c r="I2151" s="6" t="str">
        <f>IF(A2151="","",H2151-_xlfn.XLOOKUP(A2151,Stock!$A:$A,Stock!$D:$D)*Vente!D2151)</f>
        <v/>
      </c>
      <c r="J2151" s="11" t="str">
        <f>IF(A2151="","",I2151/(_xlfn.XLOOKUP(A2151,Achat!$A:$A,Achat!$F:$F)*D2151))</f>
        <v/>
      </c>
    </row>
    <row r="2152" spans="8:10" x14ac:dyDescent="0.2">
      <c r="H2152" s="6" t="str">
        <f t="shared" si="33"/>
        <v/>
      </c>
      <c r="I2152" s="6" t="str">
        <f>IF(A2152="","",H2152-_xlfn.XLOOKUP(A2152,Stock!$A:$A,Stock!$D:$D)*Vente!D2152)</f>
        <v/>
      </c>
      <c r="J2152" s="11" t="str">
        <f>IF(A2152="","",I2152/(_xlfn.XLOOKUP(A2152,Achat!$A:$A,Achat!$F:$F)*D2152))</f>
        <v/>
      </c>
    </row>
    <row r="2153" spans="8:10" x14ac:dyDescent="0.2">
      <c r="H2153" s="6" t="str">
        <f t="shared" si="33"/>
        <v/>
      </c>
      <c r="I2153" s="6" t="str">
        <f>IF(A2153="","",H2153-_xlfn.XLOOKUP(A2153,Stock!$A:$A,Stock!$D:$D)*Vente!D2153)</f>
        <v/>
      </c>
      <c r="J2153" s="11" t="str">
        <f>IF(A2153="","",I2153/(_xlfn.XLOOKUP(A2153,Achat!$A:$A,Achat!$F:$F)*D2153))</f>
        <v/>
      </c>
    </row>
    <row r="2154" spans="8:10" x14ac:dyDescent="0.2">
      <c r="H2154" s="6" t="str">
        <f t="shared" si="33"/>
        <v/>
      </c>
      <c r="I2154" s="6" t="str">
        <f>IF(A2154="","",H2154-_xlfn.XLOOKUP(A2154,Stock!$A:$A,Stock!$D:$D)*Vente!D2154)</f>
        <v/>
      </c>
      <c r="J2154" s="11" t="str">
        <f>IF(A2154="","",I2154/(_xlfn.XLOOKUP(A2154,Achat!$A:$A,Achat!$F:$F)*D2154))</f>
        <v/>
      </c>
    </row>
    <row r="2155" spans="8:10" x14ac:dyDescent="0.2">
      <c r="H2155" s="6" t="str">
        <f t="shared" si="33"/>
        <v/>
      </c>
      <c r="I2155" s="6" t="str">
        <f>IF(A2155="","",H2155-_xlfn.XLOOKUP(A2155,Stock!$A:$A,Stock!$D:$D)*Vente!D2155)</f>
        <v/>
      </c>
      <c r="J2155" s="11" t="str">
        <f>IF(A2155="","",I2155/(_xlfn.XLOOKUP(A2155,Achat!$A:$A,Achat!$F:$F)*D2155))</f>
        <v/>
      </c>
    </row>
    <row r="2156" spans="8:10" x14ac:dyDescent="0.2">
      <c r="H2156" s="6" t="str">
        <f t="shared" si="33"/>
        <v/>
      </c>
      <c r="I2156" s="6" t="str">
        <f>IF(A2156="","",H2156-_xlfn.XLOOKUP(A2156,Stock!$A:$A,Stock!$D:$D)*Vente!D2156)</f>
        <v/>
      </c>
      <c r="J2156" s="11" t="str">
        <f>IF(A2156="","",I2156/(_xlfn.XLOOKUP(A2156,Achat!$A:$A,Achat!$F:$F)*D2156))</f>
        <v/>
      </c>
    </row>
    <row r="2157" spans="8:10" x14ac:dyDescent="0.2">
      <c r="H2157" s="6" t="str">
        <f t="shared" si="33"/>
        <v/>
      </c>
      <c r="I2157" s="6" t="str">
        <f>IF(A2157="","",H2157-_xlfn.XLOOKUP(A2157,Stock!$A:$A,Stock!$D:$D)*Vente!D2157)</f>
        <v/>
      </c>
      <c r="J2157" s="11" t="str">
        <f>IF(A2157="","",I2157/(_xlfn.XLOOKUP(A2157,Achat!$A:$A,Achat!$F:$F)*D2157))</f>
        <v/>
      </c>
    </row>
    <row r="2158" spans="8:10" x14ac:dyDescent="0.2">
      <c r="H2158" s="6" t="str">
        <f t="shared" si="33"/>
        <v/>
      </c>
      <c r="I2158" s="6" t="str">
        <f>IF(A2158="","",H2158-_xlfn.XLOOKUP(A2158,Stock!$A:$A,Stock!$D:$D)*Vente!D2158)</f>
        <v/>
      </c>
      <c r="J2158" s="11" t="str">
        <f>IF(A2158="","",I2158/(_xlfn.XLOOKUP(A2158,Achat!$A:$A,Achat!$F:$F)*D2158))</f>
        <v/>
      </c>
    </row>
    <row r="2159" spans="8:10" x14ac:dyDescent="0.2">
      <c r="H2159" s="6" t="str">
        <f t="shared" si="33"/>
        <v/>
      </c>
      <c r="I2159" s="6" t="str">
        <f>IF(A2159="","",H2159-_xlfn.XLOOKUP(A2159,Stock!$A:$A,Stock!$D:$D)*Vente!D2159)</f>
        <v/>
      </c>
      <c r="J2159" s="11" t="str">
        <f>IF(A2159="","",I2159/(_xlfn.XLOOKUP(A2159,Achat!$A:$A,Achat!$F:$F)*D2159))</f>
        <v/>
      </c>
    </row>
    <row r="2160" spans="8:10" x14ac:dyDescent="0.2">
      <c r="H2160" s="6" t="str">
        <f t="shared" si="33"/>
        <v/>
      </c>
      <c r="I2160" s="6" t="str">
        <f>IF(A2160="","",H2160-_xlfn.XLOOKUP(A2160,Stock!$A:$A,Stock!$D:$D)*Vente!D2160)</f>
        <v/>
      </c>
      <c r="J2160" s="11" t="str">
        <f>IF(A2160="","",I2160/(_xlfn.XLOOKUP(A2160,Achat!$A:$A,Achat!$F:$F)*D2160))</f>
        <v/>
      </c>
    </row>
    <row r="2161" spans="8:10" x14ac:dyDescent="0.2">
      <c r="H2161" s="6" t="str">
        <f t="shared" si="33"/>
        <v/>
      </c>
      <c r="I2161" s="6" t="str">
        <f>IF(A2161="","",H2161-_xlfn.XLOOKUP(A2161,Stock!$A:$A,Stock!$D:$D)*Vente!D2161)</f>
        <v/>
      </c>
      <c r="J2161" s="11" t="str">
        <f>IF(A2161="","",I2161/(_xlfn.XLOOKUP(A2161,Achat!$A:$A,Achat!$F:$F)*D2161))</f>
        <v/>
      </c>
    </row>
    <row r="2162" spans="8:10" x14ac:dyDescent="0.2">
      <c r="H2162" s="6" t="str">
        <f t="shared" si="33"/>
        <v/>
      </c>
      <c r="I2162" s="6" t="str">
        <f>IF(A2162="","",H2162-_xlfn.XLOOKUP(A2162,Stock!$A:$A,Stock!$D:$D)*Vente!D2162)</f>
        <v/>
      </c>
      <c r="J2162" s="11" t="str">
        <f>IF(A2162="","",I2162/(_xlfn.XLOOKUP(A2162,Achat!$A:$A,Achat!$F:$F)*D2162))</f>
        <v/>
      </c>
    </row>
    <row r="2163" spans="8:10" x14ac:dyDescent="0.2">
      <c r="H2163" s="6" t="str">
        <f t="shared" si="33"/>
        <v/>
      </c>
      <c r="I2163" s="6" t="str">
        <f>IF(A2163="","",H2163-_xlfn.XLOOKUP(A2163,Stock!$A:$A,Stock!$D:$D)*Vente!D2163)</f>
        <v/>
      </c>
      <c r="J2163" s="11" t="str">
        <f>IF(A2163="","",I2163/(_xlfn.XLOOKUP(A2163,Achat!$A:$A,Achat!$F:$F)*D2163))</f>
        <v/>
      </c>
    </row>
    <row r="2164" spans="8:10" x14ac:dyDescent="0.2">
      <c r="H2164" s="6" t="str">
        <f t="shared" si="33"/>
        <v/>
      </c>
      <c r="I2164" s="6" t="str">
        <f>IF(A2164="","",H2164-_xlfn.XLOOKUP(A2164,Stock!$A:$A,Stock!$D:$D)*Vente!D2164)</f>
        <v/>
      </c>
      <c r="J2164" s="11" t="str">
        <f>IF(A2164="","",I2164/(_xlfn.XLOOKUP(A2164,Achat!$A:$A,Achat!$F:$F)*D2164))</f>
        <v/>
      </c>
    </row>
    <row r="2165" spans="8:10" x14ac:dyDescent="0.2">
      <c r="H2165" s="6" t="str">
        <f t="shared" si="33"/>
        <v/>
      </c>
      <c r="I2165" s="6" t="str">
        <f>IF(A2165="","",H2165-_xlfn.XLOOKUP(A2165,Stock!$A:$A,Stock!$D:$D)*Vente!D2165)</f>
        <v/>
      </c>
      <c r="J2165" s="11" t="str">
        <f>IF(A2165="","",I2165/(_xlfn.XLOOKUP(A2165,Achat!$A:$A,Achat!$F:$F)*D2165))</f>
        <v/>
      </c>
    </row>
    <row r="2166" spans="8:10" x14ac:dyDescent="0.2">
      <c r="H2166" s="6" t="str">
        <f t="shared" si="33"/>
        <v/>
      </c>
      <c r="I2166" s="6" t="str">
        <f>IF(A2166="","",H2166-_xlfn.XLOOKUP(A2166,Stock!$A:$A,Stock!$D:$D)*Vente!D2166)</f>
        <v/>
      </c>
      <c r="J2166" s="11" t="str">
        <f>IF(A2166="","",I2166/(_xlfn.XLOOKUP(A2166,Achat!$A:$A,Achat!$F:$F)*D2166))</f>
        <v/>
      </c>
    </row>
    <row r="2167" spans="8:10" x14ac:dyDescent="0.2">
      <c r="H2167" s="6" t="str">
        <f t="shared" si="33"/>
        <v/>
      </c>
      <c r="I2167" s="6" t="str">
        <f>IF(A2167="","",H2167-_xlfn.XLOOKUP(A2167,Stock!$A:$A,Stock!$D:$D)*Vente!D2167)</f>
        <v/>
      </c>
      <c r="J2167" s="11" t="str">
        <f>IF(A2167="","",I2167/(_xlfn.XLOOKUP(A2167,Achat!$A:$A,Achat!$F:$F)*D2167))</f>
        <v/>
      </c>
    </row>
    <row r="2168" spans="8:10" x14ac:dyDescent="0.2">
      <c r="H2168" s="6" t="str">
        <f t="shared" si="33"/>
        <v/>
      </c>
      <c r="I2168" s="6" t="str">
        <f>IF(A2168="","",H2168-_xlfn.XLOOKUP(A2168,Stock!$A:$A,Stock!$D:$D)*Vente!D2168)</f>
        <v/>
      </c>
      <c r="J2168" s="11" t="str">
        <f>IF(A2168="","",I2168/(_xlfn.XLOOKUP(A2168,Achat!$A:$A,Achat!$F:$F)*D2168))</f>
        <v/>
      </c>
    </row>
    <row r="2169" spans="8:10" x14ac:dyDescent="0.2">
      <c r="H2169" s="6" t="str">
        <f t="shared" si="33"/>
        <v/>
      </c>
      <c r="I2169" s="6" t="str">
        <f>IF(A2169="","",H2169-_xlfn.XLOOKUP(A2169,Stock!$A:$A,Stock!$D:$D)*Vente!D2169)</f>
        <v/>
      </c>
      <c r="J2169" s="11" t="str">
        <f>IF(A2169="","",I2169/(_xlfn.XLOOKUP(A2169,Achat!$A:$A,Achat!$F:$F)*D2169))</f>
        <v/>
      </c>
    </row>
    <row r="2170" spans="8:10" x14ac:dyDescent="0.2">
      <c r="H2170" s="6" t="str">
        <f t="shared" si="33"/>
        <v/>
      </c>
      <c r="I2170" s="6" t="str">
        <f>IF(A2170="","",H2170-_xlfn.XLOOKUP(A2170,Stock!$A:$A,Stock!$D:$D)*Vente!D2170)</f>
        <v/>
      </c>
      <c r="J2170" s="11" t="str">
        <f>IF(A2170="","",I2170/(_xlfn.XLOOKUP(A2170,Achat!$A:$A,Achat!$F:$F)*D2170))</f>
        <v/>
      </c>
    </row>
    <row r="2171" spans="8:10" x14ac:dyDescent="0.2">
      <c r="H2171" s="6" t="str">
        <f t="shared" si="33"/>
        <v/>
      </c>
      <c r="I2171" s="6" t="str">
        <f>IF(A2171="","",H2171-_xlfn.XLOOKUP(A2171,Stock!$A:$A,Stock!$D:$D)*Vente!D2171)</f>
        <v/>
      </c>
      <c r="J2171" s="11" t="str">
        <f>IF(A2171="","",I2171/(_xlfn.XLOOKUP(A2171,Achat!$A:$A,Achat!$F:$F)*D2171))</f>
        <v/>
      </c>
    </row>
    <row r="2172" spans="8:10" x14ac:dyDescent="0.2">
      <c r="H2172" s="6" t="str">
        <f t="shared" si="33"/>
        <v/>
      </c>
      <c r="I2172" s="6" t="str">
        <f>IF(A2172="","",H2172-_xlfn.XLOOKUP(A2172,Stock!$A:$A,Stock!$D:$D)*Vente!D2172)</f>
        <v/>
      </c>
      <c r="J2172" s="11" t="str">
        <f>IF(A2172="","",I2172/(_xlfn.XLOOKUP(A2172,Achat!$A:$A,Achat!$F:$F)*D2172))</f>
        <v/>
      </c>
    </row>
    <row r="2173" spans="8:10" x14ac:dyDescent="0.2">
      <c r="H2173" s="6" t="str">
        <f t="shared" si="33"/>
        <v/>
      </c>
      <c r="I2173" s="6" t="str">
        <f>IF(A2173="","",H2173-_xlfn.XLOOKUP(A2173,Stock!$A:$A,Stock!$D:$D)*Vente!D2173)</f>
        <v/>
      </c>
      <c r="J2173" s="11" t="str">
        <f>IF(A2173="","",I2173/(_xlfn.XLOOKUP(A2173,Achat!$A:$A,Achat!$F:$F)*D2173))</f>
        <v/>
      </c>
    </row>
    <row r="2174" spans="8:10" x14ac:dyDescent="0.2">
      <c r="H2174" s="6" t="str">
        <f t="shared" si="33"/>
        <v/>
      </c>
      <c r="I2174" s="6" t="str">
        <f>IF(A2174="","",H2174-_xlfn.XLOOKUP(A2174,Stock!$A:$A,Stock!$D:$D)*Vente!D2174)</f>
        <v/>
      </c>
      <c r="J2174" s="11" t="str">
        <f>IF(A2174="","",I2174/(_xlfn.XLOOKUP(A2174,Achat!$A:$A,Achat!$F:$F)*D2174))</f>
        <v/>
      </c>
    </row>
    <row r="2175" spans="8:10" x14ac:dyDescent="0.2">
      <c r="H2175" s="6" t="str">
        <f t="shared" si="33"/>
        <v/>
      </c>
      <c r="I2175" s="6" t="str">
        <f>IF(A2175="","",H2175-_xlfn.XLOOKUP(A2175,Stock!$A:$A,Stock!$D:$D)*Vente!D2175)</f>
        <v/>
      </c>
      <c r="J2175" s="11" t="str">
        <f>IF(A2175="","",I2175/(_xlfn.XLOOKUP(A2175,Achat!$A:$A,Achat!$F:$F)*D2175))</f>
        <v/>
      </c>
    </row>
    <row r="2176" spans="8:10" x14ac:dyDescent="0.2">
      <c r="H2176" s="6" t="str">
        <f t="shared" si="33"/>
        <v/>
      </c>
      <c r="I2176" s="6" t="str">
        <f>IF(A2176="","",H2176-_xlfn.XLOOKUP(A2176,Stock!$A:$A,Stock!$D:$D)*Vente!D2176)</f>
        <v/>
      </c>
      <c r="J2176" s="11" t="str">
        <f>IF(A2176="","",I2176/(_xlfn.XLOOKUP(A2176,Achat!$A:$A,Achat!$F:$F)*D2176))</f>
        <v/>
      </c>
    </row>
    <row r="2177" spans="8:10" x14ac:dyDescent="0.2">
      <c r="H2177" s="6" t="str">
        <f t="shared" si="33"/>
        <v/>
      </c>
      <c r="I2177" s="6" t="str">
        <f>IF(A2177="","",H2177-_xlfn.XLOOKUP(A2177,Stock!$A:$A,Stock!$D:$D)*Vente!D2177)</f>
        <v/>
      </c>
      <c r="J2177" s="11" t="str">
        <f>IF(A2177="","",I2177/(_xlfn.XLOOKUP(A2177,Achat!$A:$A,Achat!$F:$F)*D2177))</f>
        <v/>
      </c>
    </row>
    <row r="2178" spans="8:10" x14ac:dyDescent="0.2">
      <c r="H2178" s="6" t="str">
        <f t="shared" si="33"/>
        <v/>
      </c>
      <c r="I2178" s="6" t="str">
        <f>IF(A2178="","",H2178-_xlfn.XLOOKUP(A2178,Stock!$A:$A,Stock!$D:$D)*Vente!D2178)</f>
        <v/>
      </c>
      <c r="J2178" s="11" t="str">
        <f>IF(A2178="","",I2178/(_xlfn.XLOOKUP(A2178,Achat!$A:$A,Achat!$F:$F)*D2178))</f>
        <v/>
      </c>
    </row>
    <row r="2179" spans="8:10" x14ac:dyDescent="0.2">
      <c r="H2179" s="6" t="str">
        <f t="shared" ref="H2179:H2242" si="34">IF(A2179="","",D2179*E2179-F2179)</f>
        <v/>
      </c>
      <c r="I2179" s="6" t="str">
        <f>IF(A2179="","",H2179-_xlfn.XLOOKUP(A2179,Stock!$A:$A,Stock!$D:$D)*Vente!D2179)</f>
        <v/>
      </c>
      <c r="J2179" s="11" t="str">
        <f>IF(A2179="","",I2179/(_xlfn.XLOOKUP(A2179,Achat!$A:$A,Achat!$F:$F)*D2179))</f>
        <v/>
      </c>
    </row>
    <row r="2180" spans="8:10" x14ac:dyDescent="0.2">
      <c r="H2180" s="6" t="str">
        <f t="shared" si="34"/>
        <v/>
      </c>
      <c r="I2180" s="6" t="str">
        <f>IF(A2180="","",H2180-_xlfn.XLOOKUP(A2180,Stock!$A:$A,Stock!$D:$D)*Vente!D2180)</f>
        <v/>
      </c>
      <c r="J2180" s="11" t="str">
        <f>IF(A2180="","",I2180/(_xlfn.XLOOKUP(A2180,Achat!$A:$A,Achat!$F:$F)*D2180))</f>
        <v/>
      </c>
    </row>
    <row r="2181" spans="8:10" x14ac:dyDescent="0.2">
      <c r="H2181" s="6" t="str">
        <f t="shared" si="34"/>
        <v/>
      </c>
      <c r="I2181" s="6" t="str">
        <f>IF(A2181="","",H2181-_xlfn.XLOOKUP(A2181,Stock!$A:$A,Stock!$D:$D)*Vente!D2181)</f>
        <v/>
      </c>
      <c r="J2181" s="11" t="str">
        <f>IF(A2181="","",I2181/(_xlfn.XLOOKUP(A2181,Achat!$A:$A,Achat!$F:$F)*D2181))</f>
        <v/>
      </c>
    </row>
    <row r="2182" spans="8:10" x14ac:dyDescent="0.2">
      <c r="H2182" s="6" t="str">
        <f t="shared" si="34"/>
        <v/>
      </c>
      <c r="I2182" s="6" t="str">
        <f>IF(A2182="","",H2182-_xlfn.XLOOKUP(A2182,Stock!$A:$A,Stock!$D:$D)*Vente!D2182)</f>
        <v/>
      </c>
      <c r="J2182" s="11" t="str">
        <f>IF(A2182="","",I2182/(_xlfn.XLOOKUP(A2182,Achat!$A:$A,Achat!$F:$F)*D2182))</f>
        <v/>
      </c>
    </row>
    <row r="2183" spans="8:10" x14ac:dyDescent="0.2">
      <c r="H2183" s="6" t="str">
        <f t="shared" si="34"/>
        <v/>
      </c>
      <c r="I2183" s="6" t="str">
        <f>IF(A2183="","",H2183-_xlfn.XLOOKUP(A2183,Stock!$A:$A,Stock!$D:$D)*Vente!D2183)</f>
        <v/>
      </c>
      <c r="J2183" s="11" t="str">
        <f>IF(A2183="","",I2183/(_xlfn.XLOOKUP(A2183,Achat!$A:$A,Achat!$F:$F)*D2183))</f>
        <v/>
      </c>
    </row>
    <row r="2184" spans="8:10" x14ac:dyDescent="0.2">
      <c r="H2184" s="6" t="str">
        <f t="shared" si="34"/>
        <v/>
      </c>
      <c r="I2184" s="6" t="str">
        <f>IF(A2184="","",H2184-_xlfn.XLOOKUP(A2184,Stock!$A:$A,Stock!$D:$D)*Vente!D2184)</f>
        <v/>
      </c>
      <c r="J2184" s="11" t="str">
        <f>IF(A2184="","",I2184/(_xlfn.XLOOKUP(A2184,Achat!$A:$A,Achat!$F:$F)*D2184))</f>
        <v/>
      </c>
    </row>
    <row r="2185" spans="8:10" x14ac:dyDescent="0.2">
      <c r="H2185" s="6" t="str">
        <f t="shared" si="34"/>
        <v/>
      </c>
      <c r="I2185" s="6" t="str">
        <f>IF(A2185="","",H2185-_xlfn.XLOOKUP(A2185,Stock!$A:$A,Stock!$D:$D)*Vente!D2185)</f>
        <v/>
      </c>
      <c r="J2185" s="11" t="str">
        <f>IF(A2185="","",I2185/(_xlfn.XLOOKUP(A2185,Achat!$A:$A,Achat!$F:$F)*D2185))</f>
        <v/>
      </c>
    </row>
    <row r="2186" spans="8:10" x14ac:dyDescent="0.2">
      <c r="H2186" s="6" t="str">
        <f t="shared" si="34"/>
        <v/>
      </c>
      <c r="I2186" s="6" t="str">
        <f>IF(A2186="","",H2186-_xlfn.XLOOKUP(A2186,Stock!$A:$A,Stock!$D:$D)*Vente!D2186)</f>
        <v/>
      </c>
      <c r="J2186" s="11" t="str">
        <f>IF(A2186="","",I2186/(_xlfn.XLOOKUP(A2186,Achat!$A:$A,Achat!$F:$F)*D2186))</f>
        <v/>
      </c>
    </row>
    <row r="2187" spans="8:10" x14ac:dyDescent="0.2">
      <c r="H2187" s="6" t="str">
        <f t="shared" si="34"/>
        <v/>
      </c>
      <c r="I2187" s="6" t="str">
        <f>IF(A2187="","",H2187-_xlfn.XLOOKUP(A2187,Stock!$A:$A,Stock!$D:$D)*Vente!D2187)</f>
        <v/>
      </c>
      <c r="J2187" s="11" t="str">
        <f>IF(A2187="","",I2187/(_xlfn.XLOOKUP(A2187,Achat!$A:$A,Achat!$F:$F)*D2187))</f>
        <v/>
      </c>
    </row>
    <row r="2188" spans="8:10" x14ac:dyDescent="0.2">
      <c r="H2188" s="6" t="str">
        <f t="shared" si="34"/>
        <v/>
      </c>
      <c r="I2188" s="6" t="str">
        <f>IF(A2188="","",H2188-_xlfn.XLOOKUP(A2188,Stock!$A:$A,Stock!$D:$D)*Vente!D2188)</f>
        <v/>
      </c>
      <c r="J2188" s="11" t="str">
        <f>IF(A2188="","",I2188/(_xlfn.XLOOKUP(A2188,Achat!$A:$A,Achat!$F:$F)*D2188))</f>
        <v/>
      </c>
    </row>
    <row r="2189" spans="8:10" x14ac:dyDescent="0.2">
      <c r="H2189" s="6" t="str">
        <f t="shared" si="34"/>
        <v/>
      </c>
      <c r="I2189" s="6" t="str">
        <f>IF(A2189="","",H2189-_xlfn.XLOOKUP(A2189,Stock!$A:$A,Stock!$D:$D)*Vente!D2189)</f>
        <v/>
      </c>
      <c r="J2189" s="11" t="str">
        <f>IF(A2189="","",I2189/(_xlfn.XLOOKUP(A2189,Achat!$A:$A,Achat!$F:$F)*D2189))</f>
        <v/>
      </c>
    </row>
    <row r="2190" spans="8:10" x14ac:dyDescent="0.2">
      <c r="H2190" s="6" t="str">
        <f t="shared" si="34"/>
        <v/>
      </c>
      <c r="I2190" s="6" t="str">
        <f>IF(A2190="","",H2190-_xlfn.XLOOKUP(A2190,Stock!$A:$A,Stock!$D:$D)*Vente!D2190)</f>
        <v/>
      </c>
      <c r="J2190" s="11" t="str">
        <f>IF(A2190="","",I2190/(_xlfn.XLOOKUP(A2190,Achat!$A:$A,Achat!$F:$F)*D2190))</f>
        <v/>
      </c>
    </row>
    <row r="2191" spans="8:10" x14ac:dyDescent="0.2">
      <c r="H2191" s="6" t="str">
        <f t="shared" si="34"/>
        <v/>
      </c>
      <c r="I2191" s="6" t="str">
        <f>IF(A2191="","",H2191-_xlfn.XLOOKUP(A2191,Stock!$A:$A,Stock!$D:$D)*Vente!D2191)</f>
        <v/>
      </c>
      <c r="J2191" s="11" t="str">
        <f>IF(A2191="","",I2191/(_xlfn.XLOOKUP(A2191,Achat!$A:$A,Achat!$F:$F)*D2191))</f>
        <v/>
      </c>
    </row>
    <row r="2192" spans="8:10" x14ac:dyDescent="0.2">
      <c r="H2192" s="6" t="str">
        <f t="shared" si="34"/>
        <v/>
      </c>
      <c r="I2192" s="6" t="str">
        <f>IF(A2192="","",H2192-_xlfn.XLOOKUP(A2192,Stock!$A:$A,Stock!$D:$D)*Vente!D2192)</f>
        <v/>
      </c>
      <c r="J2192" s="11" t="str">
        <f>IF(A2192="","",I2192/(_xlfn.XLOOKUP(A2192,Achat!$A:$A,Achat!$F:$F)*D2192))</f>
        <v/>
      </c>
    </row>
    <row r="2193" spans="8:10" x14ac:dyDescent="0.2">
      <c r="H2193" s="6" t="str">
        <f t="shared" si="34"/>
        <v/>
      </c>
      <c r="I2193" s="6" t="str">
        <f>IF(A2193="","",H2193-_xlfn.XLOOKUP(A2193,Stock!$A:$A,Stock!$D:$D)*Vente!D2193)</f>
        <v/>
      </c>
      <c r="J2193" s="11" t="str">
        <f>IF(A2193="","",I2193/(_xlfn.XLOOKUP(A2193,Achat!$A:$A,Achat!$F:$F)*D2193))</f>
        <v/>
      </c>
    </row>
    <row r="2194" spans="8:10" x14ac:dyDescent="0.2">
      <c r="H2194" s="6" t="str">
        <f t="shared" si="34"/>
        <v/>
      </c>
      <c r="I2194" s="6" t="str">
        <f>IF(A2194="","",H2194-_xlfn.XLOOKUP(A2194,Stock!$A:$A,Stock!$D:$D)*Vente!D2194)</f>
        <v/>
      </c>
      <c r="J2194" s="11" t="str">
        <f>IF(A2194="","",I2194/(_xlfn.XLOOKUP(A2194,Achat!$A:$A,Achat!$F:$F)*D2194))</f>
        <v/>
      </c>
    </row>
    <row r="2195" spans="8:10" x14ac:dyDescent="0.2">
      <c r="H2195" s="6" t="str">
        <f t="shared" si="34"/>
        <v/>
      </c>
      <c r="I2195" s="6" t="str">
        <f>IF(A2195="","",H2195-_xlfn.XLOOKUP(A2195,Stock!$A:$A,Stock!$D:$D)*Vente!D2195)</f>
        <v/>
      </c>
      <c r="J2195" s="11" t="str">
        <f>IF(A2195="","",I2195/(_xlfn.XLOOKUP(A2195,Achat!$A:$A,Achat!$F:$F)*D2195))</f>
        <v/>
      </c>
    </row>
    <row r="2196" spans="8:10" x14ac:dyDescent="0.2">
      <c r="H2196" s="6" t="str">
        <f t="shared" si="34"/>
        <v/>
      </c>
      <c r="I2196" s="6" t="str">
        <f>IF(A2196="","",H2196-_xlfn.XLOOKUP(A2196,Stock!$A:$A,Stock!$D:$D)*Vente!D2196)</f>
        <v/>
      </c>
      <c r="J2196" s="11" t="str">
        <f>IF(A2196="","",I2196/(_xlfn.XLOOKUP(A2196,Achat!$A:$A,Achat!$F:$F)*D2196))</f>
        <v/>
      </c>
    </row>
    <row r="2197" spans="8:10" x14ac:dyDescent="0.2">
      <c r="H2197" s="6" t="str">
        <f t="shared" si="34"/>
        <v/>
      </c>
      <c r="I2197" s="6" t="str">
        <f>IF(A2197="","",H2197-_xlfn.XLOOKUP(A2197,Stock!$A:$A,Stock!$D:$D)*Vente!D2197)</f>
        <v/>
      </c>
      <c r="J2197" s="11" t="str">
        <f>IF(A2197="","",I2197/(_xlfn.XLOOKUP(A2197,Achat!$A:$A,Achat!$F:$F)*D2197))</f>
        <v/>
      </c>
    </row>
    <row r="2198" spans="8:10" x14ac:dyDescent="0.2">
      <c r="H2198" s="6" t="str">
        <f t="shared" si="34"/>
        <v/>
      </c>
      <c r="I2198" s="6" t="str">
        <f>IF(A2198="","",H2198-_xlfn.XLOOKUP(A2198,Stock!$A:$A,Stock!$D:$D)*Vente!D2198)</f>
        <v/>
      </c>
      <c r="J2198" s="11" t="str">
        <f>IF(A2198="","",I2198/(_xlfn.XLOOKUP(A2198,Achat!$A:$A,Achat!$F:$F)*D2198))</f>
        <v/>
      </c>
    </row>
    <row r="2199" spans="8:10" x14ac:dyDescent="0.2">
      <c r="H2199" s="6" t="str">
        <f t="shared" si="34"/>
        <v/>
      </c>
      <c r="I2199" s="6" t="str">
        <f>IF(A2199="","",H2199-_xlfn.XLOOKUP(A2199,Stock!$A:$A,Stock!$D:$D)*Vente!D2199)</f>
        <v/>
      </c>
      <c r="J2199" s="11" t="str">
        <f>IF(A2199="","",I2199/(_xlfn.XLOOKUP(A2199,Achat!$A:$A,Achat!$F:$F)*D2199))</f>
        <v/>
      </c>
    </row>
    <row r="2200" spans="8:10" x14ac:dyDescent="0.2">
      <c r="H2200" s="6" t="str">
        <f t="shared" si="34"/>
        <v/>
      </c>
      <c r="I2200" s="6" t="str">
        <f>IF(A2200="","",H2200-_xlfn.XLOOKUP(A2200,Stock!$A:$A,Stock!$D:$D)*Vente!D2200)</f>
        <v/>
      </c>
      <c r="J2200" s="11" t="str">
        <f>IF(A2200="","",I2200/(_xlfn.XLOOKUP(A2200,Achat!$A:$A,Achat!$F:$F)*D2200))</f>
        <v/>
      </c>
    </row>
    <row r="2201" spans="8:10" x14ac:dyDescent="0.2">
      <c r="H2201" s="6" t="str">
        <f t="shared" si="34"/>
        <v/>
      </c>
      <c r="I2201" s="6" t="str">
        <f>IF(A2201="","",H2201-_xlfn.XLOOKUP(A2201,Stock!$A:$A,Stock!$D:$D)*Vente!D2201)</f>
        <v/>
      </c>
      <c r="J2201" s="11" t="str">
        <f>IF(A2201="","",I2201/(_xlfn.XLOOKUP(A2201,Achat!$A:$A,Achat!$F:$F)*D2201))</f>
        <v/>
      </c>
    </row>
    <row r="2202" spans="8:10" x14ac:dyDescent="0.2">
      <c r="H2202" s="6" t="str">
        <f t="shared" si="34"/>
        <v/>
      </c>
      <c r="I2202" s="6" t="str">
        <f>IF(A2202="","",H2202-_xlfn.XLOOKUP(A2202,Stock!$A:$A,Stock!$D:$D)*Vente!D2202)</f>
        <v/>
      </c>
      <c r="J2202" s="11" t="str">
        <f>IF(A2202="","",I2202/(_xlfn.XLOOKUP(A2202,Achat!$A:$A,Achat!$F:$F)*D2202))</f>
        <v/>
      </c>
    </row>
    <row r="2203" spans="8:10" x14ac:dyDescent="0.2">
      <c r="H2203" s="6" t="str">
        <f t="shared" si="34"/>
        <v/>
      </c>
      <c r="I2203" s="6" t="str">
        <f>IF(A2203="","",H2203-_xlfn.XLOOKUP(A2203,Stock!$A:$A,Stock!$D:$D)*Vente!D2203)</f>
        <v/>
      </c>
      <c r="J2203" s="11" t="str">
        <f>IF(A2203="","",I2203/(_xlfn.XLOOKUP(A2203,Achat!$A:$A,Achat!$F:$F)*D2203))</f>
        <v/>
      </c>
    </row>
    <row r="2204" spans="8:10" x14ac:dyDescent="0.2">
      <c r="H2204" s="6" t="str">
        <f t="shared" si="34"/>
        <v/>
      </c>
      <c r="I2204" s="6" t="str">
        <f>IF(A2204="","",H2204-_xlfn.XLOOKUP(A2204,Stock!$A:$A,Stock!$D:$D)*Vente!D2204)</f>
        <v/>
      </c>
      <c r="J2204" s="11" t="str">
        <f>IF(A2204="","",I2204/(_xlfn.XLOOKUP(A2204,Achat!$A:$A,Achat!$F:$F)*D2204))</f>
        <v/>
      </c>
    </row>
    <row r="2205" spans="8:10" x14ac:dyDescent="0.2">
      <c r="H2205" s="6" t="str">
        <f t="shared" si="34"/>
        <v/>
      </c>
      <c r="I2205" s="6" t="str">
        <f>IF(A2205="","",H2205-_xlfn.XLOOKUP(A2205,Stock!$A:$A,Stock!$D:$D)*Vente!D2205)</f>
        <v/>
      </c>
      <c r="J2205" s="11" t="str">
        <f>IF(A2205="","",I2205/(_xlfn.XLOOKUP(A2205,Achat!$A:$A,Achat!$F:$F)*D2205))</f>
        <v/>
      </c>
    </row>
    <row r="2206" spans="8:10" x14ac:dyDescent="0.2">
      <c r="H2206" s="6" t="str">
        <f t="shared" si="34"/>
        <v/>
      </c>
      <c r="I2206" s="6" t="str">
        <f>IF(A2206="","",H2206-_xlfn.XLOOKUP(A2206,Stock!$A:$A,Stock!$D:$D)*Vente!D2206)</f>
        <v/>
      </c>
      <c r="J2206" s="11" t="str">
        <f>IF(A2206="","",I2206/(_xlfn.XLOOKUP(A2206,Achat!$A:$A,Achat!$F:$F)*D2206))</f>
        <v/>
      </c>
    </row>
    <row r="2207" spans="8:10" x14ac:dyDescent="0.2">
      <c r="H2207" s="6" t="str">
        <f t="shared" si="34"/>
        <v/>
      </c>
      <c r="I2207" s="6" t="str">
        <f>IF(A2207="","",H2207-_xlfn.XLOOKUP(A2207,Stock!$A:$A,Stock!$D:$D)*Vente!D2207)</f>
        <v/>
      </c>
      <c r="J2207" s="11" t="str">
        <f>IF(A2207="","",I2207/(_xlfn.XLOOKUP(A2207,Achat!$A:$A,Achat!$F:$F)*D2207))</f>
        <v/>
      </c>
    </row>
    <row r="2208" spans="8:10" x14ac:dyDescent="0.2">
      <c r="H2208" s="6" t="str">
        <f t="shared" si="34"/>
        <v/>
      </c>
      <c r="I2208" s="6" t="str">
        <f>IF(A2208="","",H2208-_xlfn.XLOOKUP(A2208,Stock!$A:$A,Stock!$D:$D)*Vente!D2208)</f>
        <v/>
      </c>
      <c r="J2208" s="11" t="str">
        <f>IF(A2208="","",I2208/(_xlfn.XLOOKUP(A2208,Achat!$A:$A,Achat!$F:$F)*D2208))</f>
        <v/>
      </c>
    </row>
    <row r="2209" spans="8:10" x14ac:dyDescent="0.2">
      <c r="H2209" s="6" t="str">
        <f t="shared" si="34"/>
        <v/>
      </c>
      <c r="I2209" s="6" t="str">
        <f>IF(A2209="","",H2209-_xlfn.XLOOKUP(A2209,Stock!$A:$A,Stock!$D:$D)*Vente!D2209)</f>
        <v/>
      </c>
      <c r="J2209" s="11" t="str">
        <f>IF(A2209="","",I2209/(_xlfn.XLOOKUP(A2209,Achat!$A:$A,Achat!$F:$F)*D2209))</f>
        <v/>
      </c>
    </row>
    <row r="2210" spans="8:10" x14ac:dyDescent="0.2">
      <c r="H2210" s="6" t="str">
        <f t="shared" si="34"/>
        <v/>
      </c>
      <c r="I2210" s="6" t="str">
        <f>IF(A2210="","",H2210-_xlfn.XLOOKUP(A2210,Stock!$A:$A,Stock!$D:$D)*Vente!D2210)</f>
        <v/>
      </c>
      <c r="J2210" s="11" t="str">
        <f>IF(A2210="","",I2210/(_xlfn.XLOOKUP(A2210,Achat!$A:$A,Achat!$F:$F)*D2210))</f>
        <v/>
      </c>
    </row>
    <row r="2211" spans="8:10" x14ac:dyDescent="0.2">
      <c r="H2211" s="6" t="str">
        <f t="shared" si="34"/>
        <v/>
      </c>
      <c r="I2211" s="6" t="str">
        <f>IF(A2211="","",H2211-_xlfn.XLOOKUP(A2211,Stock!$A:$A,Stock!$D:$D)*Vente!D2211)</f>
        <v/>
      </c>
      <c r="J2211" s="11" t="str">
        <f>IF(A2211="","",I2211/(_xlfn.XLOOKUP(A2211,Achat!$A:$A,Achat!$F:$F)*D2211))</f>
        <v/>
      </c>
    </row>
    <row r="2212" spans="8:10" x14ac:dyDescent="0.2">
      <c r="H2212" s="6" t="str">
        <f t="shared" si="34"/>
        <v/>
      </c>
      <c r="I2212" s="6" t="str">
        <f>IF(A2212="","",H2212-_xlfn.XLOOKUP(A2212,Stock!$A:$A,Stock!$D:$D)*Vente!D2212)</f>
        <v/>
      </c>
      <c r="J2212" s="11" t="str">
        <f>IF(A2212="","",I2212/(_xlfn.XLOOKUP(A2212,Achat!$A:$A,Achat!$F:$F)*D2212))</f>
        <v/>
      </c>
    </row>
    <row r="2213" spans="8:10" x14ac:dyDescent="0.2">
      <c r="H2213" s="6" t="str">
        <f t="shared" si="34"/>
        <v/>
      </c>
      <c r="I2213" s="6" t="str">
        <f>IF(A2213="","",H2213-_xlfn.XLOOKUP(A2213,Stock!$A:$A,Stock!$D:$D)*Vente!D2213)</f>
        <v/>
      </c>
      <c r="J2213" s="11" t="str">
        <f>IF(A2213="","",I2213/(_xlfn.XLOOKUP(A2213,Achat!$A:$A,Achat!$F:$F)*D2213))</f>
        <v/>
      </c>
    </row>
    <row r="2214" spans="8:10" x14ac:dyDescent="0.2">
      <c r="H2214" s="6" t="str">
        <f t="shared" si="34"/>
        <v/>
      </c>
      <c r="I2214" s="6" t="str">
        <f>IF(A2214="","",H2214-_xlfn.XLOOKUP(A2214,Stock!$A:$A,Stock!$D:$D)*Vente!D2214)</f>
        <v/>
      </c>
      <c r="J2214" s="11" t="str">
        <f>IF(A2214="","",I2214/(_xlfn.XLOOKUP(A2214,Achat!$A:$A,Achat!$F:$F)*D2214))</f>
        <v/>
      </c>
    </row>
    <row r="2215" spans="8:10" x14ac:dyDescent="0.2">
      <c r="H2215" s="6" t="str">
        <f t="shared" si="34"/>
        <v/>
      </c>
      <c r="I2215" s="6" t="str">
        <f>IF(A2215="","",H2215-_xlfn.XLOOKUP(A2215,Stock!$A:$A,Stock!$D:$D)*Vente!D2215)</f>
        <v/>
      </c>
      <c r="J2215" s="11" t="str">
        <f>IF(A2215="","",I2215/(_xlfn.XLOOKUP(A2215,Achat!$A:$A,Achat!$F:$F)*D2215))</f>
        <v/>
      </c>
    </row>
    <row r="2216" spans="8:10" x14ac:dyDescent="0.2">
      <c r="H2216" s="6" t="str">
        <f t="shared" si="34"/>
        <v/>
      </c>
      <c r="I2216" s="6" t="str">
        <f>IF(A2216="","",H2216-_xlfn.XLOOKUP(A2216,Stock!$A:$A,Stock!$D:$D)*Vente!D2216)</f>
        <v/>
      </c>
      <c r="J2216" s="11" t="str">
        <f>IF(A2216="","",I2216/(_xlfn.XLOOKUP(A2216,Achat!$A:$A,Achat!$F:$F)*D2216))</f>
        <v/>
      </c>
    </row>
    <row r="2217" spans="8:10" x14ac:dyDescent="0.2">
      <c r="H2217" s="6" t="str">
        <f t="shared" si="34"/>
        <v/>
      </c>
      <c r="I2217" s="6" t="str">
        <f>IF(A2217="","",H2217-_xlfn.XLOOKUP(A2217,Stock!$A:$A,Stock!$D:$D)*Vente!D2217)</f>
        <v/>
      </c>
      <c r="J2217" s="11" t="str">
        <f>IF(A2217="","",I2217/(_xlfn.XLOOKUP(A2217,Achat!$A:$A,Achat!$F:$F)*D2217))</f>
        <v/>
      </c>
    </row>
    <row r="2218" spans="8:10" x14ac:dyDescent="0.2">
      <c r="H2218" s="6" t="str">
        <f t="shared" si="34"/>
        <v/>
      </c>
      <c r="I2218" s="6" t="str">
        <f>IF(A2218="","",H2218-_xlfn.XLOOKUP(A2218,Stock!$A:$A,Stock!$D:$D)*Vente!D2218)</f>
        <v/>
      </c>
      <c r="J2218" s="11" t="str">
        <f>IF(A2218="","",I2218/(_xlfn.XLOOKUP(A2218,Achat!$A:$A,Achat!$F:$F)*D2218))</f>
        <v/>
      </c>
    </row>
    <row r="2219" spans="8:10" x14ac:dyDescent="0.2">
      <c r="H2219" s="6" t="str">
        <f t="shared" si="34"/>
        <v/>
      </c>
      <c r="I2219" s="6" t="str">
        <f>IF(A2219="","",H2219-_xlfn.XLOOKUP(A2219,Stock!$A:$A,Stock!$D:$D)*Vente!D2219)</f>
        <v/>
      </c>
      <c r="J2219" s="11" t="str">
        <f>IF(A2219="","",I2219/(_xlfn.XLOOKUP(A2219,Achat!$A:$A,Achat!$F:$F)*D2219))</f>
        <v/>
      </c>
    </row>
    <row r="2220" spans="8:10" x14ac:dyDescent="0.2">
      <c r="H2220" s="6" t="str">
        <f t="shared" si="34"/>
        <v/>
      </c>
      <c r="I2220" s="6" t="str">
        <f>IF(A2220="","",H2220-_xlfn.XLOOKUP(A2220,Stock!$A:$A,Stock!$D:$D)*Vente!D2220)</f>
        <v/>
      </c>
      <c r="J2220" s="11" t="str">
        <f>IF(A2220="","",I2220/(_xlfn.XLOOKUP(A2220,Achat!$A:$A,Achat!$F:$F)*D2220))</f>
        <v/>
      </c>
    </row>
    <row r="2221" spans="8:10" x14ac:dyDescent="0.2">
      <c r="H2221" s="6" t="str">
        <f t="shared" si="34"/>
        <v/>
      </c>
      <c r="I2221" s="6" t="str">
        <f>IF(A2221="","",H2221-_xlfn.XLOOKUP(A2221,Stock!$A:$A,Stock!$D:$D)*Vente!D2221)</f>
        <v/>
      </c>
      <c r="J2221" s="11" t="str">
        <f>IF(A2221="","",I2221/(_xlfn.XLOOKUP(A2221,Achat!$A:$A,Achat!$F:$F)*D2221))</f>
        <v/>
      </c>
    </row>
    <row r="2222" spans="8:10" x14ac:dyDescent="0.2">
      <c r="H2222" s="6" t="str">
        <f t="shared" si="34"/>
        <v/>
      </c>
      <c r="I2222" s="6" t="str">
        <f>IF(A2222="","",H2222-_xlfn.XLOOKUP(A2222,Stock!$A:$A,Stock!$D:$D)*Vente!D2222)</f>
        <v/>
      </c>
      <c r="J2222" s="11" t="str">
        <f>IF(A2222="","",I2222/(_xlfn.XLOOKUP(A2222,Achat!$A:$A,Achat!$F:$F)*D2222))</f>
        <v/>
      </c>
    </row>
    <row r="2223" spans="8:10" x14ac:dyDescent="0.2">
      <c r="H2223" s="6" t="str">
        <f t="shared" si="34"/>
        <v/>
      </c>
      <c r="I2223" s="6" t="str">
        <f>IF(A2223="","",H2223-_xlfn.XLOOKUP(A2223,Stock!$A:$A,Stock!$D:$D)*Vente!D2223)</f>
        <v/>
      </c>
      <c r="J2223" s="11" t="str">
        <f>IF(A2223="","",I2223/(_xlfn.XLOOKUP(A2223,Achat!$A:$A,Achat!$F:$F)*D2223))</f>
        <v/>
      </c>
    </row>
    <row r="2224" spans="8:10" x14ac:dyDescent="0.2">
      <c r="H2224" s="6" t="str">
        <f t="shared" si="34"/>
        <v/>
      </c>
      <c r="I2224" s="6" t="str">
        <f>IF(A2224="","",H2224-_xlfn.XLOOKUP(A2224,Stock!$A:$A,Stock!$D:$D)*Vente!D2224)</f>
        <v/>
      </c>
      <c r="J2224" s="11" t="str">
        <f>IF(A2224="","",I2224/(_xlfn.XLOOKUP(A2224,Achat!$A:$A,Achat!$F:$F)*D2224))</f>
        <v/>
      </c>
    </row>
    <row r="2225" spans="8:10" x14ac:dyDescent="0.2">
      <c r="H2225" s="6" t="str">
        <f t="shared" si="34"/>
        <v/>
      </c>
      <c r="I2225" s="6" t="str">
        <f>IF(A2225="","",H2225-_xlfn.XLOOKUP(A2225,Stock!$A:$A,Stock!$D:$D)*Vente!D2225)</f>
        <v/>
      </c>
      <c r="J2225" s="11" t="str">
        <f>IF(A2225="","",I2225/(_xlfn.XLOOKUP(A2225,Achat!$A:$A,Achat!$F:$F)*D2225))</f>
        <v/>
      </c>
    </row>
    <row r="2226" spans="8:10" x14ac:dyDescent="0.2">
      <c r="H2226" s="6" t="str">
        <f t="shared" si="34"/>
        <v/>
      </c>
      <c r="I2226" s="6" t="str">
        <f>IF(A2226="","",H2226-_xlfn.XLOOKUP(A2226,Stock!$A:$A,Stock!$D:$D)*Vente!D2226)</f>
        <v/>
      </c>
      <c r="J2226" s="11" t="str">
        <f>IF(A2226="","",I2226/(_xlfn.XLOOKUP(A2226,Achat!$A:$A,Achat!$F:$F)*D2226))</f>
        <v/>
      </c>
    </row>
    <row r="2227" spans="8:10" x14ac:dyDescent="0.2">
      <c r="H2227" s="6" t="str">
        <f t="shared" si="34"/>
        <v/>
      </c>
      <c r="I2227" s="6" t="str">
        <f>IF(A2227="","",H2227-_xlfn.XLOOKUP(A2227,Stock!$A:$A,Stock!$D:$D)*Vente!D2227)</f>
        <v/>
      </c>
      <c r="J2227" s="11" t="str">
        <f>IF(A2227="","",I2227/(_xlfn.XLOOKUP(A2227,Achat!$A:$A,Achat!$F:$F)*D2227))</f>
        <v/>
      </c>
    </row>
    <row r="2228" spans="8:10" x14ac:dyDescent="0.2">
      <c r="H2228" s="6" t="str">
        <f t="shared" si="34"/>
        <v/>
      </c>
      <c r="I2228" s="6" t="str">
        <f>IF(A2228="","",H2228-_xlfn.XLOOKUP(A2228,Stock!$A:$A,Stock!$D:$D)*Vente!D2228)</f>
        <v/>
      </c>
      <c r="J2228" s="11" t="str">
        <f>IF(A2228="","",I2228/(_xlfn.XLOOKUP(A2228,Achat!$A:$A,Achat!$F:$F)*D2228))</f>
        <v/>
      </c>
    </row>
    <row r="2229" spans="8:10" x14ac:dyDescent="0.2">
      <c r="H2229" s="6" t="str">
        <f t="shared" si="34"/>
        <v/>
      </c>
      <c r="I2229" s="6" t="str">
        <f>IF(A2229="","",H2229-_xlfn.XLOOKUP(A2229,Stock!$A:$A,Stock!$D:$D)*Vente!D2229)</f>
        <v/>
      </c>
      <c r="J2229" s="11" t="str">
        <f>IF(A2229="","",I2229/(_xlfn.XLOOKUP(A2229,Achat!$A:$A,Achat!$F:$F)*D2229))</f>
        <v/>
      </c>
    </row>
    <row r="2230" spans="8:10" x14ac:dyDescent="0.2">
      <c r="H2230" s="6" t="str">
        <f t="shared" si="34"/>
        <v/>
      </c>
      <c r="I2230" s="6" t="str">
        <f>IF(A2230="","",H2230-_xlfn.XLOOKUP(A2230,Stock!$A:$A,Stock!$D:$D)*Vente!D2230)</f>
        <v/>
      </c>
      <c r="J2230" s="11" t="str">
        <f>IF(A2230="","",I2230/(_xlfn.XLOOKUP(A2230,Achat!$A:$A,Achat!$F:$F)*D2230))</f>
        <v/>
      </c>
    </row>
    <row r="2231" spans="8:10" x14ac:dyDescent="0.2">
      <c r="H2231" s="6" t="str">
        <f t="shared" si="34"/>
        <v/>
      </c>
      <c r="I2231" s="6" t="str">
        <f>IF(A2231="","",H2231-_xlfn.XLOOKUP(A2231,Stock!$A:$A,Stock!$D:$D)*Vente!D2231)</f>
        <v/>
      </c>
      <c r="J2231" s="11" t="str">
        <f>IF(A2231="","",I2231/(_xlfn.XLOOKUP(A2231,Achat!$A:$A,Achat!$F:$F)*D2231))</f>
        <v/>
      </c>
    </row>
    <row r="2232" spans="8:10" x14ac:dyDescent="0.2">
      <c r="H2232" s="6" t="str">
        <f t="shared" si="34"/>
        <v/>
      </c>
      <c r="I2232" s="6" t="str">
        <f>IF(A2232="","",H2232-_xlfn.XLOOKUP(A2232,Stock!$A:$A,Stock!$D:$D)*Vente!D2232)</f>
        <v/>
      </c>
      <c r="J2232" s="11" t="str">
        <f>IF(A2232="","",I2232/(_xlfn.XLOOKUP(A2232,Achat!$A:$A,Achat!$F:$F)*D2232))</f>
        <v/>
      </c>
    </row>
    <row r="2233" spans="8:10" x14ac:dyDescent="0.2">
      <c r="H2233" s="6" t="str">
        <f t="shared" si="34"/>
        <v/>
      </c>
      <c r="I2233" s="6" t="str">
        <f>IF(A2233="","",H2233-_xlfn.XLOOKUP(A2233,Stock!$A:$A,Stock!$D:$D)*Vente!D2233)</f>
        <v/>
      </c>
      <c r="J2233" s="11" t="str">
        <f>IF(A2233="","",I2233/(_xlfn.XLOOKUP(A2233,Achat!$A:$A,Achat!$F:$F)*D2233))</f>
        <v/>
      </c>
    </row>
    <row r="2234" spans="8:10" x14ac:dyDescent="0.2">
      <c r="H2234" s="6" t="str">
        <f t="shared" si="34"/>
        <v/>
      </c>
      <c r="I2234" s="6" t="str">
        <f>IF(A2234="","",H2234-_xlfn.XLOOKUP(A2234,Stock!$A:$A,Stock!$D:$D)*Vente!D2234)</f>
        <v/>
      </c>
      <c r="J2234" s="11" t="str">
        <f>IF(A2234="","",I2234/(_xlfn.XLOOKUP(A2234,Achat!$A:$A,Achat!$F:$F)*D2234))</f>
        <v/>
      </c>
    </row>
    <row r="2235" spans="8:10" x14ac:dyDescent="0.2">
      <c r="H2235" s="6" t="str">
        <f t="shared" si="34"/>
        <v/>
      </c>
      <c r="I2235" s="6" t="str">
        <f>IF(A2235="","",H2235-_xlfn.XLOOKUP(A2235,Stock!$A:$A,Stock!$D:$D)*Vente!D2235)</f>
        <v/>
      </c>
      <c r="J2235" s="11" t="str">
        <f>IF(A2235="","",I2235/(_xlfn.XLOOKUP(A2235,Achat!$A:$A,Achat!$F:$F)*D2235))</f>
        <v/>
      </c>
    </row>
    <row r="2236" spans="8:10" x14ac:dyDescent="0.2">
      <c r="H2236" s="6" t="str">
        <f t="shared" si="34"/>
        <v/>
      </c>
      <c r="I2236" s="6" t="str">
        <f>IF(A2236="","",H2236-_xlfn.XLOOKUP(A2236,Stock!$A:$A,Stock!$D:$D)*Vente!D2236)</f>
        <v/>
      </c>
      <c r="J2236" s="11" t="str">
        <f>IF(A2236="","",I2236/(_xlfn.XLOOKUP(A2236,Achat!$A:$A,Achat!$F:$F)*D2236))</f>
        <v/>
      </c>
    </row>
    <row r="2237" spans="8:10" x14ac:dyDescent="0.2">
      <c r="H2237" s="6" t="str">
        <f t="shared" si="34"/>
        <v/>
      </c>
      <c r="I2237" s="6" t="str">
        <f>IF(A2237="","",H2237-_xlfn.XLOOKUP(A2237,Stock!$A:$A,Stock!$D:$D)*Vente!D2237)</f>
        <v/>
      </c>
      <c r="J2237" s="11" t="str">
        <f>IF(A2237="","",I2237/(_xlfn.XLOOKUP(A2237,Achat!$A:$A,Achat!$F:$F)*D2237))</f>
        <v/>
      </c>
    </row>
    <row r="2238" spans="8:10" x14ac:dyDescent="0.2">
      <c r="H2238" s="6" t="str">
        <f t="shared" si="34"/>
        <v/>
      </c>
      <c r="I2238" s="6" t="str">
        <f>IF(A2238="","",H2238-_xlfn.XLOOKUP(A2238,Stock!$A:$A,Stock!$D:$D)*Vente!D2238)</f>
        <v/>
      </c>
      <c r="J2238" s="11" t="str">
        <f>IF(A2238="","",I2238/(_xlfn.XLOOKUP(A2238,Achat!$A:$A,Achat!$F:$F)*D2238))</f>
        <v/>
      </c>
    </row>
    <row r="2239" spans="8:10" x14ac:dyDescent="0.2">
      <c r="H2239" s="6" t="str">
        <f t="shared" si="34"/>
        <v/>
      </c>
      <c r="I2239" s="6" t="str">
        <f>IF(A2239="","",H2239-_xlfn.XLOOKUP(A2239,Stock!$A:$A,Stock!$D:$D)*Vente!D2239)</f>
        <v/>
      </c>
      <c r="J2239" s="11" t="str">
        <f>IF(A2239="","",I2239/(_xlfn.XLOOKUP(A2239,Achat!$A:$A,Achat!$F:$F)*D2239))</f>
        <v/>
      </c>
    </row>
    <row r="2240" spans="8:10" x14ac:dyDescent="0.2">
      <c r="H2240" s="6" t="str">
        <f t="shared" si="34"/>
        <v/>
      </c>
      <c r="I2240" s="6" t="str">
        <f>IF(A2240="","",H2240-_xlfn.XLOOKUP(A2240,Stock!$A:$A,Stock!$D:$D)*Vente!D2240)</f>
        <v/>
      </c>
      <c r="J2240" s="11" t="str">
        <f>IF(A2240="","",I2240/(_xlfn.XLOOKUP(A2240,Achat!$A:$A,Achat!$F:$F)*D2240))</f>
        <v/>
      </c>
    </row>
    <row r="2241" spans="8:10" x14ac:dyDescent="0.2">
      <c r="H2241" s="6" t="str">
        <f t="shared" si="34"/>
        <v/>
      </c>
      <c r="I2241" s="6" t="str">
        <f>IF(A2241="","",H2241-_xlfn.XLOOKUP(A2241,Stock!$A:$A,Stock!$D:$D)*Vente!D2241)</f>
        <v/>
      </c>
      <c r="J2241" s="11" t="str">
        <f>IF(A2241="","",I2241/(_xlfn.XLOOKUP(A2241,Achat!$A:$A,Achat!$F:$F)*D2241))</f>
        <v/>
      </c>
    </row>
    <row r="2242" spans="8:10" x14ac:dyDescent="0.2">
      <c r="H2242" s="6" t="str">
        <f t="shared" si="34"/>
        <v/>
      </c>
      <c r="I2242" s="6" t="str">
        <f>IF(A2242="","",H2242-_xlfn.XLOOKUP(A2242,Stock!$A:$A,Stock!$D:$D)*Vente!D2242)</f>
        <v/>
      </c>
      <c r="J2242" s="11" t="str">
        <f>IF(A2242="","",I2242/(_xlfn.XLOOKUP(A2242,Achat!$A:$A,Achat!$F:$F)*D2242))</f>
        <v/>
      </c>
    </row>
    <row r="2243" spans="8:10" x14ac:dyDescent="0.2">
      <c r="H2243" s="6" t="str">
        <f t="shared" ref="H2243:H2306" si="35">IF(A2243="","",D2243*E2243-F2243)</f>
        <v/>
      </c>
      <c r="I2243" s="6" t="str">
        <f>IF(A2243="","",H2243-_xlfn.XLOOKUP(A2243,Stock!$A:$A,Stock!$D:$D)*Vente!D2243)</f>
        <v/>
      </c>
      <c r="J2243" s="11" t="str">
        <f>IF(A2243="","",I2243/(_xlfn.XLOOKUP(A2243,Achat!$A:$A,Achat!$F:$F)*D2243))</f>
        <v/>
      </c>
    </row>
    <row r="2244" spans="8:10" x14ac:dyDescent="0.2">
      <c r="H2244" s="6" t="str">
        <f t="shared" si="35"/>
        <v/>
      </c>
      <c r="I2244" s="6" t="str">
        <f>IF(A2244="","",H2244-_xlfn.XLOOKUP(A2244,Stock!$A:$A,Stock!$D:$D)*Vente!D2244)</f>
        <v/>
      </c>
      <c r="J2244" s="11" t="str">
        <f>IF(A2244="","",I2244/(_xlfn.XLOOKUP(A2244,Achat!$A:$A,Achat!$F:$F)*D2244))</f>
        <v/>
      </c>
    </row>
    <row r="2245" spans="8:10" x14ac:dyDescent="0.2">
      <c r="H2245" s="6" t="str">
        <f t="shared" si="35"/>
        <v/>
      </c>
      <c r="I2245" s="6" t="str">
        <f>IF(A2245="","",H2245-_xlfn.XLOOKUP(A2245,Stock!$A:$A,Stock!$D:$D)*Vente!D2245)</f>
        <v/>
      </c>
      <c r="J2245" s="11" t="str">
        <f>IF(A2245="","",I2245/(_xlfn.XLOOKUP(A2245,Achat!$A:$A,Achat!$F:$F)*D2245))</f>
        <v/>
      </c>
    </row>
    <row r="2246" spans="8:10" x14ac:dyDescent="0.2">
      <c r="H2246" s="6" t="str">
        <f t="shared" si="35"/>
        <v/>
      </c>
      <c r="I2246" s="6" t="str">
        <f>IF(A2246="","",H2246-_xlfn.XLOOKUP(A2246,Stock!$A:$A,Stock!$D:$D)*Vente!D2246)</f>
        <v/>
      </c>
      <c r="J2246" s="11" t="str">
        <f>IF(A2246="","",I2246/(_xlfn.XLOOKUP(A2246,Achat!$A:$A,Achat!$F:$F)*D2246))</f>
        <v/>
      </c>
    </row>
    <row r="2247" spans="8:10" x14ac:dyDescent="0.2">
      <c r="H2247" s="6" t="str">
        <f t="shared" si="35"/>
        <v/>
      </c>
      <c r="I2247" s="6" t="str">
        <f>IF(A2247="","",H2247-_xlfn.XLOOKUP(A2247,Stock!$A:$A,Stock!$D:$D)*Vente!D2247)</f>
        <v/>
      </c>
      <c r="J2247" s="11" t="str">
        <f>IF(A2247="","",I2247/(_xlfn.XLOOKUP(A2247,Achat!$A:$A,Achat!$F:$F)*D2247))</f>
        <v/>
      </c>
    </row>
    <row r="2248" spans="8:10" x14ac:dyDescent="0.2">
      <c r="H2248" s="6" t="str">
        <f t="shared" si="35"/>
        <v/>
      </c>
      <c r="I2248" s="6" t="str">
        <f>IF(A2248="","",H2248-_xlfn.XLOOKUP(A2248,Stock!$A:$A,Stock!$D:$D)*Vente!D2248)</f>
        <v/>
      </c>
      <c r="J2248" s="11" t="str">
        <f>IF(A2248="","",I2248/(_xlfn.XLOOKUP(A2248,Achat!$A:$A,Achat!$F:$F)*D2248))</f>
        <v/>
      </c>
    </row>
    <row r="2249" spans="8:10" x14ac:dyDescent="0.2">
      <c r="H2249" s="6" t="str">
        <f t="shared" si="35"/>
        <v/>
      </c>
      <c r="I2249" s="6" t="str">
        <f>IF(A2249="","",H2249-_xlfn.XLOOKUP(A2249,Stock!$A:$A,Stock!$D:$D)*Vente!D2249)</f>
        <v/>
      </c>
      <c r="J2249" s="11" t="str">
        <f>IF(A2249="","",I2249/(_xlfn.XLOOKUP(A2249,Achat!$A:$A,Achat!$F:$F)*D2249))</f>
        <v/>
      </c>
    </row>
    <row r="2250" spans="8:10" x14ac:dyDescent="0.2">
      <c r="H2250" s="6" t="str">
        <f t="shared" si="35"/>
        <v/>
      </c>
      <c r="I2250" s="6" t="str">
        <f>IF(A2250="","",H2250-_xlfn.XLOOKUP(A2250,Stock!$A:$A,Stock!$D:$D)*Vente!D2250)</f>
        <v/>
      </c>
      <c r="J2250" s="11" t="str">
        <f>IF(A2250="","",I2250/(_xlfn.XLOOKUP(A2250,Achat!$A:$A,Achat!$F:$F)*D2250))</f>
        <v/>
      </c>
    </row>
    <row r="2251" spans="8:10" x14ac:dyDescent="0.2">
      <c r="H2251" s="6" t="str">
        <f t="shared" si="35"/>
        <v/>
      </c>
      <c r="I2251" s="6" t="str">
        <f>IF(A2251="","",H2251-_xlfn.XLOOKUP(A2251,Stock!$A:$A,Stock!$D:$D)*Vente!D2251)</f>
        <v/>
      </c>
      <c r="J2251" s="11" t="str">
        <f>IF(A2251="","",I2251/(_xlfn.XLOOKUP(A2251,Achat!$A:$A,Achat!$F:$F)*D2251))</f>
        <v/>
      </c>
    </row>
    <row r="2252" spans="8:10" x14ac:dyDescent="0.2">
      <c r="H2252" s="6" t="str">
        <f t="shared" si="35"/>
        <v/>
      </c>
      <c r="I2252" s="6" t="str">
        <f>IF(A2252="","",H2252-_xlfn.XLOOKUP(A2252,Stock!$A:$A,Stock!$D:$D)*Vente!D2252)</f>
        <v/>
      </c>
      <c r="J2252" s="11" t="str">
        <f>IF(A2252="","",I2252/(_xlfn.XLOOKUP(A2252,Achat!$A:$A,Achat!$F:$F)*D2252))</f>
        <v/>
      </c>
    </row>
    <row r="2253" spans="8:10" x14ac:dyDescent="0.2">
      <c r="H2253" s="6" t="str">
        <f t="shared" si="35"/>
        <v/>
      </c>
      <c r="I2253" s="6" t="str">
        <f>IF(A2253="","",H2253-_xlfn.XLOOKUP(A2253,Stock!$A:$A,Stock!$D:$D)*Vente!D2253)</f>
        <v/>
      </c>
      <c r="J2253" s="11" t="str">
        <f>IF(A2253="","",I2253/(_xlfn.XLOOKUP(A2253,Achat!$A:$A,Achat!$F:$F)*D2253))</f>
        <v/>
      </c>
    </row>
    <row r="2254" spans="8:10" x14ac:dyDescent="0.2">
      <c r="H2254" s="6" t="str">
        <f t="shared" si="35"/>
        <v/>
      </c>
      <c r="I2254" s="6" t="str">
        <f>IF(A2254="","",H2254-_xlfn.XLOOKUP(A2254,Stock!$A:$A,Stock!$D:$D)*Vente!D2254)</f>
        <v/>
      </c>
      <c r="J2254" s="11" t="str">
        <f>IF(A2254="","",I2254/(_xlfn.XLOOKUP(A2254,Achat!$A:$A,Achat!$F:$F)*D2254))</f>
        <v/>
      </c>
    </row>
    <row r="2255" spans="8:10" x14ac:dyDescent="0.2">
      <c r="H2255" s="6" t="str">
        <f t="shared" si="35"/>
        <v/>
      </c>
      <c r="I2255" s="6" t="str">
        <f>IF(A2255="","",H2255-_xlfn.XLOOKUP(A2255,Stock!$A:$A,Stock!$D:$D)*Vente!D2255)</f>
        <v/>
      </c>
      <c r="J2255" s="11" t="str">
        <f>IF(A2255="","",I2255/(_xlfn.XLOOKUP(A2255,Achat!$A:$A,Achat!$F:$F)*D2255))</f>
        <v/>
      </c>
    </row>
    <row r="2256" spans="8:10" x14ac:dyDescent="0.2">
      <c r="H2256" s="6" t="str">
        <f t="shared" si="35"/>
        <v/>
      </c>
      <c r="I2256" s="6" t="str">
        <f>IF(A2256="","",H2256-_xlfn.XLOOKUP(A2256,Stock!$A:$A,Stock!$D:$D)*Vente!D2256)</f>
        <v/>
      </c>
      <c r="J2256" s="11" t="str">
        <f>IF(A2256="","",I2256/(_xlfn.XLOOKUP(A2256,Achat!$A:$A,Achat!$F:$F)*D2256))</f>
        <v/>
      </c>
    </row>
    <row r="2257" spans="8:10" x14ac:dyDescent="0.2">
      <c r="H2257" s="6" t="str">
        <f t="shared" si="35"/>
        <v/>
      </c>
      <c r="I2257" s="6" t="str">
        <f>IF(A2257="","",H2257-_xlfn.XLOOKUP(A2257,Stock!$A:$A,Stock!$D:$D)*Vente!D2257)</f>
        <v/>
      </c>
      <c r="J2257" s="11" t="str">
        <f>IF(A2257="","",I2257/(_xlfn.XLOOKUP(A2257,Achat!$A:$A,Achat!$F:$F)*D2257))</f>
        <v/>
      </c>
    </row>
    <row r="2258" spans="8:10" x14ac:dyDescent="0.2">
      <c r="H2258" s="6" t="str">
        <f t="shared" si="35"/>
        <v/>
      </c>
      <c r="I2258" s="6" t="str">
        <f>IF(A2258="","",H2258-_xlfn.XLOOKUP(A2258,Stock!$A:$A,Stock!$D:$D)*Vente!D2258)</f>
        <v/>
      </c>
      <c r="J2258" s="11" t="str">
        <f>IF(A2258="","",I2258/(_xlfn.XLOOKUP(A2258,Achat!$A:$A,Achat!$F:$F)*D2258))</f>
        <v/>
      </c>
    </row>
    <row r="2259" spans="8:10" x14ac:dyDescent="0.2">
      <c r="H2259" s="6" t="str">
        <f t="shared" si="35"/>
        <v/>
      </c>
      <c r="I2259" s="6" t="str">
        <f>IF(A2259="","",H2259-_xlfn.XLOOKUP(A2259,Stock!$A:$A,Stock!$D:$D)*Vente!D2259)</f>
        <v/>
      </c>
      <c r="J2259" s="11" t="str">
        <f>IF(A2259="","",I2259/(_xlfn.XLOOKUP(A2259,Achat!$A:$A,Achat!$F:$F)*D2259))</f>
        <v/>
      </c>
    </row>
    <row r="2260" spans="8:10" x14ac:dyDescent="0.2">
      <c r="H2260" s="6" t="str">
        <f t="shared" si="35"/>
        <v/>
      </c>
      <c r="I2260" s="6" t="str">
        <f>IF(A2260="","",H2260-_xlfn.XLOOKUP(A2260,Stock!$A:$A,Stock!$D:$D)*Vente!D2260)</f>
        <v/>
      </c>
      <c r="J2260" s="11" t="str">
        <f>IF(A2260="","",I2260/(_xlfn.XLOOKUP(A2260,Achat!$A:$A,Achat!$F:$F)*D2260))</f>
        <v/>
      </c>
    </row>
    <row r="2261" spans="8:10" x14ac:dyDescent="0.2">
      <c r="H2261" s="6" t="str">
        <f t="shared" si="35"/>
        <v/>
      </c>
      <c r="I2261" s="6" t="str">
        <f>IF(A2261="","",H2261-_xlfn.XLOOKUP(A2261,Stock!$A:$A,Stock!$D:$D)*Vente!D2261)</f>
        <v/>
      </c>
      <c r="J2261" s="11" t="str">
        <f>IF(A2261="","",I2261/(_xlfn.XLOOKUP(A2261,Achat!$A:$A,Achat!$F:$F)*D2261))</f>
        <v/>
      </c>
    </row>
    <row r="2262" spans="8:10" x14ac:dyDescent="0.2">
      <c r="H2262" s="6" t="str">
        <f t="shared" si="35"/>
        <v/>
      </c>
      <c r="I2262" s="6" t="str">
        <f>IF(A2262="","",H2262-_xlfn.XLOOKUP(A2262,Stock!$A:$A,Stock!$D:$D)*Vente!D2262)</f>
        <v/>
      </c>
      <c r="J2262" s="11" t="str">
        <f>IF(A2262="","",I2262/(_xlfn.XLOOKUP(A2262,Achat!$A:$A,Achat!$F:$F)*D2262))</f>
        <v/>
      </c>
    </row>
    <row r="2263" spans="8:10" x14ac:dyDescent="0.2">
      <c r="H2263" s="6" t="str">
        <f t="shared" si="35"/>
        <v/>
      </c>
      <c r="I2263" s="6" t="str">
        <f>IF(A2263="","",H2263-_xlfn.XLOOKUP(A2263,Stock!$A:$A,Stock!$D:$D)*Vente!D2263)</f>
        <v/>
      </c>
      <c r="J2263" s="11" t="str">
        <f>IF(A2263="","",I2263/(_xlfn.XLOOKUP(A2263,Achat!$A:$A,Achat!$F:$F)*D2263))</f>
        <v/>
      </c>
    </row>
    <row r="2264" spans="8:10" x14ac:dyDescent="0.2">
      <c r="H2264" s="6" t="str">
        <f t="shared" si="35"/>
        <v/>
      </c>
      <c r="I2264" s="6" t="str">
        <f>IF(A2264="","",H2264-_xlfn.XLOOKUP(A2264,Stock!$A:$A,Stock!$D:$D)*Vente!D2264)</f>
        <v/>
      </c>
      <c r="J2264" s="11" t="str">
        <f>IF(A2264="","",I2264/(_xlfn.XLOOKUP(A2264,Achat!$A:$A,Achat!$F:$F)*D2264))</f>
        <v/>
      </c>
    </row>
    <row r="2265" spans="8:10" x14ac:dyDescent="0.2">
      <c r="H2265" s="6" t="str">
        <f t="shared" si="35"/>
        <v/>
      </c>
      <c r="I2265" s="6" t="str">
        <f>IF(A2265="","",H2265-_xlfn.XLOOKUP(A2265,Stock!$A:$A,Stock!$D:$D)*Vente!D2265)</f>
        <v/>
      </c>
      <c r="J2265" s="11" t="str">
        <f>IF(A2265="","",I2265/(_xlfn.XLOOKUP(A2265,Achat!$A:$A,Achat!$F:$F)*D2265))</f>
        <v/>
      </c>
    </row>
    <row r="2266" spans="8:10" x14ac:dyDescent="0.2">
      <c r="H2266" s="6" t="str">
        <f t="shared" si="35"/>
        <v/>
      </c>
      <c r="I2266" s="6" t="str">
        <f>IF(A2266="","",H2266-_xlfn.XLOOKUP(A2266,Stock!$A:$A,Stock!$D:$D)*Vente!D2266)</f>
        <v/>
      </c>
      <c r="J2266" s="11" t="str">
        <f>IF(A2266="","",I2266/(_xlfn.XLOOKUP(A2266,Achat!$A:$A,Achat!$F:$F)*D2266))</f>
        <v/>
      </c>
    </row>
    <row r="2267" spans="8:10" x14ac:dyDescent="0.2">
      <c r="H2267" s="6" t="str">
        <f t="shared" si="35"/>
        <v/>
      </c>
      <c r="I2267" s="6" t="str">
        <f>IF(A2267="","",H2267-_xlfn.XLOOKUP(A2267,Stock!$A:$A,Stock!$D:$D)*Vente!D2267)</f>
        <v/>
      </c>
      <c r="J2267" s="11" t="str">
        <f>IF(A2267="","",I2267/(_xlfn.XLOOKUP(A2267,Achat!$A:$A,Achat!$F:$F)*D2267))</f>
        <v/>
      </c>
    </row>
    <row r="2268" spans="8:10" x14ac:dyDescent="0.2">
      <c r="H2268" s="6" t="str">
        <f t="shared" si="35"/>
        <v/>
      </c>
      <c r="I2268" s="6" t="str">
        <f>IF(A2268="","",H2268-_xlfn.XLOOKUP(A2268,Stock!$A:$A,Stock!$D:$D)*Vente!D2268)</f>
        <v/>
      </c>
      <c r="J2268" s="11" t="str">
        <f>IF(A2268="","",I2268/(_xlfn.XLOOKUP(A2268,Achat!$A:$A,Achat!$F:$F)*D2268))</f>
        <v/>
      </c>
    </row>
    <row r="2269" spans="8:10" x14ac:dyDescent="0.2">
      <c r="H2269" s="6" t="str">
        <f t="shared" si="35"/>
        <v/>
      </c>
      <c r="I2269" s="6" t="str">
        <f>IF(A2269="","",H2269-_xlfn.XLOOKUP(A2269,Stock!$A:$A,Stock!$D:$D)*Vente!D2269)</f>
        <v/>
      </c>
      <c r="J2269" s="11" t="str">
        <f>IF(A2269="","",I2269/(_xlfn.XLOOKUP(A2269,Achat!$A:$A,Achat!$F:$F)*D2269))</f>
        <v/>
      </c>
    </row>
    <row r="2270" spans="8:10" x14ac:dyDescent="0.2">
      <c r="H2270" s="6" t="str">
        <f t="shared" si="35"/>
        <v/>
      </c>
      <c r="I2270" s="6" t="str">
        <f>IF(A2270="","",H2270-_xlfn.XLOOKUP(A2270,Stock!$A:$A,Stock!$D:$D)*Vente!D2270)</f>
        <v/>
      </c>
      <c r="J2270" s="11" t="str">
        <f>IF(A2270="","",I2270/(_xlfn.XLOOKUP(A2270,Achat!$A:$A,Achat!$F:$F)*D2270))</f>
        <v/>
      </c>
    </row>
    <row r="2271" spans="8:10" x14ac:dyDescent="0.2">
      <c r="H2271" s="6" t="str">
        <f t="shared" si="35"/>
        <v/>
      </c>
      <c r="I2271" s="6" t="str">
        <f>IF(A2271="","",H2271-_xlfn.XLOOKUP(A2271,Stock!$A:$A,Stock!$D:$D)*Vente!D2271)</f>
        <v/>
      </c>
      <c r="J2271" s="11" t="str">
        <f>IF(A2271="","",I2271/(_xlfn.XLOOKUP(A2271,Achat!$A:$A,Achat!$F:$F)*D2271))</f>
        <v/>
      </c>
    </row>
    <row r="2272" spans="8:10" x14ac:dyDescent="0.2">
      <c r="H2272" s="6" t="str">
        <f t="shared" si="35"/>
        <v/>
      </c>
      <c r="I2272" s="6" t="str">
        <f>IF(A2272="","",H2272-_xlfn.XLOOKUP(A2272,Stock!$A:$A,Stock!$D:$D)*Vente!D2272)</f>
        <v/>
      </c>
      <c r="J2272" s="11" t="str">
        <f>IF(A2272="","",I2272/(_xlfn.XLOOKUP(A2272,Achat!$A:$A,Achat!$F:$F)*D2272))</f>
        <v/>
      </c>
    </row>
    <row r="2273" spans="8:10" x14ac:dyDescent="0.2">
      <c r="H2273" s="6" t="str">
        <f t="shared" si="35"/>
        <v/>
      </c>
      <c r="I2273" s="6" t="str">
        <f>IF(A2273="","",H2273-_xlfn.XLOOKUP(A2273,Stock!$A:$A,Stock!$D:$D)*Vente!D2273)</f>
        <v/>
      </c>
      <c r="J2273" s="11" t="str">
        <f>IF(A2273="","",I2273/(_xlfn.XLOOKUP(A2273,Achat!$A:$A,Achat!$F:$F)*D2273))</f>
        <v/>
      </c>
    </row>
    <row r="2274" spans="8:10" x14ac:dyDescent="0.2">
      <c r="H2274" s="6" t="str">
        <f t="shared" si="35"/>
        <v/>
      </c>
      <c r="I2274" s="6" t="str">
        <f>IF(A2274="","",H2274-_xlfn.XLOOKUP(A2274,Stock!$A:$A,Stock!$D:$D)*Vente!D2274)</f>
        <v/>
      </c>
      <c r="J2274" s="11" t="str">
        <f>IF(A2274="","",I2274/(_xlfn.XLOOKUP(A2274,Achat!$A:$A,Achat!$F:$F)*D2274))</f>
        <v/>
      </c>
    </row>
    <row r="2275" spans="8:10" x14ac:dyDescent="0.2">
      <c r="H2275" s="6" t="str">
        <f t="shared" si="35"/>
        <v/>
      </c>
      <c r="I2275" s="6" t="str">
        <f>IF(A2275="","",H2275-_xlfn.XLOOKUP(A2275,Stock!$A:$A,Stock!$D:$D)*Vente!D2275)</f>
        <v/>
      </c>
      <c r="J2275" s="11" t="str">
        <f>IF(A2275="","",I2275/(_xlfn.XLOOKUP(A2275,Achat!$A:$A,Achat!$F:$F)*D2275))</f>
        <v/>
      </c>
    </row>
    <row r="2276" spans="8:10" x14ac:dyDescent="0.2">
      <c r="H2276" s="6" t="str">
        <f t="shared" si="35"/>
        <v/>
      </c>
      <c r="I2276" s="6" t="str">
        <f>IF(A2276="","",H2276-_xlfn.XLOOKUP(A2276,Stock!$A:$A,Stock!$D:$D)*Vente!D2276)</f>
        <v/>
      </c>
      <c r="J2276" s="11" t="str">
        <f>IF(A2276="","",I2276/(_xlfn.XLOOKUP(A2276,Achat!$A:$A,Achat!$F:$F)*D2276))</f>
        <v/>
      </c>
    </row>
    <row r="2277" spans="8:10" x14ac:dyDescent="0.2">
      <c r="H2277" s="6" t="str">
        <f t="shared" si="35"/>
        <v/>
      </c>
      <c r="I2277" s="6" t="str">
        <f>IF(A2277="","",H2277-_xlfn.XLOOKUP(A2277,Stock!$A:$A,Stock!$D:$D)*Vente!D2277)</f>
        <v/>
      </c>
      <c r="J2277" s="11" t="str">
        <f>IF(A2277="","",I2277/(_xlfn.XLOOKUP(A2277,Achat!$A:$A,Achat!$F:$F)*D2277))</f>
        <v/>
      </c>
    </row>
    <row r="2278" spans="8:10" x14ac:dyDescent="0.2">
      <c r="H2278" s="6" t="str">
        <f t="shared" si="35"/>
        <v/>
      </c>
      <c r="I2278" s="6" t="str">
        <f>IF(A2278="","",H2278-_xlfn.XLOOKUP(A2278,Stock!$A:$A,Stock!$D:$D)*Vente!D2278)</f>
        <v/>
      </c>
      <c r="J2278" s="11" t="str">
        <f>IF(A2278="","",I2278/(_xlfn.XLOOKUP(A2278,Achat!$A:$A,Achat!$F:$F)*D2278))</f>
        <v/>
      </c>
    </row>
    <row r="2279" spans="8:10" x14ac:dyDescent="0.2">
      <c r="H2279" s="6" t="str">
        <f t="shared" si="35"/>
        <v/>
      </c>
      <c r="I2279" s="6" t="str">
        <f>IF(A2279="","",H2279-_xlfn.XLOOKUP(A2279,Stock!$A:$A,Stock!$D:$D)*Vente!D2279)</f>
        <v/>
      </c>
      <c r="J2279" s="11" t="str">
        <f>IF(A2279="","",I2279/(_xlfn.XLOOKUP(A2279,Achat!$A:$A,Achat!$F:$F)*D2279))</f>
        <v/>
      </c>
    </row>
    <row r="2280" spans="8:10" x14ac:dyDescent="0.2">
      <c r="H2280" s="6" t="str">
        <f t="shared" si="35"/>
        <v/>
      </c>
      <c r="I2280" s="6" t="str">
        <f>IF(A2280="","",H2280-_xlfn.XLOOKUP(A2280,Stock!$A:$A,Stock!$D:$D)*Vente!D2280)</f>
        <v/>
      </c>
      <c r="J2280" s="11" t="str">
        <f>IF(A2280="","",I2280/(_xlfn.XLOOKUP(A2280,Achat!$A:$A,Achat!$F:$F)*D2280))</f>
        <v/>
      </c>
    </row>
    <row r="2281" spans="8:10" x14ac:dyDescent="0.2">
      <c r="H2281" s="6" t="str">
        <f t="shared" si="35"/>
        <v/>
      </c>
      <c r="I2281" s="6" t="str">
        <f>IF(A2281="","",H2281-_xlfn.XLOOKUP(A2281,Stock!$A:$A,Stock!$D:$D)*Vente!D2281)</f>
        <v/>
      </c>
      <c r="J2281" s="11" t="str">
        <f>IF(A2281="","",I2281/(_xlfn.XLOOKUP(A2281,Achat!$A:$A,Achat!$F:$F)*D2281))</f>
        <v/>
      </c>
    </row>
    <row r="2282" spans="8:10" x14ac:dyDescent="0.2">
      <c r="H2282" s="6" t="str">
        <f t="shared" si="35"/>
        <v/>
      </c>
      <c r="I2282" s="6" t="str">
        <f>IF(A2282="","",H2282-_xlfn.XLOOKUP(A2282,Stock!$A:$A,Stock!$D:$D)*Vente!D2282)</f>
        <v/>
      </c>
      <c r="J2282" s="11" t="str">
        <f>IF(A2282="","",I2282/(_xlfn.XLOOKUP(A2282,Achat!$A:$A,Achat!$F:$F)*D2282))</f>
        <v/>
      </c>
    </row>
    <row r="2283" spans="8:10" x14ac:dyDescent="0.2">
      <c r="H2283" s="6" t="str">
        <f t="shared" si="35"/>
        <v/>
      </c>
      <c r="I2283" s="6" t="str">
        <f>IF(A2283="","",H2283-_xlfn.XLOOKUP(A2283,Stock!$A:$A,Stock!$D:$D)*Vente!D2283)</f>
        <v/>
      </c>
      <c r="J2283" s="11" t="str">
        <f>IF(A2283="","",I2283/(_xlfn.XLOOKUP(A2283,Achat!$A:$A,Achat!$F:$F)*D2283))</f>
        <v/>
      </c>
    </row>
    <row r="2284" spans="8:10" x14ac:dyDescent="0.2">
      <c r="H2284" s="6" t="str">
        <f t="shared" si="35"/>
        <v/>
      </c>
      <c r="I2284" s="6" t="str">
        <f>IF(A2284="","",H2284-_xlfn.XLOOKUP(A2284,Stock!$A:$A,Stock!$D:$D)*Vente!D2284)</f>
        <v/>
      </c>
      <c r="J2284" s="11" t="str">
        <f>IF(A2284="","",I2284/(_xlfn.XLOOKUP(A2284,Achat!$A:$A,Achat!$F:$F)*D2284))</f>
        <v/>
      </c>
    </row>
    <row r="2285" spans="8:10" x14ac:dyDescent="0.2">
      <c r="H2285" s="6" t="str">
        <f t="shared" si="35"/>
        <v/>
      </c>
      <c r="I2285" s="6" t="str">
        <f>IF(A2285="","",H2285-_xlfn.XLOOKUP(A2285,Stock!$A:$A,Stock!$D:$D)*Vente!D2285)</f>
        <v/>
      </c>
      <c r="J2285" s="11" t="str">
        <f>IF(A2285="","",I2285/(_xlfn.XLOOKUP(A2285,Achat!$A:$A,Achat!$F:$F)*D2285))</f>
        <v/>
      </c>
    </row>
    <row r="2286" spans="8:10" x14ac:dyDescent="0.2">
      <c r="H2286" s="6" t="str">
        <f t="shared" si="35"/>
        <v/>
      </c>
      <c r="I2286" s="6" t="str">
        <f>IF(A2286="","",H2286-_xlfn.XLOOKUP(A2286,Stock!$A:$A,Stock!$D:$D)*Vente!D2286)</f>
        <v/>
      </c>
      <c r="J2286" s="11" t="str">
        <f>IF(A2286="","",I2286/(_xlfn.XLOOKUP(A2286,Achat!$A:$A,Achat!$F:$F)*D2286))</f>
        <v/>
      </c>
    </row>
    <row r="2287" spans="8:10" x14ac:dyDescent="0.2">
      <c r="H2287" s="6" t="str">
        <f t="shared" si="35"/>
        <v/>
      </c>
      <c r="I2287" s="6" t="str">
        <f>IF(A2287="","",H2287-_xlfn.XLOOKUP(A2287,Stock!$A:$A,Stock!$D:$D)*Vente!D2287)</f>
        <v/>
      </c>
      <c r="J2287" s="11" t="str">
        <f>IF(A2287="","",I2287/(_xlfn.XLOOKUP(A2287,Achat!$A:$A,Achat!$F:$F)*D2287))</f>
        <v/>
      </c>
    </row>
    <row r="2288" spans="8:10" x14ac:dyDescent="0.2">
      <c r="H2288" s="6" t="str">
        <f t="shared" si="35"/>
        <v/>
      </c>
      <c r="I2288" s="6" t="str">
        <f>IF(A2288="","",H2288-_xlfn.XLOOKUP(A2288,Stock!$A:$A,Stock!$D:$D)*Vente!D2288)</f>
        <v/>
      </c>
      <c r="J2288" s="11" t="str">
        <f>IF(A2288="","",I2288/(_xlfn.XLOOKUP(A2288,Achat!$A:$A,Achat!$F:$F)*D2288))</f>
        <v/>
      </c>
    </row>
    <row r="2289" spans="8:10" x14ac:dyDescent="0.2">
      <c r="H2289" s="6" t="str">
        <f t="shared" si="35"/>
        <v/>
      </c>
      <c r="I2289" s="6" t="str">
        <f>IF(A2289="","",H2289-_xlfn.XLOOKUP(A2289,Stock!$A:$A,Stock!$D:$D)*Vente!D2289)</f>
        <v/>
      </c>
      <c r="J2289" s="11" t="str">
        <f>IF(A2289="","",I2289/(_xlfn.XLOOKUP(A2289,Achat!$A:$A,Achat!$F:$F)*D2289))</f>
        <v/>
      </c>
    </row>
    <row r="2290" spans="8:10" x14ac:dyDescent="0.2">
      <c r="H2290" s="6" t="str">
        <f t="shared" si="35"/>
        <v/>
      </c>
      <c r="I2290" s="6" t="str">
        <f>IF(A2290="","",H2290-_xlfn.XLOOKUP(A2290,Stock!$A:$A,Stock!$D:$D)*Vente!D2290)</f>
        <v/>
      </c>
      <c r="J2290" s="11" t="str">
        <f>IF(A2290="","",I2290/(_xlfn.XLOOKUP(A2290,Achat!$A:$A,Achat!$F:$F)*D2290))</f>
        <v/>
      </c>
    </row>
    <row r="2291" spans="8:10" x14ac:dyDescent="0.2">
      <c r="H2291" s="6" t="str">
        <f t="shared" si="35"/>
        <v/>
      </c>
      <c r="I2291" s="6" t="str">
        <f>IF(A2291="","",H2291-_xlfn.XLOOKUP(A2291,Stock!$A:$A,Stock!$D:$D)*Vente!D2291)</f>
        <v/>
      </c>
      <c r="J2291" s="11" t="str">
        <f>IF(A2291="","",I2291/(_xlfn.XLOOKUP(A2291,Achat!$A:$A,Achat!$F:$F)*D2291))</f>
        <v/>
      </c>
    </row>
    <row r="2292" spans="8:10" x14ac:dyDescent="0.2">
      <c r="H2292" s="6" t="str">
        <f t="shared" si="35"/>
        <v/>
      </c>
      <c r="I2292" s="6" t="str">
        <f>IF(A2292="","",H2292-_xlfn.XLOOKUP(A2292,Stock!$A:$A,Stock!$D:$D)*Vente!D2292)</f>
        <v/>
      </c>
      <c r="J2292" s="11" t="str">
        <f>IF(A2292="","",I2292/(_xlfn.XLOOKUP(A2292,Achat!$A:$A,Achat!$F:$F)*D2292))</f>
        <v/>
      </c>
    </row>
    <row r="2293" spans="8:10" x14ac:dyDescent="0.2">
      <c r="H2293" s="6" t="str">
        <f t="shared" si="35"/>
        <v/>
      </c>
      <c r="I2293" s="6" t="str">
        <f>IF(A2293="","",H2293-_xlfn.XLOOKUP(A2293,Stock!$A:$A,Stock!$D:$D)*Vente!D2293)</f>
        <v/>
      </c>
      <c r="J2293" s="11" t="str">
        <f>IF(A2293="","",I2293/(_xlfn.XLOOKUP(A2293,Achat!$A:$A,Achat!$F:$F)*D2293))</f>
        <v/>
      </c>
    </row>
    <row r="2294" spans="8:10" x14ac:dyDescent="0.2">
      <c r="H2294" s="6" t="str">
        <f t="shared" si="35"/>
        <v/>
      </c>
      <c r="I2294" s="6" t="str">
        <f>IF(A2294="","",H2294-_xlfn.XLOOKUP(A2294,Stock!$A:$A,Stock!$D:$D)*Vente!D2294)</f>
        <v/>
      </c>
      <c r="J2294" s="11" t="str">
        <f>IF(A2294="","",I2294/(_xlfn.XLOOKUP(A2294,Achat!$A:$A,Achat!$F:$F)*D2294))</f>
        <v/>
      </c>
    </row>
    <row r="2295" spans="8:10" x14ac:dyDescent="0.2">
      <c r="H2295" s="6" t="str">
        <f t="shared" si="35"/>
        <v/>
      </c>
      <c r="I2295" s="6" t="str">
        <f>IF(A2295="","",H2295-_xlfn.XLOOKUP(A2295,Stock!$A:$A,Stock!$D:$D)*Vente!D2295)</f>
        <v/>
      </c>
      <c r="J2295" s="11" t="str">
        <f>IF(A2295="","",I2295/(_xlfn.XLOOKUP(A2295,Achat!$A:$A,Achat!$F:$F)*D2295))</f>
        <v/>
      </c>
    </row>
    <row r="2296" spans="8:10" x14ac:dyDescent="0.2">
      <c r="H2296" s="6" t="str">
        <f t="shared" si="35"/>
        <v/>
      </c>
      <c r="I2296" s="6" t="str">
        <f>IF(A2296="","",H2296-_xlfn.XLOOKUP(A2296,Stock!$A:$A,Stock!$D:$D)*Vente!D2296)</f>
        <v/>
      </c>
      <c r="J2296" s="11" t="str">
        <f>IF(A2296="","",I2296/(_xlfn.XLOOKUP(A2296,Achat!$A:$A,Achat!$F:$F)*D2296))</f>
        <v/>
      </c>
    </row>
    <row r="2297" spans="8:10" x14ac:dyDescent="0.2">
      <c r="H2297" s="6" t="str">
        <f t="shared" si="35"/>
        <v/>
      </c>
      <c r="I2297" s="6" t="str">
        <f>IF(A2297="","",H2297-_xlfn.XLOOKUP(A2297,Stock!$A:$A,Stock!$D:$D)*Vente!D2297)</f>
        <v/>
      </c>
      <c r="J2297" s="11" t="str">
        <f>IF(A2297="","",I2297/(_xlfn.XLOOKUP(A2297,Achat!$A:$A,Achat!$F:$F)*D2297))</f>
        <v/>
      </c>
    </row>
    <row r="2298" spans="8:10" x14ac:dyDescent="0.2">
      <c r="H2298" s="6" t="str">
        <f t="shared" si="35"/>
        <v/>
      </c>
      <c r="I2298" s="6" t="str">
        <f>IF(A2298="","",H2298-_xlfn.XLOOKUP(A2298,Stock!$A:$A,Stock!$D:$D)*Vente!D2298)</f>
        <v/>
      </c>
      <c r="J2298" s="11" t="str">
        <f>IF(A2298="","",I2298/(_xlfn.XLOOKUP(A2298,Achat!$A:$A,Achat!$F:$F)*D2298))</f>
        <v/>
      </c>
    </row>
    <row r="2299" spans="8:10" x14ac:dyDescent="0.2">
      <c r="H2299" s="6" t="str">
        <f t="shared" si="35"/>
        <v/>
      </c>
      <c r="I2299" s="6" t="str">
        <f>IF(A2299="","",H2299-_xlfn.XLOOKUP(A2299,Stock!$A:$A,Stock!$D:$D)*Vente!D2299)</f>
        <v/>
      </c>
      <c r="J2299" s="11" t="str">
        <f>IF(A2299="","",I2299/(_xlfn.XLOOKUP(A2299,Achat!$A:$A,Achat!$F:$F)*D2299))</f>
        <v/>
      </c>
    </row>
    <row r="2300" spans="8:10" x14ac:dyDescent="0.2">
      <c r="H2300" s="6" t="str">
        <f t="shared" si="35"/>
        <v/>
      </c>
      <c r="I2300" s="6" t="str">
        <f>IF(A2300="","",H2300-_xlfn.XLOOKUP(A2300,Stock!$A:$A,Stock!$D:$D)*Vente!D2300)</f>
        <v/>
      </c>
      <c r="J2300" s="11" t="str">
        <f>IF(A2300="","",I2300/(_xlfn.XLOOKUP(A2300,Achat!$A:$A,Achat!$F:$F)*D2300))</f>
        <v/>
      </c>
    </row>
    <row r="2301" spans="8:10" x14ac:dyDescent="0.2">
      <c r="H2301" s="6" t="str">
        <f t="shared" si="35"/>
        <v/>
      </c>
      <c r="I2301" s="6" t="str">
        <f>IF(A2301="","",H2301-_xlfn.XLOOKUP(A2301,Stock!$A:$A,Stock!$D:$D)*Vente!D2301)</f>
        <v/>
      </c>
      <c r="J2301" s="11" t="str">
        <f>IF(A2301="","",I2301/(_xlfn.XLOOKUP(A2301,Achat!$A:$A,Achat!$F:$F)*D2301))</f>
        <v/>
      </c>
    </row>
    <row r="2302" spans="8:10" x14ac:dyDescent="0.2">
      <c r="H2302" s="6" t="str">
        <f t="shared" si="35"/>
        <v/>
      </c>
      <c r="I2302" s="6" t="str">
        <f>IF(A2302="","",H2302-_xlfn.XLOOKUP(A2302,Stock!$A:$A,Stock!$D:$D)*Vente!D2302)</f>
        <v/>
      </c>
      <c r="J2302" s="11" t="str">
        <f>IF(A2302="","",I2302/(_xlfn.XLOOKUP(A2302,Achat!$A:$A,Achat!$F:$F)*D2302))</f>
        <v/>
      </c>
    </row>
    <row r="2303" spans="8:10" x14ac:dyDescent="0.2">
      <c r="H2303" s="6" t="str">
        <f t="shared" si="35"/>
        <v/>
      </c>
      <c r="I2303" s="6" t="str">
        <f>IF(A2303="","",H2303-_xlfn.XLOOKUP(A2303,Stock!$A:$A,Stock!$D:$D)*Vente!D2303)</f>
        <v/>
      </c>
      <c r="J2303" s="11" t="str">
        <f>IF(A2303="","",I2303/(_xlfn.XLOOKUP(A2303,Achat!$A:$A,Achat!$F:$F)*D2303))</f>
        <v/>
      </c>
    </row>
    <row r="2304" spans="8:10" x14ac:dyDescent="0.2">
      <c r="H2304" s="6" t="str">
        <f t="shared" si="35"/>
        <v/>
      </c>
      <c r="I2304" s="6" t="str">
        <f>IF(A2304="","",H2304-_xlfn.XLOOKUP(A2304,Stock!$A:$A,Stock!$D:$D)*Vente!D2304)</f>
        <v/>
      </c>
      <c r="J2304" s="11" t="str">
        <f>IF(A2304="","",I2304/(_xlfn.XLOOKUP(A2304,Achat!$A:$A,Achat!$F:$F)*D2304))</f>
        <v/>
      </c>
    </row>
    <row r="2305" spans="8:10" x14ac:dyDescent="0.2">
      <c r="H2305" s="6" t="str">
        <f t="shared" si="35"/>
        <v/>
      </c>
      <c r="I2305" s="6" t="str">
        <f>IF(A2305="","",H2305-_xlfn.XLOOKUP(A2305,Stock!$A:$A,Stock!$D:$D)*Vente!D2305)</f>
        <v/>
      </c>
      <c r="J2305" s="11" t="str">
        <f>IF(A2305="","",I2305/(_xlfn.XLOOKUP(A2305,Achat!$A:$A,Achat!$F:$F)*D2305))</f>
        <v/>
      </c>
    </row>
    <row r="2306" spans="8:10" x14ac:dyDescent="0.2">
      <c r="H2306" s="6" t="str">
        <f t="shared" si="35"/>
        <v/>
      </c>
      <c r="I2306" s="6" t="str">
        <f>IF(A2306="","",H2306-_xlfn.XLOOKUP(A2306,Stock!$A:$A,Stock!$D:$D)*Vente!D2306)</f>
        <v/>
      </c>
      <c r="J2306" s="11" t="str">
        <f>IF(A2306="","",I2306/(_xlfn.XLOOKUP(A2306,Achat!$A:$A,Achat!$F:$F)*D2306))</f>
        <v/>
      </c>
    </row>
    <row r="2307" spans="8:10" x14ac:dyDescent="0.2">
      <c r="H2307" s="6" t="str">
        <f t="shared" ref="H2307:H2370" si="36">IF(A2307="","",D2307*E2307-F2307)</f>
        <v/>
      </c>
      <c r="I2307" s="6" t="str">
        <f>IF(A2307="","",H2307-_xlfn.XLOOKUP(A2307,Stock!$A:$A,Stock!$D:$D)*Vente!D2307)</f>
        <v/>
      </c>
      <c r="J2307" s="11" t="str">
        <f>IF(A2307="","",I2307/(_xlfn.XLOOKUP(A2307,Achat!$A:$A,Achat!$F:$F)*D2307))</f>
        <v/>
      </c>
    </row>
    <row r="2308" spans="8:10" x14ac:dyDescent="0.2">
      <c r="H2308" s="6" t="str">
        <f t="shared" si="36"/>
        <v/>
      </c>
      <c r="I2308" s="6" t="str">
        <f>IF(A2308="","",H2308-_xlfn.XLOOKUP(A2308,Stock!$A:$A,Stock!$D:$D)*Vente!D2308)</f>
        <v/>
      </c>
      <c r="J2308" s="11" t="str">
        <f>IF(A2308="","",I2308/(_xlfn.XLOOKUP(A2308,Achat!$A:$A,Achat!$F:$F)*D2308))</f>
        <v/>
      </c>
    </row>
    <row r="2309" spans="8:10" x14ac:dyDescent="0.2">
      <c r="H2309" s="6" t="str">
        <f t="shared" si="36"/>
        <v/>
      </c>
      <c r="I2309" s="6" t="str">
        <f>IF(A2309="","",H2309-_xlfn.XLOOKUP(A2309,Stock!$A:$A,Stock!$D:$D)*Vente!D2309)</f>
        <v/>
      </c>
      <c r="J2309" s="11" t="str">
        <f>IF(A2309="","",I2309/(_xlfn.XLOOKUP(A2309,Achat!$A:$A,Achat!$F:$F)*D2309))</f>
        <v/>
      </c>
    </row>
    <row r="2310" spans="8:10" x14ac:dyDescent="0.2">
      <c r="H2310" s="6" t="str">
        <f t="shared" si="36"/>
        <v/>
      </c>
      <c r="I2310" s="6" t="str">
        <f>IF(A2310="","",H2310-_xlfn.XLOOKUP(A2310,Stock!$A:$A,Stock!$D:$D)*Vente!D2310)</f>
        <v/>
      </c>
      <c r="J2310" s="11" t="str">
        <f>IF(A2310="","",I2310/(_xlfn.XLOOKUP(A2310,Achat!$A:$A,Achat!$F:$F)*D2310))</f>
        <v/>
      </c>
    </row>
    <row r="2311" spans="8:10" x14ac:dyDescent="0.2">
      <c r="H2311" s="6" t="str">
        <f t="shared" si="36"/>
        <v/>
      </c>
      <c r="I2311" s="6" t="str">
        <f>IF(A2311="","",H2311-_xlfn.XLOOKUP(A2311,Stock!$A:$A,Stock!$D:$D)*Vente!D2311)</f>
        <v/>
      </c>
      <c r="J2311" s="11" t="str">
        <f>IF(A2311="","",I2311/(_xlfn.XLOOKUP(A2311,Achat!$A:$A,Achat!$F:$F)*D2311))</f>
        <v/>
      </c>
    </row>
    <row r="2312" spans="8:10" x14ac:dyDescent="0.2">
      <c r="H2312" s="6" t="str">
        <f t="shared" si="36"/>
        <v/>
      </c>
      <c r="I2312" s="6" t="str">
        <f>IF(A2312="","",H2312-_xlfn.XLOOKUP(A2312,Stock!$A:$A,Stock!$D:$D)*Vente!D2312)</f>
        <v/>
      </c>
      <c r="J2312" s="11" t="str">
        <f>IF(A2312="","",I2312/(_xlfn.XLOOKUP(A2312,Achat!$A:$A,Achat!$F:$F)*D2312))</f>
        <v/>
      </c>
    </row>
    <row r="2313" spans="8:10" x14ac:dyDescent="0.2">
      <c r="H2313" s="6" t="str">
        <f t="shared" si="36"/>
        <v/>
      </c>
      <c r="I2313" s="6" t="str">
        <f>IF(A2313="","",H2313-_xlfn.XLOOKUP(A2313,Stock!$A:$A,Stock!$D:$D)*Vente!D2313)</f>
        <v/>
      </c>
      <c r="J2313" s="11" t="str">
        <f>IF(A2313="","",I2313/(_xlfn.XLOOKUP(A2313,Achat!$A:$A,Achat!$F:$F)*D2313))</f>
        <v/>
      </c>
    </row>
    <row r="2314" spans="8:10" x14ac:dyDescent="0.2">
      <c r="H2314" s="6" t="str">
        <f t="shared" si="36"/>
        <v/>
      </c>
      <c r="I2314" s="6" t="str">
        <f>IF(A2314="","",H2314-_xlfn.XLOOKUP(A2314,Stock!$A:$A,Stock!$D:$D)*Vente!D2314)</f>
        <v/>
      </c>
      <c r="J2314" s="11" t="str">
        <f>IF(A2314="","",I2314/(_xlfn.XLOOKUP(A2314,Achat!$A:$A,Achat!$F:$F)*D2314))</f>
        <v/>
      </c>
    </row>
    <row r="2315" spans="8:10" x14ac:dyDescent="0.2">
      <c r="H2315" s="6" t="str">
        <f t="shared" si="36"/>
        <v/>
      </c>
      <c r="I2315" s="6" t="str">
        <f>IF(A2315="","",H2315-_xlfn.XLOOKUP(A2315,Stock!$A:$A,Stock!$D:$D)*Vente!D2315)</f>
        <v/>
      </c>
      <c r="J2315" s="11" t="str">
        <f>IF(A2315="","",I2315/(_xlfn.XLOOKUP(A2315,Achat!$A:$A,Achat!$F:$F)*D2315))</f>
        <v/>
      </c>
    </row>
    <row r="2316" spans="8:10" x14ac:dyDescent="0.2">
      <c r="H2316" s="6" t="str">
        <f t="shared" si="36"/>
        <v/>
      </c>
      <c r="I2316" s="6" t="str">
        <f>IF(A2316="","",H2316-_xlfn.XLOOKUP(A2316,Stock!$A:$A,Stock!$D:$D)*Vente!D2316)</f>
        <v/>
      </c>
      <c r="J2316" s="11" t="str">
        <f>IF(A2316="","",I2316/(_xlfn.XLOOKUP(A2316,Achat!$A:$A,Achat!$F:$F)*D2316))</f>
        <v/>
      </c>
    </row>
    <row r="2317" spans="8:10" x14ac:dyDescent="0.2">
      <c r="H2317" s="6" t="str">
        <f t="shared" si="36"/>
        <v/>
      </c>
      <c r="I2317" s="6" t="str">
        <f>IF(A2317="","",H2317-_xlfn.XLOOKUP(A2317,Stock!$A:$A,Stock!$D:$D)*Vente!D2317)</f>
        <v/>
      </c>
      <c r="J2317" s="11" t="str">
        <f>IF(A2317="","",I2317/(_xlfn.XLOOKUP(A2317,Achat!$A:$A,Achat!$F:$F)*D2317))</f>
        <v/>
      </c>
    </row>
    <row r="2318" spans="8:10" x14ac:dyDescent="0.2">
      <c r="H2318" s="6" t="str">
        <f t="shared" si="36"/>
        <v/>
      </c>
      <c r="I2318" s="6" t="str">
        <f>IF(A2318="","",H2318-_xlfn.XLOOKUP(A2318,Stock!$A:$A,Stock!$D:$D)*Vente!D2318)</f>
        <v/>
      </c>
      <c r="J2318" s="11" t="str">
        <f>IF(A2318="","",I2318/(_xlfn.XLOOKUP(A2318,Achat!$A:$A,Achat!$F:$F)*D2318))</f>
        <v/>
      </c>
    </row>
    <row r="2319" spans="8:10" x14ac:dyDescent="0.2">
      <c r="H2319" s="6" t="str">
        <f t="shared" si="36"/>
        <v/>
      </c>
      <c r="I2319" s="6" t="str">
        <f>IF(A2319="","",H2319-_xlfn.XLOOKUP(A2319,Stock!$A:$A,Stock!$D:$D)*Vente!D2319)</f>
        <v/>
      </c>
      <c r="J2319" s="11" t="str">
        <f>IF(A2319="","",I2319/(_xlfn.XLOOKUP(A2319,Achat!$A:$A,Achat!$F:$F)*D2319))</f>
        <v/>
      </c>
    </row>
    <row r="2320" spans="8:10" x14ac:dyDescent="0.2">
      <c r="H2320" s="6" t="str">
        <f t="shared" si="36"/>
        <v/>
      </c>
      <c r="I2320" s="6" t="str">
        <f>IF(A2320="","",H2320-_xlfn.XLOOKUP(A2320,Stock!$A:$A,Stock!$D:$D)*Vente!D2320)</f>
        <v/>
      </c>
      <c r="J2320" s="11" t="str">
        <f>IF(A2320="","",I2320/(_xlfn.XLOOKUP(A2320,Achat!$A:$A,Achat!$F:$F)*D2320))</f>
        <v/>
      </c>
    </row>
    <row r="2321" spans="8:10" x14ac:dyDescent="0.2">
      <c r="H2321" s="6" t="str">
        <f t="shared" si="36"/>
        <v/>
      </c>
      <c r="I2321" s="6" t="str">
        <f>IF(A2321="","",H2321-_xlfn.XLOOKUP(A2321,Stock!$A:$A,Stock!$D:$D)*Vente!D2321)</f>
        <v/>
      </c>
      <c r="J2321" s="11" t="str">
        <f>IF(A2321="","",I2321/(_xlfn.XLOOKUP(A2321,Achat!$A:$A,Achat!$F:$F)*D2321))</f>
        <v/>
      </c>
    </row>
    <row r="2322" spans="8:10" x14ac:dyDescent="0.2">
      <c r="H2322" s="6" t="str">
        <f t="shared" si="36"/>
        <v/>
      </c>
      <c r="I2322" s="6" t="str">
        <f>IF(A2322="","",H2322-_xlfn.XLOOKUP(A2322,Stock!$A:$A,Stock!$D:$D)*Vente!D2322)</f>
        <v/>
      </c>
      <c r="J2322" s="11" t="str">
        <f>IF(A2322="","",I2322/(_xlfn.XLOOKUP(A2322,Achat!$A:$A,Achat!$F:$F)*D2322))</f>
        <v/>
      </c>
    </row>
    <row r="2323" spans="8:10" x14ac:dyDescent="0.2">
      <c r="H2323" s="6" t="str">
        <f t="shared" si="36"/>
        <v/>
      </c>
      <c r="I2323" s="6" t="str">
        <f>IF(A2323="","",H2323-_xlfn.XLOOKUP(A2323,Stock!$A:$A,Stock!$D:$D)*Vente!D2323)</f>
        <v/>
      </c>
      <c r="J2323" s="11" t="str">
        <f>IF(A2323="","",I2323/(_xlfn.XLOOKUP(A2323,Achat!$A:$A,Achat!$F:$F)*D2323))</f>
        <v/>
      </c>
    </row>
    <row r="2324" spans="8:10" x14ac:dyDescent="0.2">
      <c r="H2324" s="6" t="str">
        <f t="shared" si="36"/>
        <v/>
      </c>
      <c r="I2324" s="6" t="str">
        <f>IF(A2324="","",H2324-_xlfn.XLOOKUP(A2324,Stock!$A:$A,Stock!$D:$D)*Vente!D2324)</f>
        <v/>
      </c>
      <c r="J2324" s="11" t="str">
        <f>IF(A2324="","",I2324/(_xlfn.XLOOKUP(A2324,Achat!$A:$A,Achat!$F:$F)*D2324))</f>
        <v/>
      </c>
    </row>
    <row r="2325" spans="8:10" x14ac:dyDescent="0.2">
      <c r="H2325" s="6" t="str">
        <f t="shared" si="36"/>
        <v/>
      </c>
      <c r="I2325" s="6" t="str">
        <f>IF(A2325="","",H2325-_xlfn.XLOOKUP(A2325,Stock!$A:$A,Stock!$D:$D)*Vente!D2325)</f>
        <v/>
      </c>
      <c r="J2325" s="11" t="str">
        <f>IF(A2325="","",I2325/(_xlfn.XLOOKUP(A2325,Achat!$A:$A,Achat!$F:$F)*D2325))</f>
        <v/>
      </c>
    </row>
    <row r="2326" spans="8:10" x14ac:dyDescent="0.2">
      <c r="H2326" s="6" t="str">
        <f t="shared" si="36"/>
        <v/>
      </c>
      <c r="I2326" s="6" t="str">
        <f>IF(A2326="","",H2326-_xlfn.XLOOKUP(A2326,Stock!$A:$A,Stock!$D:$D)*Vente!D2326)</f>
        <v/>
      </c>
      <c r="J2326" s="11" t="str">
        <f>IF(A2326="","",I2326/(_xlfn.XLOOKUP(A2326,Achat!$A:$A,Achat!$F:$F)*D2326))</f>
        <v/>
      </c>
    </row>
    <row r="2327" spans="8:10" x14ac:dyDescent="0.2">
      <c r="H2327" s="6" t="str">
        <f t="shared" si="36"/>
        <v/>
      </c>
      <c r="I2327" s="6" t="str">
        <f>IF(A2327="","",H2327-_xlfn.XLOOKUP(A2327,Stock!$A:$A,Stock!$D:$D)*Vente!D2327)</f>
        <v/>
      </c>
      <c r="J2327" s="11" t="str">
        <f>IF(A2327="","",I2327/(_xlfn.XLOOKUP(A2327,Achat!$A:$A,Achat!$F:$F)*D2327))</f>
        <v/>
      </c>
    </row>
    <row r="2328" spans="8:10" x14ac:dyDescent="0.2">
      <c r="H2328" s="6" t="str">
        <f t="shared" si="36"/>
        <v/>
      </c>
      <c r="I2328" s="6" t="str">
        <f>IF(A2328="","",H2328-_xlfn.XLOOKUP(A2328,Stock!$A:$A,Stock!$D:$D)*Vente!D2328)</f>
        <v/>
      </c>
      <c r="J2328" s="11" t="str">
        <f>IF(A2328="","",I2328/(_xlfn.XLOOKUP(A2328,Achat!$A:$A,Achat!$F:$F)*D2328))</f>
        <v/>
      </c>
    </row>
    <row r="2329" spans="8:10" x14ac:dyDescent="0.2">
      <c r="H2329" s="6" t="str">
        <f t="shared" si="36"/>
        <v/>
      </c>
      <c r="I2329" s="6" t="str">
        <f>IF(A2329="","",H2329-_xlfn.XLOOKUP(A2329,Stock!$A:$A,Stock!$D:$D)*Vente!D2329)</f>
        <v/>
      </c>
      <c r="J2329" s="11" t="str">
        <f>IF(A2329="","",I2329/(_xlfn.XLOOKUP(A2329,Achat!$A:$A,Achat!$F:$F)*D2329))</f>
        <v/>
      </c>
    </row>
    <row r="2330" spans="8:10" x14ac:dyDescent="0.2">
      <c r="H2330" s="6" t="str">
        <f t="shared" si="36"/>
        <v/>
      </c>
      <c r="I2330" s="6" t="str">
        <f>IF(A2330="","",H2330-_xlfn.XLOOKUP(A2330,Stock!$A:$A,Stock!$D:$D)*Vente!D2330)</f>
        <v/>
      </c>
      <c r="J2330" s="11" t="str">
        <f>IF(A2330="","",I2330/(_xlfn.XLOOKUP(A2330,Achat!$A:$A,Achat!$F:$F)*D2330))</f>
        <v/>
      </c>
    </row>
    <row r="2331" spans="8:10" x14ac:dyDescent="0.2">
      <c r="H2331" s="6" t="str">
        <f t="shared" si="36"/>
        <v/>
      </c>
      <c r="I2331" s="6" t="str">
        <f>IF(A2331="","",H2331-_xlfn.XLOOKUP(A2331,Stock!$A:$A,Stock!$D:$D)*Vente!D2331)</f>
        <v/>
      </c>
      <c r="J2331" s="11" t="str">
        <f>IF(A2331="","",I2331/(_xlfn.XLOOKUP(A2331,Achat!$A:$A,Achat!$F:$F)*D2331))</f>
        <v/>
      </c>
    </row>
    <row r="2332" spans="8:10" x14ac:dyDescent="0.2">
      <c r="H2332" s="6" t="str">
        <f t="shared" si="36"/>
        <v/>
      </c>
      <c r="I2332" s="6" t="str">
        <f>IF(A2332="","",H2332-_xlfn.XLOOKUP(A2332,Stock!$A:$A,Stock!$D:$D)*Vente!D2332)</f>
        <v/>
      </c>
      <c r="J2332" s="11" t="str">
        <f>IF(A2332="","",I2332/(_xlfn.XLOOKUP(A2332,Achat!$A:$A,Achat!$F:$F)*D2332))</f>
        <v/>
      </c>
    </row>
    <row r="2333" spans="8:10" x14ac:dyDescent="0.2">
      <c r="H2333" s="6" t="str">
        <f t="shared" si="36"/>
        <v/>
      </c>
      <c r="I2333" s="6" t="str">
        <f>IF(A2333="","",H2333-_xlfn.XLOOKUP(A2333,Stock!$A:$A,Stock!$D:$D)*Vente!D2333)</f>
        <v/>
      </c>
      <c r="J2333" s="11" t="str">
        <f>IF(A2333="","",I2333/(_xlfn.XLOOKUP(A2333,Achat!$A:$A,Achat!$F:$F)*D2333))</f>
        <v/>
      </c>
    </row>
    <row r="2334" spans="8:10" x14ac:dyDescent="0.2">
      <c r="H2334" s="6" t="str">
        <f t="shared" si="36"/>
        <v/>
      </c>
      <c r="I2334" s="6" t="str">
        <f>IF(A2334="","",H2334-_xlfn.XLOOKUP(A2334,Stock!$A:$A,Stock!$D:$D)*Vente!D2334)</f>
        <v/>
      </c>
      <c r="J2334" s="11" t="str">
        <f>IF(A2334="","",I2334/(_xlfn.XLOOKUP(A2334,Achat!$A:$A,Achat!$F:$F)*D2334))</f>
        <v/>
      </c>
    </row>
    <row r="2335" spans="8:10" x14ac:dyDescent="0.2">
      <c r="H2335" s="6" t="str">
        <f t="shared" si="36"/>
        <v/>
      </c>
      <c r="I2335" s="6" t="str">
        <f>IF(A2335="","",H2335-_xlfn.XLOOKUP(A2335,Stock!$A:$A,Stock!$D:$D)*Vente!D2335)</f>
        <v/>
      </c>
      <c r="J2335" s="11" t="str">
        <f>IF(A2335="","",I2335/(_xlfn.XLOOKUP(A2335,Achat!$A:$A,Achat!$F:$F)*D2335))</f>
        <v/>
      </c>
    </row>
    <row r="2336" spans="8:10" x14ac:dyDescent="0.2">
      <c r="H2336" s="6" t="str">
        <f t="shared" si="36"/>
        <v/>
      </c>
      <c r="I2336" s="6" t="str">
        <f>IF(A2336="","",H2336-_xlfn.XLOOKUP(A2336,Stock!$A:$A,Stock!$D:$D)*Vente!D2336)</f>
        <v/>
      </c>
      <c r="J2336" s="11" t="str">
        <f>IF(A2336="","",I2336/(_xlfn.XLOOKUP(A2336,Achat!$A:$A,Achat!$F:$F)*D2336))</f>
        <v/>
      </c>
    </row>
    <row r="2337" spans="8:10" x14ac:dyDescent="0.2">
      <c r="H2337" s="6" t="str">
        <f t="shared" si="36"/>
        <v/>
      </c>
      <c r="I2337" s="6" t="str">
        <f>IF(A2337="","",H2337-_xlfn.XLOOKUP(A2337,Stock!$A:$A,Stock!$D:$D)*Vente!D2337)</f>
        <v/>
      </c>
      <c r="J2337" s="11" t="str">
        <f>IF(A2337="","",I2337/(_xlfn.XLOOKUP(A2337,Achat!$A:$A,Achat!$F:$F)*D2337))</f>
        <v/>
      </c>
    </row>
    <row r="2338" spans="8:10" x14ac:dyDescent="0.2">
      <c r="H2338" s="6" t="str">
        <f t="shared" si="36"/>
        <v/>
      </c>
      <c r="I2338" s="6" t="str">
        <f>IF(A2338="","",H2338-_xlfn.XLOOKUP(A2338,Stock!$A:$A,Stock!$D:$D)*Vente!D2338)</f>
        <v/>
      </c>
      <c r="J2338" s="11" t="str">
        <f>IF(A2338="","",I2338/(_xlfn.XLOOKUP(A2338,Achat!$A:$A,Achat!$F:$F)*D2338))</f>
        <v/>
      </c>
    </row>
    <row r="2339" spans="8:10" x14ac:dyDescent="0.2">
      <c r="H2339" s="6" t="str">
        <f t="shared" si="36"/>
        <v/>
      </c>
      <c r="I2339" s="6" t="str">
        <f>IF(A2339="","",H2339-_xlfn.XLOOKUP(A2339,Stock!$A:$A,Stock!$D:$D)*Vente!D2339)</f>
        <v/>
      </c>
      <c r="J2339" s="11" t="str">
        <f>IF(A2339="","",I2339/(_xlfn.XLOOKUP(A2339,Achat!$A:$A,Achat!$F:$F)*D2339))</f>
        <v/>
      </c>
    </row>
    <row r="2340" spans="8:10" x14ac:dyDescent="0.2">
      <c r="H2340" s="6" t="str">
        <f t="shared" si="36"/>
        <v/>
      </c>
      <c r="I2340" s="6" t="str">
        <f>IF(A2340="","",H2340-_xlfn.XLOOKUP(A2340,Stock!$A:$A,Stock!$D:$D)*Vente!D2340)</f>
        <v/>
      </c>
      <c r="J2340" s="11" t="str">
        <f>IF(A2340="","",I2340/(_xlfn.XLOOKUP(A2340,Achat!$A:$A,Achat!$F:$F)*D2340))</f>
        <v/>
      </c>
    </row>
    <row r="2341" spans="8:10" x14ac:dyDescent="0.2">
      <c r="H2341" s="6" t="str">
        <f t="shared" si="36"/>
        <v/>
      </c>
      <c r="I2341" s="6" t="str">
        <f>IF(A2341="","",H2341-_xlfn.XLOOKUP(A2341,Stock!$A:$A,Stock!$D:$D)*Vente!D2341)</f>
        <v/>
      </c>
      <c r="J2341" s="11" t="str">
        <f>IF(A2341="","",I2341/(_xlfn.XLOOKUP(A2341,Achat!$A:$A,Achat!$F:$F)*D2341))</f>
        <v/>
      </c>
    </row>
    <row r="2342" spans="8:10" x14ac:dyDescent="0.2">
      <c r="H2342" s="6" t="str">
        <f t="shared" si="36"/>
        <v/>
      </c>
      <c r="I2342" s="6" t="str">
        <f>IF(A2342="","",H2342-_xlfn.XLOOKUP(A2342,Stock!$A:$A,Stock!$D:$D)*Vente!D2342)</f>
        <v/>
      </c>
      <c r="J2342" s="11" t="str">
        <f>IF(A2342="","",I2342/(_xlfn.XLOOKUP(A2342,Achat!$A:$A,Achat!$F:$F)*D2342))</f>
        <v/>
      </c>
    </row>
    <row r="2343" spans="8:10" x14ac:dyDescent="0.2">
      <c r="H2343" s="6" t="str">
        <f t="shared" si="36"/>
        <v/>
      </c>
      <c r="I2343" s="6" t="str">
        <f>IF(A2343="","",H2343-_xlfn.XLOOKUP(A2343,Stock!$A:$A,Stock!$D:$D)*Vente!D2343)</f>
        <v/>
      </c>
      <c r="J2343" s="11" t="str">
        <f>IF(A2343="","",I2343/(_xlfn.XLOOKUP(A2343,Achat!$A:$A,Achat!$F:$F)*D2343))</f>
        <v/>
      </c>
    </row>
    <row r="2344" spans="8:10" x14ac:dyDescent="0.2">
      <c r="H2344" s="6" t="str">
        <f t="shared" si="36"/>
        <v/>
      </c>
      <c r="I2344" s="6" t="str">
        <f>IF(A2344="","",H2344-_xlfn.XLOOKUP(A2344,Stock!$A:$A,Stock!$D:$D)*Vente!D2344)</f>
        <v/>
      </c>
      <c r="J2344" s="11" t="str">
        <f>IF(A2344="","",I2344/(_xlfn.XLOOKUP(A2344,Achat!$A:$A,Achat!$F:$F)*D2344))</f>
        <v/>
      </c>
    </row>
    <row r="2345" spans="8:10" x14ac:dyDescent="0.2">
      <c r="H2345" s="6" t="str">
        <f t="shared" si="36"/>
        <v/>
      </c>
      <c r="I2345" s="6" t="str">
        <f>IF(A2345="","",H2345-_xlfn.XLOOKUP(A2345,Stock!$A:$A,Stock!$D:$D)*Vente!D2345)</f>
        <v/>
      </c>
      <c r="J2345" s="11" t="str">
        <f>IF(A2345="","",I2345/(_xlfn.XLOOKUP(A2345,Achat!$A:$A,Achat!$F:$F)*D2345))</f>
        <v/>
      </c>
    </row>
    <row r="2346" spans="8:10" x14ac:dyDescent="0.2">
      <c r="H2346" s="6" t="str">
        <f t="shared" si="36"/>
        <v/>
      </c>
      <c r="I2346" s="6" t="str">
        <f>IF(A2346="","",H2346-_xlfn.XLOOKUP(A2346,Stock!$A:$A,Stock!$D:$D)*Vente!D2346)</f>
        <v/>
      </c>
      <c r="J2346" s="11" t="str">
        <f>IF(A2346="","",I2346/(_xlfn.XLOOKUP(A2346,Achat!$A:$A,Achat!$F:$F)*D2346))</f>
        <v/>
      </c>
    </row>
    <row r="2347" spans="8:10" x14ac:dyDescent="0.2">
      <c r="H2347" s="6" t="str">
        <f t="shared" si="36"/>
        <v/>
      </c>
      <c r="I2347" s="6" t="str">
        <f>IF(A2347="","",H2347-_xlfn.XLOOKUP(A2347,Stock!$A:$A,Stock!$D:$D)*Vente!D2347)</f>
        <v/>
      </c>
      <c r="J2347" s="11" t="str">
        <f>IF(A2347="","",I2347/(_xlfn.XLOOKUP(A2347,Achat!$A:$A,Achat!$F:$F)*D2347))</f>
        <v/>
      </c>
    </row>
    <row r="2348" spans="8:10" x14ac:dyDescent="0.2">
      <c r="H2348" s="6" t="str">
        <f t="shared" si="36"/>
        <v/>
      </c>
      <c r="I2348" s="6" t="str">
        <f>IF(A2348="","",H2348-_xlfn.XLOOKUP(A2348,Stock!$A:$A,Stock!$D:$D)*Vente!D2348)</f>
        <v/>
      </c>
      <c r="J2348" s="11" t="str">
        <f>IF(A2348="","",I2348/(_xlfn.XLOOKUP(A2348,Achat!$A:$A,Achat!$F:$F)*D2348))</f>
        <v/>
      </c>
    </row>
    <row r="2349" spans="8:10" x14ac:dyDescent="0.2">
      <c r="H2349" s="6" t="str">
        <f t="shared" si="36"/>
        <v/>
      </c>
      <c r="I2349" s="6" t="str">
        <f>IF(A2349="","",H2349-_xlfn.XLOOKUP(A2349,Stock!$A:$A,Stock!$D:$D)*Vente!D2349)</f>
        <v/>
      </c>
      <c r="J2349" s="11" t="str">
        <f>IF(A2349="","",I2349/(_xlfn.XLOOKUP(A2349,Achat!$A:$A,Achat!$F:$F)*D2349))</f>
        <v/>
      </c>
    </row>
    <row r="2350" spans="8:10" x14ac:dyDescent="0.2">
      <c r="H2350" s="6" t="str">
        <f t="shared" si="36"/>
        <v/>
      </c>
      <c r="I2350" s="6" t="str">
        <f>IF(A2350="","",H2350-_xlfn.XLOOKUP(A2350,Stock!$A:$A,Stock!$D:$D)*Vente!D2350)</f>
        <v/>
      </c>
      <c r="J2350" s="11" t="str">
        <f>IF(A2350="","",I2350/(_xlfn.XLOOKUP(A2350,Achat!$A:$A,Achat!$F:$F)*D2350))</f>
        <v/>
      </c>
    </row>
    <row r="2351" spans="8:10" x14ac:dyDescent="0.2">
      <c r="H2351" s="6" t="str">
        <f t="shared" si="36"/>
        <v/>
      </c>
      <c r="I2351" s="6" t="str">
        <f>IF(A2351="","",H2351-_xlfn.XLOOKUP(A2351,Stock!$A:$A,Stock!$D:$D)*Vente!D2351)</f>
        <v/>
      </c>
      <c r="J2351" s="11" t="str">
        <f>IF(A2351="","",I2351/(_xlfn.XLOOKUP(A2351,Achat!$A:$A,Achat!$F:$F)*D2351))</f>
        <v/>
      </c>
    </row>
    <row r="2352" spans="8:10" x14ac:dyDescent="0.2">
      <c r="H2352" s="6" t="str">
        <f t="shared" si="36"/>
        <v/>
      </c>
      <c r="I2352" s="6" t="str">
        <f>IF(A2352="","",H2352-_xlfn.XLOOKUP(A2352,Stock!$A:$A,Stock!$D:$D)*Vente!D2352)</f>
        <v/>
      </c>
      <c r="J2352" s="11" t="str">
        <f>IF(A2352="","",I2352/(_xlfn.XLOOKUP(A2352,Achat!$A:$A,Achat!$F:$F)*D2352))</f>
        <v/>
      </c>
    </row>
    <row r="2353" spans="8:10" x14ac:dyDescent="0.2">
      <c r="H2353" s="6" t="str">
        <f t="shared" si="36"/>
        <v/>
      </c>
      <c r="I2353" s="6" t="str">
        <f>IF(A2353="","",H2353-_xlfn.XLOOKUP(A2353,Stock!$A:$A,Stock!$D:$D)*Vente!D2353)</f>
        <v/>
      </c>
      <c r="J2353" s="11" t="str">
        <f>IF(A2353="","",I2353/(_xlfn.XLOOKUP(A2353,Achat!$A:$A,Achat!$F:$F)*D2353))</f>
        <v/>
      </c>
    </row>
    <row r="2354" spans="8:10" x14ac:dyDescent="0.2">
      <c r="H2354" s="6" t="str">
        <f t="shared" si="36"/>
        <v/>
      </c>
      <c r="I2354" s="6" t="str">
        <f>IF(A2354="","",H2354-_xlfn.XLOOKUP(A2354,Stock!$A:$A,Stock!$D:$D)*Vente!D2354)</f>
        <v/>
      </c>
      <c r="J2354" s="11" t="str">
        <f>IF(A2354="","",I2354/(_xlfn.XLOOKUP(A2354,Achat!$A:$A,Achat!$F:$F)*D2354))</f>
        <v/>
      </c>
    </row>
    <row r="2355" spans="8:10" x14ac:dyDescent="0.2">
      <c r="H2355" s="6" t="str">
        <f t="shared" si="36"/>
        <v/>
      </c>
      <c r="I2355" s="6" t="str">
        <f>IF(A2355="","",H2355-_xlfn.XLOOKUP(A2355,Stock!$A:$A,Stock!$D:$D)*Vente!D2355)</f>
        <v/>
      </c>
      <c r="J2355" s="11" t="str">
        <f>IF(A2355="","",I2355/(_xlfn.XLOOKUP(A2355,Achat!$A:$A,Achat!$F:$F)*D2355))</f>
        <v/>
      </c>
    </row>
    <row r="2356" spans="8:10" x14ac:dyDescent="0.2">
      <c r="H2356" s="6" t="str">
        <f t="shared" si="36"/>
        <v/>
      </c>
      <c r="I2356" s="6" t="str">
        <f>IF(A2356="","",H2356-_xlfn.XLOOKUP(A2356,Stock!$A:$A,Stock!$D:$D)*Vente!D2356)</f>
        <v/>
      </c>
      <c r="J2356" s="11" t="str">
        <f>IF(A2356="","",I2356/(_xlfn.XLOOKUP(A2356,Achat!$A:$A,Achat!$F:$F)*D2356))</f>
        <v/>
      </c>
    </row>
    <row r="2357" spans="8:10" x14ac:dyDescent="0.2">
      <c r="H2357" s="6" t="str">
        <f t="shared" si="36"/>
        <v/>
      </c>
      <c r="I2357" s="6" t="str">
        <f>IF(A2357="","",H2357-_xlfn.XLOOKUP(A2357,Stock!$A:$A,Stock!$D:$D)*Vente!D2357)</f>
        <v/>
      </c>
      <c r="J2357" s="11" t="str">
        <f>IF(A2357="","",I2357/(_xlfn.XLOOKUP(A2357,Achat!$A:$A,Achat!$F:$F)*D2357))</f>
        <v/>
      </c>
    </row>
    <row r="2358" spans="8:10" x14ac:dyDescent="0.2">
      <c r="H2358" s="6" t="str">
        <f t="shared" si="36"/>
        <v/>
      </c>
      <c r="I2358" s="6" t="str">
        <f>IF(A2358="","",H2358-_xlfn.XLOOKUP(A2358,Stock!$A:$A,Stock!$D:$D)*Vente!D2358)</f>
        <v/>
      </c>
      <c r="J2358" s="11" t="str">
        <f>IF(A2358="","",I2358/(_xlfn.XLOOKUP(A2358,Achat!$A:$A,Achat!$F:$F)*D2358))</f>
        <v/>
      </c>
    </row>
    <row r="2359" spans="8:10" x14ac:dyDescent="0.2">
      <c r="H2359" s="6" t="str">
        <f t="shared" si="36"/>
        <v/>
      </c>
      <c r="I2359" s="6" t="str">
        <f>IF(A2359="","",H2359-_xlfn.XLOOKUP(A2359,Stock!$A:$A,Stock!$D:$D)*Vente!D2359)</f>
        <v/>
      </c>
      <c r="J2359" s="11" t="str">
        <f>IF(A2359="","",I2359/(_xlfn.XLOOKUP(A2359,Achat!$A:$A,Achat!$F:$F)*D2359))</f>
        <v/>
      </c>
    </row>
    <row r="2360" spans="8:10" x14ac:dyDescent="0.2">
      <c r="H2360" s="6" t="str">
        <f t="shared" si="36"/>
        <v/>
      </c>
      <c r="I2360" s="6" t="str">
        <f>IF(A2360="","",H2360-_xlfn.XLOOKUP(A2360,Stock!$A:$A,Stock!$D:$D)*Vente!D2360)</f>
        <v/>
      </c>
      <c r="J2360" s="11" t="str">
        <f>IF(A2360="","",I2360/(_xlfn.XLOOKUP(A2360,Achat!$A:$A,Achat!$F:$F)*D2360))</f>
        <v/>
      </c>
    </row>
    <row r="2361" spans="8:10" x14ac:dyDescent="0.2">
      <c r="H2361" s="6" t="str">
        <f t="shared" si="36"/>
        <v/>
      </c>
      <c r="I2361" s="6" t="str">
        <f>IF(A2361="","",H2361-_xlfn.XLOOKUP(A2361,Stock!$A:$A,Stock!$D:$D)*Vente!D2361)</f>
        <v/>
      </c>
      <c r="J2361" s="11" t="str">
        <f>IF(A2361="","",I2361/(_xlfn.XLOOKUP(A2361,Achat!$A:$A,Achat!$F:$F)*D2361))</f>
        <v/>
      </c>
    </row>
    <row r="2362" spans="8:10" x14ac:dyDescent="0.2">
      <c r="H2362" s="6" t="str">
        <f t="shared" si="36"/>
        <v/>
      </c>
      <c r="I2362" s="6" t="str">
        <f>IF(A2362="","",H2362-_xlfn.XLOOKUP(A2362,Stock!$A:$A,Stock!$D:$D)*Vente!D2362)</f>
        <v/>
      </c>
      <c r="J2362" s="11" t="str">
        <f>IF(A2362="","",I2362/(_xlfn.XLOOKUP(A2362,Achat!$A:$A,Achat!$F:$F)*D2362))</f>
        <v/>
      </c>
    </row>
    <row r="2363" spans="8:10" x14ac:dyDescent="0.2">
      <c r="H2363" s="6" t="str">
        <f t="shared" si="36"/>
        <v/>
      </c>
      <c r="I2363" s="6" t="str">
        <f>IF(A2363="","",H2363-_xlfn.XLOOKUP(A2363,Stock!$A:$A,Stock!$D:$D)*Vente!D2363)</f>
        <v/>
      </c>
      <c r="J2363" s="11" t="str">
        <f>IF(A2363="","",I2363/(_xlfn.XLOOKUP(A2363,Achat!$A:$A,Achat!$F:$F)*D2363))</f>
        <v/>
      </c>
    </row>
    <row r="2364" spans="8:10" x14ac:dyDescent="0.2">
      <c r="H2364" s="6" t="str">
        <f t="shared" si="36"/>
        <v/>
      </c>
      <c r="I2364" s="6" t="str">
        <f>IF(A2364="","",H2364-_xlfn.XLOOKUP(A2364,Stock!$A:$A,Stock!$D:$D)*Vente!D2364)</f>
        <v/>
      </c>
      <c r="J2364" s="11" t="str">
        <f>IF(A2364="","",I2364/(_xlfn.XLOOKUP(A2364,Achat!$A:$A,Achat!$F:$F)*D2364))</f>
        <v/>
      </c>
    </row>
    <row r="2365" spans="8:10" x14ac:dyDescent="0.2">
      <c r="H2365" s="6" t="str">
        <f t="shared" si="36"/>
        <v/>
      </c>
      <c r="I2365" s="6" t="str">
        <f>IF(A2365="","",H2365-_xlfn.XLOOKUP(A2365,Stock!$A:$A,Stock!$D:$D)*Vente!D2365)</f>
        <v/>
      </c>
      <c r="J2365" s="11" t="str">
        <f>IF(A2365="","",I2365/(_xlfn.XLOOKUP(A2365,Achat!$A:$A,Achat!$F:$F)*D2365))</f>
        <v/>
      </c>
    </row>
    <row r="2366" spans="8:10" x14ac:dyDescent="0.2">
      <c r="H2366" s="6" t="str">
        <f t="shared" si="36"/>
        <v/>
      </c>
      <c r="I2366" s="6" t="str">
        <f>IF(A2366="","",H2366-_xlfn.XLOOKUP(A2366,Stock!$A:$A,Stock!$D:$D)*Vente!D2366)</f>
        <v/>
      </c>
      <c r="J2366" s="11" t="str">
        <f>IF(A2366="","",I2366/(_xlfn.XLOOKUP(A2366,Achat!$A:$A,Achat!$F:$F)*D2366))</f>
        <v/>
      </c>
    </row>
    <row r="2367" spans="8:10" x14ac:dyDescent="0.2">
      <c r="H2367" s="6" t="str">
        <f t="shared" si="36"/>
        <v/>
      </c>
      <c r="I2367" s="6" t="str">
        <f>IF(A2367="","",H2367-_xlfn.XLOOKUP(A2367,Stock!$A:$A,Stock!$D:$D)*Vente!D2367)</f>
        <v/>
      </c>
      <c r="J2367" s="11" t="str">
        <f>IF(A2367="","",I2367/(_xlfn.XLOOKUP(A2367,Achat!$A:$A,Achat!$F:$F)*D2367))</f>
        <v/>
      </c>
    </row>
    <row r="2368" spans="8:10" x14ac:dyDescent="0.2">
      <c r="H2368" s="6" t="str">
        <f t="shared" si="36"/>
        <v/>
      </c>
      <c r="I2368" s="6" t="str">
        <f>IF(A2368="","",H2368-_xlfn.XLOOKUP(A2368,Stock!$A:$A,Stock!$D:$D)*Vente!D2368)</f>
        <v/>
      </c>
      <c r="J2368" s="11" t="str">
        <f>IF(A2368="","",I2368/(_xlfn.XLOOKUP(A2368,Achat!$A:$A,Achat!$F:$F)*D2368))</f>
        <v/>
      </c>
    </row>
    <row r="2369" spans="8:10" x14ac:dyDescent="0.2">
      <c r="H2369" s="6" t="str">
        <f t="shared" si="36"/>
        <v/>
      </c>
      <c r="I2369" s="6" t="str">
        <f>IF(A2369="","",H2369-_xlfn.XLOOKUP(A2369,Stock!$A:$A,Stock!$D:$D)*Vente!D2369)</f>
        <v/>
      </c>
      <c r="J2369" s="11" t="str">
        <f>IF(A2369="","",I2369/(_xlfn.XLOOKUP(A2369,Achat!$A:$A,Achat!$F:$F)*D2369))</f>
        <v/>
      </c>
    </row>
    <row r="2370" spans="8:10" x14ac:dyDescent="0.2">
      <c r="H2370" s="6" t="str">
        <f t="shared" si="36"/>
        <v/>
      </c>
      <c r="I2370" s="6" t="str">
        <f>IF(A2370="","",H2370-_xlfn.XLOOKUP(A2370,Stock!$A:$A,Stock!$D:$D)*Vente!D2370)</f>
        <v/>
      </c>
      <c r="J2370" s="11" t="str">
        <f>IF(A2370="","",I2370/(_xlfn.XLOOKUP(A2370,Achat!$A:$A,Achat!$F:$F)*D2370))</f>
        <v/>
      </c>
    </row>
    <row r="2371" spans="8:10" x14ac:dyDescent="0.2">
      <c r="H2371" s="6" t="str">
        <f t="shared" ref="H2371:H2434" si="37">IF(A2371="","",D2371*E2371-F2371)</f>
        <v/>
      </c>
      <c r="I2371" s="6" t="str">
        <f>IF(A2371="","",H2371-_xlfn.XLOOKUP(A2371,Stock!$A:$A,Stock!$D:$D)*Vente!D2371)</f>
        <v/>
      </c>
      <c r="J2371" s="11" t="str">
        <f>IF(A2371="","",I2371/(_xlfn.XLOOKUP(A2371,Achat!$A:$A,Achat!$F:$F)*D2371))</f>
        <v/>
      </c>
    </row>
    <row r="2372" spans="8:10" x14ac:dyDescent="0.2">
      <c r="H2372" s="6" t="str">
        <f t="shared" si="37"/>
        <v/>
      </c>
      <c r="I2372" s="6" t="str">
        <f>IF(A2372="","",H2372-_xlfn.XLOOKUP(A2372,Stock!$A:$A,Stock!$D:$D)*Vente!D2372)</f>
        <v/>
      </c>
      <c r="J2372" s="11" t="str">
        <f>IF(A2372="","",I2372/(_xlfn.XLOOKUP(A2372,Achat!$A:$A,Achat!$F:$F)*D2372))</f>
        <v/>
      </c>
    </row>
    <row r="2373" spans="8:10" x14ac:dyDescent="0.2">
      <c r="H2373" s="6" t="str">
        <f t="shared" si="37"/>
        <v/>
      </c>
      <c r="I2373" s="6" t="str">
        <f>IF(A2373="","",H2373-_xlfn.XLOOKUP(A2373,Stock!$A:$A,Stock!$D:$D)*Vente!D2373)</f>
        <v/>
      </c>
      <c r="J2373" s="11" t="str">
        <f>IF(A2373="","",I2373/(_xlfn.XLOOKUP(A2373,Achat!$A:$A,Achat!$F:$F)*D2373))</f>
        <v/>
      </c>
    </row>
    <row r="2374" spans="8:10" x14ac:dyDescent="0.2">
      <c r="H2374" s="6" t="str">
        <f t="shared" si="37"/>
        <v/>
      </c>
      <c r="I2374" s="6" t="str">
        <f>IF(A2374="","",H2374-_xlfn.XLOOKUP(A2374,Stock!$A:$A,Stock!$D:$D)*Vente!D2374)</f>
        <v/>
      </c>
      <c r="J2374" s="11" t="str">
        <f>IF(A2374="","",I2374/(_xlfn.XLOOKUP(A2374,Achat!$A:$A,Achat!$F:$F)*D2374))</f>
        <v/>
      </c>
    </row>
    <row r="2375" spans="8:10" x14ac:dyDescent="0.2">
      <c r="H2375" s="6" t="str">
        <f t="shared" si="37"/>
        <v/>
      </c>
      <c r="I2375" s="6" t="str">
        <f>IF(A2375="","",H2375-_xlfn.XLOOKUP(A2375,Stock!$A:$A,Stock!$D:$D)*Vente!D2375)</f>
        <v/>
      </c>
      <c r="J2375" s="11" t="str">
        <f>IF(A2375="","",I2375/(_xlfn.XLOOKUP(A2375,Achat!$A:$A,Achat!$F:$F)*D2375))</f>
        <v/>
      </c>
    </row>
    <row r="2376" spans="8:10" x14ac:dyDescent="0.2">
      <c r="H2376" s="6" t="str">
        <f t="shared" si="37"/>
        <v/>
      </c>
      <c r="I2376" s="6" t="str">
        <f>IF(A2376="","",H2376-_xlfn.XLOOKUP(A2376,Stock!$A:$A,Stock!$D:$D)*Vente!D2376)</f>
        <v/>
      </c>
      <c r="J2376" s="11" t="str">
        <f>IF(A2376="","",I2376/(_xlfn.XLOOKUP(A2376,Achat!$A:$A,Achat!$F:$F)*D2376))</f>
        <v/>
      </c>
    </row>
    <row r="2377" spans="8:10" x14ac:dyDescent="0.2">
      <c r="H2377" s="6" t="str">
        <f t="shared" si="37"/>
        <v/>
      </c>
      <c r="I2377" s="6" t="str">
        <f>IF(A2377="","",H2377-_xlfn.XLOOKUP(A2377,Stock!$A:$A,Stock!$D:$D)*Vente!D2377)</f>
        <v/>
      </c>
      <c r="J2377" s="11" t="str">
        <f>IF(A2377="","",I2377/(_xlfn.XLOOKUP(A2377,Achat!$A:$A,Achat!$F:$F)*D2377))</f>
        <v/>
      </c>
    </row>
    <row r="2378" spans="8:10" x14ac:dyDescent="0.2">
      <c r="H2378" s="6" t="str">
        <f t="shared" si="37"/>
        <v/>
      </c>
      <c r="I2378" s="6" t="str">
        <f>IF(A2378="","",H2378-_xlfn.XLOOKUP(A2378,Stock!$A:$A,Stock!$D:$D)*Vente!D2378)</f>
        <v/>
      </c>
      <c r="J2378" s="11" t="str">
        <f>IF(A2378="","",I2378/(_xlfn.XLOOKUP(A2378,Achat!$A:$A,Achat!$F:$F)*D2378))</f>
        <v/>
      </c>
    </row>
    <row r="2379" spans="8:10" x14ac:dyDescent="0.2">
      <c r="H2379" s="6" t="str">
        <f t="shared" si="37"/>
        <v/>
      </c>
      <c r="I2379" s="6" t="str">
        <f>IF(A2379="","",H2379-_xlfn.XLOOKUP(A2379,Stock!$A:$A,Stock!$D:$D)*Vente!D2379)</f>
        <v/>
      </c>
      <c r="J2379" s="11" t="str">
        <f>IF(A2379="","",I2379/(_xlfn.XLOOKUP(A2379,Achat!$A:$A,Achat!$F:$F)*D2379))</f>
        <v/>
      </c>
    </row>
    <row r="2380" spans="8:10" x14ac:dyDescent="0.2">
      <c r="H2380" s="6" t="str">
        <f t="shared" si="37"/>
        <v/>
      </c>
      <c r="I2380" s="6" t="str">
        <f>IF(A2380="","",H2380-_xlfn.XLOOKUP(A2380,Stock!$A:$A,Stock!$D:$D)*Vente!D2380)</f>
        <v/>
      </c>
      <c r="J2380" s="11" t="str">
        <f>IF(A2380="","",I2380/(_xlfn.XLOOKUP(A2380,Achat!$A:$A,Achat!$F:$F)*D2380))</f>
        <v/>
      </c>
    </row>
    <row r="2381" spans="8:10" x14ac:dyDescent="0.2">
      <c r="H2381" s="6" t="str">
        <f t="shared" si="37"/>
        <v/>
      </c>
      <c r="I2381" s="6" t="str">
        <f>IF(A2381="","",H2381-_xlfn.XLOOKUP(A2381,Stock!$A:$A,Stock!$D:$D)*Vente!D2381)</f>
        <v/>
      </c>
      <c r="J2381" s="11" t="str">
        <f>IF(A2381="","",I2381/(_xlfn.XLOOKUP(A2381,Achat!$A:$A,Achat!$F:$F)*D2381))</f>
        <v/>
      </c>
    </row>
    <row r="2382" spans="8:10" x14ac:dyDescent="0.2">
      <c r="H2382" s="6" t="str">
        <f t="shared" si="37"/>
        <v/>
      </c>
      <c r="I2382" s="6" t="str">
        <f>IF(A2382="","",H2382-_xlfn.XLOOKUP(A2382,Stock!$A:$A,Stock!$D:$D)*Vente!D2382)</f>
        <v/>
      </c>
      <c r="J2382" s="11" t="str">
        <f>IF(A2382="","",I2382/(_xlfn.XLOOKUP(A2382,Achat!$A:$A,Achat!$F:$F)*D2382))</f>
        <v/>
      </c>
    </row>
    <row r="2383" spans="8:10" x14ac:dyDescent="0.2">
      <c r="H2383" s="6" t="str">
        <f t="shared" si="37"/>
        <v/>
      </c>
      <c r="I2383" s="6" t="str">
        <f>IF(A2383="","",H2383-_xlfn.XLOOKUP(A2383,Stock!$A:$A,Stock!$D:$D)*Vente!D2383)</f>
        <v/>
      </c>
      <c r="J2383" s="11" t="str">
        <f>IF(A2383="","",I2383/(_xlfn.XLOOKUP(A2383,Achat!$A:$A,Achat!$F:$F)*D2383))</f>
        <v/>
      </c>
    </row>
    <row r="2384" spans="8:10" x14ac:dyDescent="0.2">
      <c r="H2384" s="6" t="str">
        <f t="shared" si="37"/>
        <v/>
      </c>
      <c r="I2384" s="6" t="str">
        <f>IF(A2384="","",H2384-_xlfn.XLOOKUP(A2384,Stock!$A:$A,Stock!$D:$D)*Vente!D2384)</f>
        <v/>
      </c>
      <c r="J2384" s="11" t="str">
        <f>IF(A2384="","",I2384/(_xlfn.XLOOKUP(A2384,Achat!$A:$A,Achat!$F:$F)*D2384))</f>
        <v/>
      </c>
    </row>
    <row r="2385" spans="8:10" x14ac:dyDescent="0.2">
      <c r="H2385" s="6" t="str">
        <f t="shared" si="37"/>
        <v/>
      </c>
      <c r="I2385" s="6" t="str">
        <f>IF(A2385="","",H2385-_xlfn.XLOOKUP(A2385,Stock!$A:$A,Stock!$D:$D)*Vente!D2385)</f>
        <v/>
      </c>
      <c r="J2385" s="11" t="str">
        <f>IF(A2385="","",I2385/(_xlfn.XLOOKUP(A2385,Achat!$A:$A,Achat!$F:$F)*D2385))</f>
        <v/>
      </c>
    </row>
    <row r="2386" spans="8:10" x14ac:dyDescent="0.2">
      <c r="H2386" s="6" t="str">
        <f t="shared" si="37"/>
        <v/>
      </c>
      <c r="I2386" s="6" t="str">
        <f>IF(A2386="","",H2386-_xlfn.XLOOKUP(A2386,Stock!$A:$A,Stock!$D:$D)*Vente!D2386)</f>
        <v/>
      </c>
      <c r="J2386" s="11" t="str">
        <f>IF(A2386="","",I2386/(_xlfn.XLOOKUP(A2386,Achat!$A:$A,Achat!$F:$F)*D2386))</f>
        <v/>
      </c>
    </row>
    <row r="2387" spans="8:10" x14ac:dyDescent="0.2">
      <c r="H2387" s="6" t="str">
        <f t="shared" si="37"/>
        <v/>
      </c>
      <c r="I2387" s="6" t="str">
        <f>IF(A2387="","",H2387-_xlfn.XLOOKUP(A2387,Stock!$A:$A,Stock!$D:$D)*Vente!D2387)</f>
        <v/>
      </c>
      <c r="J2387" s="11" t="str">
        <f>IF(A2387="","",I2387/(_xlfn.XLOOKUP(A2387,Achat!$A:$A,Achat!$F:$F)*D2387))</f>
        <v/>
      </c>
    </row>
    <row r="2388" spans="8:10" x14ac:dyDescent="0.2">
      <c r="H2388" s="6" t="str">
        <f t="shared" si="37"/>
        <v/>
      </c>
      <c r="I2388" s="6" t="str">
        <f>IF(A2388="","",H2388-_xlfn.XLOOKUP(A2388,Stock!$A:$A,Stock!$D:$D)*Vente!D2388)</f>
        <v/>
      </c>
      <c r="J2388" s="11" t="str">
        <f>IF(A2388="","",I2388/(_xlfn.XLOOKUP(A2388,Achat!$A:$A,Achat!$F:$F)*D2388))</f>
        <v/>
      </c>
    </row>
    <row r="2389" spans="8:10" x14ac:dyDescent="0.2">
      <c r="H2389" s="6" t="str">
        <f t="shared" si="37"/>
        <v/>
      </c>
      <c r="I2389" s="6" t="str">
        <f>IF(A2389="","",H2389-_xlfn.XLOOKUP(A2389,Stock!$A:$A,Stock!$D:$D)*Vente!D2389)</f>
        <v/>
      </c>
      <c r="J2389" s="11" t="str">
        <f>IF(A2389="","",I2389/(_xlfn.XLOOKUP(A2389,Achat!$A:$A,Achat!$F:$F)*D2389))</f>
        <v/>
      </c>
    </row>
    <row r="2390" spans="8:10" x14ac:dyDescent="0.2">
      <c r="H2390" s="6" t="str">
        <f t="shared" si="37"/>
        <v/>
      </c>
      <c r="I2390" s="6" t="str">
        <f>IF(A2390="","",H2390-_xlfn.XLOOKUP(A2390,Stock!$A:$A,Stock!$D:$D)*Vente!D2390)</f>
        <v/>
      </c>
      <c r="J2390" s="11" t="str">
        <f>IF(A2390="","",I2390/(_xlfn.XLOOKUP(A2390,Achat!$A:$A,Achat!$F:$F)*D2390))</f>
        <v/>
      </c>
    </row>
    <row r="2391" spans="8:10" x14ac:dyDescent="0.2">
      <c r="H2391" s="6" t="str">
        <f t="shared" si="37"/>
        <v/>
      </c>
      <c r="I2391" s="6" t="str">
        <f>IF(A2391="","",H2391-_xlfn.XLOOKUP(A2391,Stock!$A:$A,Stock!$D:$D)*Vente!D2391)</f>
        <v/>
      </c>
      <c r="J2391" s="11" t="str">
        <f>IF(A2391="","",I2391/(_xlfn.XLOOKUP(A2391,Achat!$A:$A,Achat!$F:$F)*D2391))</f>
        <v/>
      </c>
    </row>
    <row r="2392" spans="8:10" x14ac:dyDescent="0.2">
      <c r="H2392" s="6" t="str">
        <f t="shared" si="37"/>
        <v/>
      </c>
      <c r="I2392" s="6" t="str">
        <f>IF(A2392="","",H2392-_xlfn.XLOOKUP(A2392,Stock!$A:$A,Stock!$D:$D)*Vente!D2392)</f>
        <v/>
      </c>
      <c r="J2392" s="11" t="str">
        <f>IF(A2392="","",I2392/(_xlfn.XLOOKUP(A2392,Achat!$A:$A,Achat!$F:$F)*D2392))</f>
        <v/>
      </c>
    </row>
    <row r="2393" spans="8:10" x14ac:dyDescent="0.2">
      <c r="H2393" s="6" t="str">
        <f t="shared" si="37"/>
        <v/>
      </c>
      <c r="I2393" s="6" t="str">
        <f>IF(A2393="","",H2393-_xlfn.XLOOKUP(A2393,Stock!$A:$A,Stock!$D:$D)*Vente!D2393)</f>
        <v/>
      </c>
      <c r="J2393" s="11" t="str">
        <f>IF(A2393="","",I2393/(_xlfn.XLOOKUP(A2393,Achat!$A:$A,Achat!$F:$F)*D2393))</f>
        <v/>
      </c>
    </row>
    <row r="2394" spans="8:10" x14ac:dyDescent="0.2">
      <c r="H2394" s="6" t="str">
        <f t="shared" si="37"/>
        <v/>
      </c>
      <c r="I2394" s="6" t="str">
        <f>IF(A2394="","",H2394-_xlfn.XLOOKUP(A2394,Stock!$A:$A,Stock!$D:$D)*Vente!D2394)</f>
        <v/>
      </c>
      <c r="J2394" s="11" t="str">
        <f>IF(A2394="","",I2394/(_xlfn.XLOOKUP(A2394,Achat!$A:$A,Achat!$F:$F)*D2394))</f>
        <v/>
      </c>
    </row>
    <row r="2395" spans="8:10" x14ac:dyDescent="0.2">
      <c r="H2395" s="6" t="str">
        <f t="shared" si="37"/>
        <v/>
      </c>
      <c r="I2395" s="6" t="str">
        <f>IF(A2395="","",H2395-_xlfn.XLOOKUP(A2395,Stock!$A:$A,Stock!$D:$D)*Vente!D2395)</f>
        <v/>
      </c>
      <c r="J2395" s="11" t="str">
        <f>IF(A2395="","",I2395/(_xlfn.XLOOKUP(A2395,Achat!$A:$A,Achat!$F:$F)*D2395))</f>
        <v/>
      </c>
    </row>
    <row r="2396" spans="8:10" x14ac:dyDescent="0.2">
      <c r="H2396" s="6" t="str">
        <f t="shared" si="37"/>
        <v/>
      </c>
      <c r="I2396" s="6" t="str">
        <f>IF(A2396="","",H2396-_xlfn.XLOOKUP(A2396,Stock!$A:$A,Stock!$D:$D)*Vente!D2396)</f>
        <v/>
      </c>
      <c r="J2396" s="11" t="str">
        <f>IF(A2396="","",I2396/(_xlfn.XLOOKUP(A2396,Achat!$A:$A,Achat!$F:$F)*D2396))</f>
        <v/>
      </c>
    </row>
    <row r="2397" spans="8:10" x14ac:dyDescent="0.2">
      <c r="H2397" s="6" t="str">
        <f t="shared" si="37"/>
        <v/>
      </c>
      <c r="I2397" s="6" t="str">
        <f>IF(A2397="","",H2397-_xlfn.XLOOKUP(A2397,Stock!$A:$A,Stock!$D:$D)*Vente!D2397)</f>
        <v/>
      </c>
      <c r="J2397" s="11" t="str">
        <f>IF(A2397="","",I2397/(_xlfn.XLOOKUP(A2397,Achat!$A:$A,Achat!$F:$F)*D2397))</f>
        <v/>
      </c>
    </row>
    <row r="2398" spans="8:10" x14ac:dyDescent="0.2">
      <c r="H2398" s="6" t="str">
        <f t="shared" si="37"/>
        <v/>
      </c>
      <c r="I2398" s="6" t="str">
        <f>IF(A2398="","",H2398-_xlfn.XLOOKUP(A2398,Stock!$A:$A,Stock!$D:$D)*Vente!D2398)</f>
        <v/>
      </c>
      <c r="J2398" s="11" t="str">
        <f>IF(A2398="","",I2398/(_xlfn.XLOOKUP(A2398,Achat!$A:$A,Achat!$F:$F)*D2398))</f>
        <v/>
      </c>
    </row>
    <row r="2399" spans="8:10" x14ac:dyDescent="0.2">
      <c r="H2399" s="6" t="str">
        <f t="shared" si="37"/>
        <v/>
      </c>
      <c r="I2399" s="6" t="str">
        <f>IF(A2399="","",H2399-_xlfn.XLOOKUP(A2399,Stock!$A:$A,Stock!$D:$D)*Vente!D2399)</f>
        <v/>
      </c>
      <c r="J2399" s="11" t="str">
        <f>IF(A2399="","",I2399/(_xlfn.XLOOKUP(A2399,Achat!$A:$A,Achat!$F:$F)*D2399))</f>
        <v/>
      </c>
    </row>
    <row r="2400" spans="8:10" x14ac:dyDescent="0.2">
      <c r="H2400" s="6" t="str">
        <f t="shared" si="37"/>
        <v/>
      </c>
      <c r="I2400" s="6" t="str">
        <f>IF(A2400="","",H2400-_xlfn.XLOOKUP(A2400,Stock!$A:$A,Stock!$D:$D)*Vente!D2400)</f>
        <v/>
      </c>
      <c r="J2400" s="11" t="str">
        <f>IF(A2400="","",I2400/(_xlfn.XLOOKUP(A2400,Achat!$A:$A,Achat!$F:$F)*D2400))</f>
        <v/>
      </c>
    </row>
    <row r="2401" spans="8:10" x14ac:dyDescent="0.2">
      <c r="H2401" s="6" t="str">
        <f t="shared" si="37"/>
        <v/>
      </c>
      <c r="I2401" s="6" t="str">
        <f>IF(A2401="","",H2401-_xlfn.XLOOKUP(A2401,Stock!$A:$A,Stock!$D:$D)*Vente!D2401)</f>
        <v/>
      </c>
      <c r="J2401" s="11" t="str">
        <f>IF(A2401="","",I2401/(_xlfn.XLOOKUP(A2401,Achat!$A:$A,Achat!$F:$F)*D2401))</f>
        <v/>
      </c>
    </row>
    <row r="2402" spans="8:10" x14ac:dyDescent="0.2">
      <c r="H2402" s="6" t="str">
        <f t="shared" si="37"/>
        <v/>
      </c>
      <c r="I2402" s="6" t="str">
        <f>IF(A2402="","",H2402-_xlfn.XLOOKUP(A2402,Stock!$A:$A,Stock!$D:$D)*Vente!D2402)</f>
        <v/>
      </c>
      <c r="J2402" s="11" t="str">
        <f>IF(A2402="","",I2402/(_xlfn.XLOOKUP(A2402,Achat!$A:$A,Achat!$F:$F)*D2402))</f>
        <v/>
      </c>
    </row>
    <row r="2403" spans="8:10" x14ac:dyDescent="0.2">
      <c r="H2403" s="6" t="str">
        <f t="shared" si="37"/>
        <v/>
      </c>
      <c r="I2403" s="6" t="str">
        <f>IF(A2403="","",H2403-_xlfn.XLOOKUP(A2403,Stock!$A:$A,Stock!$D:$D)*Vente!D2403)</f>
        <v/>
      </c>
      <c r="J2403" s="11" t="str">
        <f>IF(A2403="","",I2403/(_xlfn.XLOOKUP(A2403,Achat!$A:$A,Achat!$F:$F)*D2403))</f>
        <v/>
      </c>
    </row>
    <row r="2404" spans="8:10" x14ac:dyDescent="0.2">
      <c r="H2404" s="6" t="str">
        <f t="shared" si="37"/>
        <v/>
      </c>
      <c r="I2404" s="6" t="str">
        <f>IF(A2404="","",H2404-_xlfn.XLOOKUP(A2404,Stock!$A:$A,Stock!$D:$D)*Vente!D2404)</f>
        <v/>
      </c>
      <c r="J2404" s="11" t="str">
        <f>IF(A2404="","",I2404/(_xlfn.XLOOKUP(A2404,Achat!$A:$A,Achat!$F:$F)*D2404))</f>
        <v/>
      </c>
    </row>
    <row r="2405" spans="8:10" x14ac:dyDescent="0.2">
      <c r="H2405" s="6" t="str">
        <f t="shared" si="37"/>
        <v/>
      </c>
      <c r="I2405" s="6" t="str">
        <f>IF(A2405="","",H2405-_xlfn.XLOOKUP(A2405,Stock!$A:$A,Stock!$D:$D)*Vente!D2405)</f>
        <v/>
      </c>
      <c r="J2405" s="11" t="str">
        <f>IF(A2405="","",I2405/(_xlfn.XLOOKUP(A2405,Achat!$A:$A,Achat!$F:$F)*D2405))</f>
        <v/>
      </c>
    </row>
    <row r="2406" spans="8:10" x14ac:dyDescent="0.2">
      <c r="H2406" s="6" t="str">
        <f t="shared" si="37"/>
        <v/>
      </c>
      <c r="I2406" s="6" t="str">
        <f>IF(A2406="","",H2406-_xlfn.XLOOKUP(A2406,Stock!$A:$A,Stock!$D:$D)*Vente!D2406)</f>
        <v/>
      </c>
      <c r="J2406" s="11" t="str">
        <f>IF(A2406="","",I2406/(_xlfn.XLOOKUP(A2406,Achat!$A:$A,Achat!$F:$F)*D2406))</f>
        <v/>
      </c>
    </row>
    <row r="2407" spans="8:10" x14ac:dyDescent="0.2">
      <c r="H2407" s="6" t="str">
        <f t="shared" si="37"/>
        <v/>
      </c>
      <c r="I2407" s="6" t="str">
        <f>IF(A2407="","",H2407-_xlfn.XLOOKUP(A2407,Stock!$A:$A,Stock!$D:$D)*Vente!D2407)</f>
        <v/>
      </c>
      <c r="J2407" s="11" t="str">
        <f>IF(A2407="","",I2407/(_xlfn.XLOOKUP(A2407,Achat!$A:$A,Achat!$F:$F)*D2407))</f>
        <v/>
      </c>
    </row>
    <row r="2408" spans="8:10" x14ac:dyDescent="0.2">
      <c r="H2408" s="6" t="str">
        <f t="shared" si="37"/>
        <v/>
      </c>
      <c r="I2408" s="6" t="str">
        <f>IF(A2408="","",H2408-_xlfn.XLOOKUP(A2408,Stock!$A:$A,Stock!$D:$D)*Vente!D2408)</f>
        <v/>
      </c>
      <c r="J2408" s="11" t="str">
        <f>IF(A2408="","",I2408/(_xlfn.XLOOKUP(A2408,Achat!$A:$A,Achat!$F:$F)*D2408))</f>
        <v/>
      </c>
    </row>
    <row r="2409" spans="8:10" x14ac:dyDescent="0.2">
      <c r="H2409" s="6" t="str">
        <f t="shared" si="37"/>
        <v/>
      </c>
      <c r="I2409" s="6" t="str">
        <f>IF(A2409="","",H2409-_xlfn.XLOOKUP(A2409,Stock!$A:$A,Stock!$D:$D)*Vente!D2409)</f>
        <v/>
      </c>
      <c r="J2409" s="11" t="str">
        <f>IF(A2409="","",I2409/(_xlfn.XLOOKUP(A2409,Achat!$A:$A,Achat!$F:$F)*D2409))</f>
        <v/>
      </c>
    </row>
    <row r="2410" spans="8:10" x14ac:dyDescent="0.2">
      <c r="H2410" s="6" t="str">
        <f t="shared" si="37"/>
        <v/>
      </c>
      <c r="I2410" s="6" t="str">
        <f>IF(A2410="","",H2410-_xlfn.XLOOKUP(A2410,Stock!$A:$A,Stock!$D:$D)*Vente!D2410)</f>
        <v/>
      </c>
      <c r="J2410" s="11" t="str">
        <f>IF(A2410="","",I2410/(_xlfn.XLOOKUP(A2410,Achat!$A:$A,Achat!$F:$F)*D2410))</f>
        <v/>
      </c>
    </row>
    <row r="2411" spans="8:10" x14ac:dyDescent="0.2">
      <c r="H2411" s="6" t="str">
        <f t="shared" si="37"/>
        <v/>
      </c>
      <c r="I2411" s="6" t="str">
        <f>IF(A2411="","",H2411-_xlfn.XLOOKUP(A2411,Stock!$A:$A,Stock!$D:$D)*Vente!D2411)</f>
        <v/>
      </c>
      <c r="J2411" s="11" t="str">
        <f>IF(A2411="","",I2411/(_xlfn.XLOOKUP(A2411,Achat!$A:$A,Achat!$F:$F)*D2411))</f>
        <v/>
      </c>
    </row>
    <row r="2412" spans="8:10" x14ac:dyDescent="0.2">
      <c r="H2412" s="6" t="str">
        <f t="shared" si="37"/>
        <v/>
      </c>
      <c r="I2412" s="6" t="str">
        <f>IF(A2412="","",H2412-_xlfn.XLOOKUP(A2412,Stock!$A:$A,Stock!$D:$D)*Vente!D2412)</f>
        <v/>
      </c>
      <c r="J2412" s="11" t="str">
        <f>IF(A2412="","",I2412/(_xlfn.XLOOKUP(A2412,Achat!$A:$A,Achat!$F:$F)*D2412))</f>
        <v/>
      </c>
    </row>
    <row r="2413" spans="8:10" x14ac:dyDescent="0.2">
      <c r="H2413" s="6" t="str">
        <f t="shared" si="37"/>
        <v/>
      </c>
      <c r="I2413" s="6" t="str">
        <f>IF(A2413="","",H2413-_xlfn.XLOOKUP(A2413,Stock!$A:$A,Stock!$D:$D)*Vente!D2413)</f>
        <v/>
      </c>
      <c r="J2413" s="11" t="str">
        <f>IF(A2413="","",I2413/(_xlfn.XLOOKUP(A2413,Achat!$A:$A,Achat!$F:$F)*D2413))</f>
        <v/>
      </c>
    </row>
    <row r="2414" spans="8:10" x14ac:dyDescent="0.2">
      <c r="H2414" s="6" t="str">
        <f t="shared" si="37"/>
        <v/>
      </c>
      <c r="I2414" s="6" t="str">
        <f>IF(A2414="","",H2414-_xlfn.XLOOKUP(A2414,Stock!$A:$A,Stock!$D:$D)*Vente!D2414)</f>
        <v/>
      </c>
      <c r="J2414" s="11" t="str">
        <f>IF(A2414="","",I2414/(_xlfn.XLOOKUP(A2414,Achat!$A:$A,Achat!$F:$F)*D2414))</f>
        <v/>
      </c>
    </row>
    <row r="2415" spans="8:10" x14ac:dyDescent="0.2">
      <c r="H2415" s="6" t="str">
        <f t="shared" si="37"/>
        <v/>
      </c>
      <c r="I2415" s="6" t="str">
        <f>IF(A2415="","",H2415-_xlfn.XLOOKUP(A2415,Stock!$A:$A,Stock!$D:$D)*Vente!D2415)</f>
        <v/>
      </c>
      <c r="J2415" s="11" t="str">
        <f>IF(A2415="","",I2415/(_xlfn.XLOOKUP(A2415,Achat!$A:$A,Achat!$F:$F)*D2415))</f>
        <v/>
      </c>
    </row>
    <row r="2416" spans="8:10" x14ac:dyDescent="0.2">
      <c r="H2416" s="6" t="str">
        <f t="shared" si="37"/>
        <v/>
      </c>
      <c r="I2416" s="6" t="str">
        <f>IF(A2416="","",H2416-_xlfn.XLOOKUP(A2416,Stock!$A:$A,Stock!$D:$D)*Vente!D2416)</f>
        <v/>
      </c>
      <c r="J2416" s="11" t="str">
        <f>IF(A2416="","",I2416/(_xlfn.XLOOKUP(A2416,Achat!$A:$A,Achat!$F:$F)*D2416))</f>
        <v/>
      </c>
    </row>
    <row r="2417" spans="8:10" x14ac:dyDescent="0.2">
      <c r="H2417" s="6" t="str">
        <f t="shared" si="37"/>
        <v/>
      </c>
      <c r="I2417" s="6" t="str">
        <f>IF(A2417="","",H2417-_xlfn.XLOOKUP(A2417,Stock!$A:$A,Stock!$D:$D)*Vente!D2417)</f>
        <v/>
      </c>
      <c r="J2417" s="11" t="str">
        <f>IF(A2417="","",I2417/(_xlfn.XLOOKUP(A2417,Achat!$A:$A,Achat!$F:$F)*D2417))</f>
        <v/>
      </c>
    </row>
    <row r="2418" spans="8:10" x14ac:dyDescent="0.2">
      <c r="H2418" s="6" t="str">
        <f t="shared" si="37"/>
        <v/>
      </c>
      <c r="I2418" s="6" t="str">
        <f>IF(A2418="","",H2418-_xlfn.XLOOKUP(A2418,Stock!$A:$A,Stock!$D:$D)*Vente!D2418)</f>
        <v/>
      </c>
      <c r="J2418" s="11" t="str">
        <f>IF(A2418="","",I2418/(_xlfn.XLOOKUP(A2418,Achat!$A:$A,Achat!$F:$F)*D2418))</f>
        <v/>
      </c>
    </row>
    <row r="2419" spans="8:10" x14ac:dyDescent="0.2">
      <c r="H2419" s="6" t="str">
        <f t="shared" si="37"/>
        <v/>
      </c>
      <c r="I2419" s="6" t="str">
        <f>IF(A2419="","",H2419-_xlfn.XLOOKUP(A2419,Stock!$A:$A,Stock!$D:$D)*Vente!D2419)</f>
        <v/>
      </c>
      <c r="J2419" s="11" t="str">
        <f>IF(A2419="","",I2419/(_xlfn.XLOOKUP(A2419,Achat!$A:$A,Achat!$F:$F)*D2419))</f>
        <v/>
      </c>
    </row>
    <row r="2420" spans="8:10" x14ac:dyDescent="0.2">
      <c r="H2420" s="6" t="str">
        <f t="shared" si="37"/>
        <v/>
      </c>
      <c r="I2420" s="6" t="str">
        <f>IF(A2420="","",H2420-_xlfn.XLOOKUP(A2420,Stock!$A:$A,Stock!$D:$D)*Vente!D2420)</f>
        <v/>
      </c>
      <c r="J2420" s="11" t="str">
        <f>IF(A2420="","",I2420/(_xlfn.XLOOKUP(A2420,Achat!$A:$A,Achat!$F:$F)*D2420))</f>
        <v/>
      </c>
    </row>
    <row r="2421" spans="8:10" x14ac:dyDescent="0.2">
      <c r="H2421" s="6" t="str">
        <f t="shared" si="37"/>
        <v/>
      </c>
      <c r="I2421" s="6" t="str">
        <f>IF(A2421="","",H2421-_xlfn.XLOOKUP(A2421,Stock!$A:$A,Stock!$D:$D)*Vente!D2421)</f>
        <v/>
      </c>
      <c r="J2421" s="11" t="str">
        <f>IF(A2421="","",I2421/(_xlfn.XLOOKUP(A2421,Achat!$A:$A,Achat!$F:$F)*D2421))</f>
        <v/>
      </c>
    </row>
    <row r="2422" spans="8:10" x14ac:dyDescent="0.2">
      <c r="H2422" s="6" t="str">
        <f t="shared" si="37"/>
        <v/>
      </c>
      <c r="I2422" s="6" t="str">
        <f>IF(A2422="","",H2422-_xlfn.XLOOKUP(A2422,Stock!$A:$A,Stock!$D:$D)*Vente!D2422)</f>
        <v/>
      </c>
      <c r="J2422" s="11" t="str">
        <f>IF(A2422="","",I2422/(_xlfn.XLOOKUP(A2422,Achat!$A:$A,Achat!$F:$F)*D2422))</f>
        <v/>
      </c>
    </row>
    <row r="2423" spans="8:10" x14ac:dyDescent="0.2">
      <c r="H2423" s="6" t="str">
        <f t="shared" si="37"/>
        <v/>
      </c>
      <c r="I2423" s="6" t="str">
        <f>IF(A2423="","",H2423-_xlfn.XLOOKUP(A2423,Stock!$A:$A,Stock!$D:$D)*Vente!D2423)</f>
        <v/>
      </c>
      <c r="J2423" s="11" t="str">
        <f>IF(A2423="","",I2423/(_xlfn.XLOOKUP(A2423,Achat!$A:$A,Achat!$F:$F)*D2423))</f>
        <v/>
      </c>
    </row>
    <row r="2424" spans="8:10" x14ac:dyDescent="0.2">
      <c r="H2424" s="6" t="str">
        <f t="shared" si="37"/>
        <v/>
      </c>
      <c r="I2424" s="6" t="str">
        <f>IF(A2424="","",H2424-_xlfn.XLOOKUP(A2424,Stock!$A:$A,Stock!$D:$D)*Vente!D2424)</f>
        <v/>
      </c>
      <c r="J2424" s="11" t="str">
        <f>IF(A2424="","",I2424/(_xlfn.XLOOKUP(A2424,Achat!$A:$A,Achat!$F:$F)*D2424))</f>
        <v/>
      </c>
    </row>
    <row r="2425" spans="8:10" x14ac:dyDescent="0.2">
      <c r="H2425" s="6" t="str">
        <f t="shared" si="37"/>
        <v/>
      </c>
      <c r="I2425" s="6" t="str">
        <f>IF(A2425="","",H2425-_xlfn.XLOOKUP(A2425,Stock!$A:$A,Stock!$D:$D)*Vente!D2425)</f>
        <v/>
      </c>
      <c r="J2425" s="11" t="str">
        <f>IF(A2425="","",I2425/(_xlfn.XLOOKUP(A2425,Achat!$A:$A,Achat!$F:$F)*D2425))</f>
        <v/>
      </c>
    </row>
    <row r="2426" spans="8:10" x14ac:dyDescent="0.2">
      <c r="H2426" s="6" t="str">
        <f t="shared" si="37"/>
        <v/>
      </c>
      <c r="I2426" s="6" t="str">
        <f>IF(A2426="","",H2426-_xlfn.XLOOKUP(A2426,Stock!$A:$A,Stock!$D:$D)*Vente!D2426)</f>
        <v/>
      </c>
      <c r="J2426" s="11" t="str">
        <f>IF(A2426="","",I2426/(_xlfn.XLOOKUP(A2426,Achat!$A:$A,Achat!$F:$F)*D2426))</f>
        <v/>
      </c>
    </row>
    <row r="2427" spans="8:10" x14ac:dyDescent="0.2">
      <c r="H2427" s="6" t="str">
        <f t="shared" si="37"/>
        <v/>
      </c>
      <c r="I2427" s="6" t="str">
        <f>IF(A2427="","",H2427-_xlfn.XLOOKUP(A2427,Stock!$A:$A,Stock!$D:$D)*Vente!D2427)</f>
        <v/>
      </c>
      <c r="J2427" s="11" t="str">
        <f>IF(A2427="","",I2427/(_xlfn.XLOOKUP(A2427,Achat!$A:$A,Achat!$F:$F)*D2427))</f>
        <v/>
      </c>
    </row>
    <row r="2428" spans="8:10" x14ac:dyDescent="0.2">
      <c r="H2428" s="6" t="str">
        <f t="shared" si="37"/>
        <v/>
      </c>
      <c r="I2428" s="6" t="str">
        <f>IF(A2428="","",H2428-_xlfn.XLOOKUP(A2428,Stock!$A:$A,Stock!$D:$D)*Vente!D2428)</f>
        <v/>
      </c>
      <c r="J2428" s="11" t="str">
        <f>IF(A2428="","",I2428/(_xlfn.XLOOKUP(A2428,Achat!$A:$A,Achat!$F:$F)*D2428))</f>
        <v/>
      </c>
    </row>
    <row r="2429" spans="8:10" x14ac:dyDescent="0.2">
      <c r="H2429" s="6" t="str">
        <f t="shared" si="37"/>
        <v/>
      </c>
      <c r="I2429" s="6" t="str">
        <f>IF(A2429="","",H2429-_xlfn.XLOOKUP(A2429,Stock!$A:$A,Stock!$D:$D)*Vente!D2429)</f>
        <v/>
      </c>
      <c r="J2429" s="11" t="str">
        <f>IF(A2429="","",I2429/(_xlfn.XLOOKUP(A2429,Achat!$A:$A,Achat!$F:$F)*D2429))</f>
        <v/>
      </c>
    </row>
    <row r="2430" spans="8:10" x14ac:dyDescent="0.2">
      <c r="H2430" s="6" t="str">
        <f t="shared" si="37"/>
        <v/>
      </c>
      <c r="I2430" s="6" t="str">
        <f>IF(A2430="","",H2430-_xlfn.XLOOKUP(A2430,Stock!$A:$A,Stock!$D:$D)*Vente!D2430)</f>
        <v/>
      </c>
      <c r="J2430" s="11" t="str">
        <f>IF(A2430="","",I2430/(_xlfn.XLOOKUP(A2430,Achat!$A:$A,Achat!$F:$F)*D2430))</f>
        <v/>
      </c>
    </row>
    <row r="2431" spans="8:10" x14ac:dyDescent="0.2">
      <c r="H2431" s="6" t="str">
        <f t="shared" si="37"/>
        <v/>
      </c>
      <c r="I2431" s="6" t="str">
        <f>IF(A2431="","",H2431-_xlfn.XLOOKUP(A2431,Stock!$A:$A,Stock!$D:$D)*Vente!D2431)</f>
        <v/>
      </c>
      <c r="J2431" s="11" t="str">
        <f>IF(A2431="","",I2431/(_xlfn.XLOOKUP(A2431,Achat!$A:$A,Achat!$F:$F)*D2431))</f>
        <v/>
      </c>
    </row>
    <row r="2432" spans="8:10" x14ac:dyDescent="0.2">
      <c r="H2432" s="6" t="str">
        <f t="shared" si="37"/>
        <v/>
      </c>
      <c r="I2432" s="6" t="str">
        <f>IF(A2432="","",H2432-_xlfn.XLOOKUP(A2432,Stock!$A:$A,Stock!$D:$D)*Vente!D2432)</f>
        <v/>
      </c>
      <c r="J2432" s="11" t="str">
        <f>IF(A2432="","",I2432/(_xlfn.XLOOKUP(A2432,Achat!$A:$A,Achat!$F:$F)*D2432))</f>
        <v/>
      </c>
    </row>
    <row r="2433" spans="8:10" x14ac:dyDescent="0.2">
      <c r="H2433" s="6" t="str">
        <f t="shared" si="37"/>
        <v/>
      </c>
      <c r="I2433" s="6" t="str">
        <f>IF(A2433="","",H2433-_xlfn.XLOOKUP(A2433,Stock!$A:$A,Stock!$D:$D)*Vente!D2433)</f>
        <v/>
      </c>
      <c r="J2433" s="11" t="str">
        <f>IF(A2433="","",I2433/(_xlfn.XLOOKUP(A2433,Achat!$A:$A,Achat!$F:$F)*D2433))</f>
        <v/>
      </c>
    </row>
    <row r="2434" spans="8:10" x14ac:dyDescent="0.2">
      <c r="H2434" s="6" t="str">
        <f t="shared" si="37"/>
        <v/>
      </c>
      <c r="I2434" s="6" t="str">
        <f>IF(A2434="","",H2434-_xlfn.XLOOKUP(A2434,Stock!$A:$A,Stock!$D:$D)*Vente!D2434)</f>
        <v/>
      </c>
      <c r="J2434" s="11" t="str">
        <f>IF(A2434="","",I2434/(_xlfn.XLOOKUP(A2434,Achat!$A:$A,Achat!$F:$F)*D2434))</f>
        <v/>
      </c>
    </row>
    <row r="2435" spans="8:10" x14ac:dyDescent="0.2">
      <c r="H2435" s="6" t="str">
        <f t="shared" ref="H2435:H2498" si="38">IF(A2435="","",D2435*E2435-F2435)</f>
        <v/>
      </c>
      <c r="I2435" s="6" t="str">
        <f>IF(A2435="","",H2435-_xlfn.XLOOKUP(A2435,Stock!$A:$A,Stock!$D:$D)*Vente!D2435)</f>
        <v/>
      </c>
      <c r="J2435" s="11" t="str">
        <f>IF(A2435="","",I2435/(_xlfn.XLOOKUP(A2435,Achat!$A:$A,Achat!$F:$F)*D2435))</f>
        <v/>
      </c>
    </row>
    <row r="2436" spans="8:10" x14ac:dyDescent="0.2">
      <c r="H2436" s="6" t="str">
        <f t="shared" si="38"/>
        <v/>
      </c>
      <c r="I2436" s="6" t="str">
        <f>IF(A2436="","",H2436-_xlfn.XLOOKUP(A2436,Stock!$A:$A,Stock!$D:$D)*Vente!D2436)</f>
        <v/>
      </c>
      <c r="J2436" s="11" t="str">
        <f>IF(A2436="","",I2436/(_xlfn.XLOOKUP(A2436,Achat!$A:$A,Achat!$F:$F)*D2436))</f>
        <v/>
      </c>
    </row>
    <row r="2437" spans="8:10" x14ac:dyDescent="0.2">
      <c r="H2437" s="6" t="str">
        <f t="shared" si="38"/>
        <v/>
      </c>
      <c r="I2437" s="6" t="str">
        <f>IF(A2437="","",H2437-_xlfn.XLOOKUP(A2437,Stock!$A:$A,Stock!$D:$D)*Vente!D2437)</f>
        <v/>
      </c>
      <c r="J2437" s="11" t="str">
        <f>IF(A2437="","",I2437/(_xlfn.XLOOKUP(A2437,Achat!$A:$A,Achat!$F:$F)*D2437))</f>
        <v/>
      </c>
    </row>
    <row r="2438" spans="8:10" x14ac:dyDescent="0.2">
      <c r="H2438" s="6" t="str">
        <f t="shared" si="38"/>
        <v/>
      </c>
      <c r="I2438" s="6" t="str">
        <f>IF(A2438="","",H2438-_xlfn.XLOOKUP(A2438,Stock!$A:$A,Stock!$D:$D)*Vente!D2438)</f>
        <v/>
      </c>
      <c r="J2438" s="11" t="str">
        <f>IF(A2438="","",I2438/(_xlfn.XLOOKUP(A2438,Achat!$A:$A,Achat!$F:$F)*D2438))</f>
        <v/>
      </c>
    </row>
    <row r="2439" spans="8:10" x14ac:dyDescent="0.2">
      <c r="H2439" s="6" t="str">
        <f t="shared" si="38"/>
        <v/>
      </c>
      <c r="I2439" s="6" t="str">
        <f>IF(A2439="","",H2439-_xlfn.XLOOKUP(A2439,Stock!$A:$A,Stock!$D:$D)*Vente!D2439)</f>
        <v/>
      </c>
      <c r="J2439" s="11" t="str">
        <f>IF(A2439="","",I2439/(_xlfn.XLOOKUP(A2439,Achat!$A:$A,Achat!$F:$F)*D2439))</f>
        <v/>
      </c>
    </row>
    <row r="2440" spans="8:10" x14ac:dyDescent="0.2">
      <c r="H2440" s="6" t="str">
        <f t="shared" si="38"/>
        <v/>
      </c>
      <c r="I2440" s="6" t="str">
        <f>IF(A2440="","",H2440-_xlfn.XLOOKUP(A2440,Stock!$A:$A,Stock!$D:$D)*Vente!D2440)</f>
        <v/>
      </c>
      <c r="J2440" s="11" t="str">
        <f>IF(A2440="","",I2440/(_xlfn.XLOOKUP(A2440,Achat!$A:$A,Achat!$F:$F)*D2440))</f>
        <v/>
      </c>
    </row>
    <row r="2441" spans="8:10" x14ac:dyDescent="0.2">
      <c r="H2441" s="6" t="str">
        <f t="shared" si="38"/>
        <v/>
      </c>
      <c r="I2441" s="6" t="str">
        <f>IF(A2441="","",H2441-_xlfn.XLOOKUP(A2441,Stock!$A:$A,Stock!$D:$D)*Vente!D2441)</f>
        <v/>
      </c>
      <c r="J2441" s="11" t="str">
        <f>IF(A2441="","",I2441/(_xlfn.XLOOKUP(A2441,Achat!$A:$A,Achat!$F:$F)*D2441))</f>
        <v/>
      </c>
    </row>
    <row r="2442" spans="8:10" x14ac:dyDescent="0.2">
      <c r="H2442" s="6" t="str">
        <f t="shared" si="38"/>
        <v/>
      </c>
      <c r="I2442" s="6" t="str">
        <f>IF(A2442="","",H2442-_xlfn.XLOOKUP(A2442,Stock!$A:$A,Stock!$D:$D)*Vente!D2442)</f>
        <v/>
      </c>
      <c r="J2442" s="11" t="str">
        <f>IF(A2442="","",I2442/(_xlfn.XLOOKUP(A2442,Achat!$A:$A,Achat!$F:$F)*D2442))</f>
        <v/>
      </c>
    </row>
    <row r="2443" spans="8:10" x14ac:dyDescent="0.2">
      <c r="H2443" s="6" t="str">
        <f t="shared" si="38"/>
        <v/>
      </c>
      <c r="I2443" s="6" t="str">
        <f>IF(A2443="","",H2443-_xlfn.XLOOKUP(A2443,Stock!$A:$A,Stock!$D:$D)*Vente!D2443)</f>
        <v/>
      </c>
      <c r="J2443" s="11" t="str">
        <f>IF(A2443="","",I2443/(_xlfn.XLOOKUP(A2443,Achat!$A:$A,Achat!$F:$F)*D2443))</f>
        <v/>
      </c>
    </row>
    <row r="2444" spans="8:10" x14ac:dyDescent="0.2">
      <c r="H2444" s="6" t="str">
        <f t="shared" si="38"/>
        <v/>
      </c>
      <c r="I2444" s="6" t="str">
        <f>IF(A2444="","",H2444-_xlfn.XLOOKUP(A2444,Stock!$A:$A,Stock!$D:$D)*Vente!D2444)</f>
        <v/>
      </c>
      <c r="J2444" s="11" t="str">
        <f>IF(A2444="","",I2444/(_xlfn.XLOOKUP(A2444,Achat!$A:$A,Achat!$F:$F)*D2444))</f>
        <v/>
      </c>
    </row>
    <row r="2445" spans="8:10" x14ac:dyDescent="0.2">
      <c r="H2445" s="6" t="str">
        <f t="shared" si="38"/>
        <v/>
      </c>
      <c r="I2445" s="6" t="str">
        <f>IF(A2445="","",H2445-_xlfn.XLOOKUP(A2445,Stock!$A:$A,Stock!$D:$D)*Vente!D2445)</f>
        <v/>
      </c>
      <c r="J2445" s="11" t="str">
        <f>IF(A2445="","",I2445/(_xlfn.XLOOKUP(A2445,Achat!$A:$A,Achat!$F:$F)*D2445))</f>
        <v/>
      </c>
    </row>
    <row r="2446" spans="8:10" x14ac:dyDescent="0.2">
      <c r="H2446" s="6" t="str">
        <f t="shared" si="38"/>
        <v/>
      </c>
      <c r="I2446" s="6" t="str">
        <f>IF(A2446="","",H2446-_xlfn.XLOOKUP(A2446,Stock!$A:$A,Stock!$D:$D)*Vente!D2446)</f>
        <v/>
      </c>
      <c r="J2446" s="11" t="str">
        <f>IF(A2446="","",I2446/(_xlfn.XLOOKUP(A2446,Achat!$A:$A,Achat!$F:$F)*D2446))</f>
        <v/>
      </c>
    </row>
    <row r="2447" spans="8:10" x14ac:dyDescent="0.2">
      <c r="H2447" s="6" t="str">
        <f t="shared" si="38"/>
        <v/>
      </c>
      <c r="I2447" s="6" t="str">
        <f>IF(A2447="","",H2447-_xlfn.XLOOKUP(A2447,Stock!$A:$A,Stock!$D:$D)*Vente!D2447)</f>
        <v/>
      </c>
      <c r="J2447" s="11" t="str">
        <f>IF(A2447="","",I2447/(_xlfn.XLOOKUP(A2447,Achat!$A:$A,Achat!$F:$F)*D2447))</f>
        <v/>
      </c>
    </row>
    <row r="2448" spans="8:10" x14ac:dyDescent="0.2">
      <c r="H2448" s="6" t="str">
        <f t="shared" si="38"/>
        <v/>
      </c>
      <c r="I2448" s="6" t="str">
        <f>IF(A2448="","",H2448-_xlfn.XLOOKUP(A2448,Stock!$A:$A,Stock!$D:$D)*Vente!D2448)</f>
        <v/>
      </c>
      <c r="J2448" s="11" t="str">
        <f>IF(A2448="","",I2448/(_xlfn.XLOOKUP(A2448,Achat!$A:$A,Achat!$F:$F)*D2448))</f>
        <v/>
      </c>
    </row>
    <row r="2449" spans="8:10" x14ac:dyDescent="0.2">
      <c r="H2449" s="6" t="str">
        <f t="shared" si="38"/>
        <v/>
      </c>
      <c r="I2449" s="6" t="str">
        <f>IF(A2449="","",H2449-_xlfn.XLOOKUP(A2449,Stock!$A:$A,Stock!$D:$D)*Vente!D2449)</f>
        <v/>
      </c>
      <c r="J2449" s="11" t="str">
        <f>IF(A2449="","",I2449/(_xlfn.XLOOKUP(A2449,Achat!$A:$A,Achat!$F:$F)*D2449))</f>
        <v/>
      </c>
    </row>
    <row r="2450" spans="8:10" x14ac:dyDescent="0.2">
      <c r="H2450" s="6" t="str">
        <f t="shared" si="38"/>
        <v/>
      </c>
      <c r="I2450" s="6" t="str">
        <f>IF(A2450="","",H2450-_xlfn.XLOOKUP(A2450,Stock!$A:$A,Stock!$D:$D)*Vente!D2450)</f>
        <v/>
      </c>
      <c r="J2450" s="11" t="str">
        <f>IF(A2450="","",I2450/(_xlfn.XLOOKUP(A2450,Achat!$A:$A,Achat!$F:$F)*D2450))</f>
        <v/>
      </c>
    </row>
    <row r="2451" spans="8:10" x14ac:dyDescent="0.2">
      <c r="H2451" s="6" t="str">
        <f t="shared" si="38"/>
        <v/>
      </c>
      <c r="I2451" s="6" t="str">
        <f>IF(A2451="","",H2451-_xlfn.XLOOKUP(A2451,Stock!$A:$A,Stock!$D:$D)*Vente!D2451)</f>
        <v/>
      </c>
      <c r="J2451" s="11" t="str">
        <f>IF(A2451="","",I2451/(_xlfn.XLOOKUP(A2451,Achat!$A:$A,Achat!$F:$F)*D2451))</f>
        <v/>
      </c>
    </row>
    <row r="2452" spans="8:10" x14ac:dyDescent="0.2">
      <c r="H2452" s="6" t="str">
        <f t="shared" si="38"/>
        <v/>
      </c>
      <c r="I2452" s="6" t="str">
        <f>IF(A2452="","",H2452-_xlfn.XLOOKUP(A2452,Stock!$A:$A,Stock!$D:$D)*Vente!D2452)</f>
        <v/>
      </c>
      <c r="J2452" s="11" t="str">
        <f>IF(A2452="","",I2452/(_xlfn.XLOOKUP(A2452,Achat!$A:$A,Achat!$F:$F)*D2452))</f>
        <v/>
      </c>
    </row>
    <row r="2453" spans="8:10" x14ac:dyDescent="0.2">
      <c r="H2453" s="6" t="str">
        <f t="shared" si="38"/>
        <v/>
      </c>
      <c r="I2453" s="6" t="str">
        <f>IF(A2453="","",H2453-_xlfn.XLOOKUP(A2453,Stock!$A:$A,Stock!$D:$D)*Vente!D2453)</f>
        <v/>
      </c>
      <c r="J2453" s="11" t="str">
        <f>IF(A2453="","",I2453/(_xlfn.XLOOKUP(A2453,Achat!$A:$A,Achat!$F:$F)*D2453))</f>
        <v/>
      </c>
    </row>
    <row r="2454" spans="8:10" x14ac:dyDescent="0.2">
      <c r="H2454" s="6" t="str">
        <f t="shared" si="38"/>
        <v/>
      </c>
      <c r="I2454" s="6" t="str">
        <f>IF(A2454="","",H2454-_xlfn.XLOOKUP(A2454,Stock!$A:$A,Stock!$D:$D)*Vente!D2454)</f>
        <v/>
      </c>
      <c r="J2454" s="11" t="str">
        <f>IF(A2454="","",I2454/(_xlfn.XLOOKUP(A2454,Achat!$A:$A,Achat!$F:$F)*D2454))</f>
        <v/>
      </c>
    </row>
    <row r="2455" spans="8:10" x14ac:dyDescent="0.2">
      <c r="H2455" s="6" t="str">
        <f t="shared" si="38"/>
        <v/>
      </c>
      <c r="I2455" s="6" t="str">
        <f>IF(A2455="","",H2455-_xlfn.XLOOKUP(A2455,Stock!$A:$A,Stock!$D:$D)*Vente!D2455)</f>
        <v/>
      </c>
      <c r="J2455" s="11" t="str">
        <f>IF(A2455="","",I2455/(_xlfn.XLOOKUP(A2455,Achat!$A:$A,Achat!$F:$F)*D2455))</f>
        <v/>
      </c>
    </row>
    <row r="2456" spans="8:10" x14ac:dyDescent="0.2">
      <c r="H2456" s="6" t="str">
        <f t="shared" si="38"/>
        <v/>
      </c>
      <c r="I2456" s="6" t="str">
        <f>IF(A2456="","",H2456-_xlfn.XLOOKUP(A2456,Stock!$A:$A,Stock!$D:$D)*Vente!D2456)</f>
        <v/>
      </c>
      <c r="J2456" s="11" t="str">
        <f>IF(A2456="","",I2456/(_xlfn.XLOOKUP(A2456,Achat!$A:$A,Achat!$F:$F)*D2456))</f>
        <v/>
      </c>
    </row>
    <row r="2457" spans="8:10" x14ac:dyDescent="0.2">
      <c r="H2457" s="6" t="str">
        <f t="shared" si="38"/>
        <v/>
      </c>
      <c r="I2457" s="6" t="str">
        <f>IF(A2457="","",H2457-_xlfn.XLOOKUP(A2457,Stock!$A:$A,Stock!$D:$D)*Vente!D2457)</f>
        <v/>
      </c>
      <c r="J2457" s="11" t="str">
        <f>IF(A2457="","",I2457/(_xlfn.XLOOKUP(A2457,Achat!$A:$A,Achat!$F:$F)*D2457))</f>
        <v/>
      </c>
    </row>
    <row r="2458" spans="8:10" x14ac:dyDescent="0.2">
      <c r="H2458" s="6" t="str">
        <f t="shared" si="38"/>
        <v/>
      </c>
      <c r="I2458" s="6" t="str">
        <f>IF(A2458="","",H2458-_xlfn.XLOOKUP(A2458,Stock!$A:$A,Stock!$D:$D)*Vente!D2458)</f>
        <v/>
      </c>
      <c r="J2458" s="11" t="str">
        <f>IF(A2458="","",I2458/(_xlfn.XLOOKUP(A2458,Achat!$A:$A,Achat!$F:$F)*D2458))</f>
        <v/>
      </c>
    </row>
    <row r="2459" spans="8:10" x14ac:dyDescent="0.2">
      <c r="H2459" s="6" t="str">
        <f t="shared" si="38"/>
        <v/>
      </c>
      <c r="I2459" s="6" t="str">
        <f>IF(A2459="","",H2459-_xlfn.XLOOKUP(A2459,Stock!$A:$A,Stock!$D:$D)*Vente!D2459)</f>
        <v/>
      </c>
      <c r="J2459" s="11" t="str">
        <f>IF(A2459="","",I2459/(_xlfn.XLOOKUP(A2459,Achat!$A:$A,Achat!$F:$F)*D2459))</f>
        <v/>
      </c>
    </row>
    <row r="2460" spans="8:10" x14ac:dyDescent="0.2">
      <c r="H2460" s="6" t="str">
        <f t="shared" si="38"/>
        <v/>
      </c>
      <c r="I2460" s="6" t="str">
        <f>IF(A2460="","",H2460-_xlfn.XLOOKUP(A2460,Stock!$A:$A,Stock!$D:$D)*Vente!D2460)</f>
        <v/>
      </c>
      <c r="J2460" s="11" t="str">
        <f>IF(A2460="","",I2460/(_xlfn.XLOOKUP(A2460,Achat!$A:$A,Achat!$F:$F)*D2460))</f>
        <v/>
      </c>
    </row>
    <row r="2461" spans="8:10" x14ac:dyDescent="0.2">
      <c r="H2461" s="6" t="str">
        <f t="shared" si="38"/>
        <v/>
      </c>
      <c r="I2461" s="6" t="str">
        <f>IF(A2461="","",H2461-_xlfn.XLOOKUP(A2461,Stock!$A:$A,Stock!$D:$D)*Vente!D2461)</f>
        <v/>
      </c>
      <c r="J2461" s="11" t="str">
        <f>IF(A2461="","",I2461/(_xlfn.XLOOKUP(A2461,Achat!$A:$A,Achat!$F:$F)*D2461))</f>
        <v/>
      </c>
    </row>
    <row r="2462" spans="8:10" x14ac:dyDescent="0.2">
      <c r="H2462" s="6" t="str">
        <f t="shared" si="38"/>
        <v/>
      </c>
      <c r="I2462" s="6" t="str">
        <f>IF(A2462="","",H2462-_xlfn.XLOOKUP(A2462,Stock!$A:$A,Stock!$D:$D)*Vente!D2462)</f>
        <v/>
      </c>
      <c r="J2462" s="11" t="str">
        <f>IF(A2462="","",I2462/(_xlfn.XLOOKUP(A2462,Achat!$A:$A,Achat!$F:$F)*D2462))</f>
        <v/>
      </c>
    </row>
    <row r="2463" spans="8:10" x14ac:dyDescent="0.2">
      <c r="H2463" s="6" t="str">
        <f t="shared" si="38"/>
        <v/>
      </c>
      <c r="I2463" s="6" t="str">
        <f>IF(A2463="","",H2463-_xlfn.XLOOKUP(A2463,Stock!$A:$A,Stock!$D:$D)*Vente!D2463)</f>
        <v/>
      </c>
      <c r="J2463" s="11" t="str">
        <f>IF(A2463="","",I2463/(_xlfn.XLOOKUP(A2463,Achat!$A:$A,Achat!$F:$F)*D2463))</f>
        <v/>
      </c>
    </row>
    <row r="2464" spans="8:10" x14ac:dyDescent="0.2">
      <c r="H2464" s="6" t="str">
        <f t="shared" si="38"/>
        <v/>
      </c>
      <c r="I2464" s="6" t="str">
        <f>IF(A2464="","",H2464-_xlfn.XLOOKUP(A2464,Stock!$A:$A,Stock!$D:$D)*Vente!D2464)</f>
        <v/>
      </c>
      <c r="J2464" s="11" t="str">
        <f>IF(A2464="","",I2464/(_xlfn.XLOOKUP(A2464,Achat!$A:$A,Achat!$F:$F)*D2464))</f>
        <v/>
      </c>
    </row>
    <row r="2465" spans="8:10" x14ac:dyDescent="0.2">
      <c r="H2465" s="6" t="str">
        <f t="shared" si="38"/>
        <v/>
      </c>
      <c r="I2465" s="6" t="str">
        <f>IF(A2465="","",H2465-_xlfn.XLOOKUP(A2465,Stock!$A:$A,Stock!$D:$D)*Vente!D2465)</f>
        <v/>
      </c>
      <c r="J2465" s="11" t="str">
        <f>IF(A2465="","",I2465/(_xlfn.XLOOKUP(A2465,Achat!$A:$A,Achat!$F:$F)*D2465))</f>
        <v/>
      </c>
    </row>
    <row r="2466" spans="8:10" x14ac:dyDescent="0.2">
      <c r="H2466" s="6" t="str">
        <f t="shared" si="38"/>
        <v/>
      </c>
      <c r="I2466" s="6" t="str">
        <f>IF(A2466="","",H2466-_xlfn.XLOOKUP(A2466,Stock!$A:$A,Stock!$D:$D)*Vente!D2466)</f>
        <v/>
      </c>
      <c r="J2466" s="11" t="str">
        <f>IF(A2466="","",I2466/(_xlfn.XLOOKUP(A2466,Achat!$A:$A,Achat!$F:$F)*D2466))</f>
        <v/>
      </c>
    </row>
    <row r="2467" spans="8:10" x14ac:dyDescent="0.2">
      <c r="H2467" s="6" t="str">
        <f t="shared" si="38"/>
        <v/>
      </c>
      <c r="I2467" s="6" t="str">
        <f>IF(A2467="","",H2467-_xlfn.XLOOKUP(A2467,Stock!$A:$A,Stock!$D:$D)*Vente!D2467)</f>
        <v/>
      </c>
      <c r="J2467" s="11" t="str">
        <f>IF(A2467="","",I2467/(_xlfn.XLOOKUP(A2467,Achat!$A:$A,Achat!$F:$F)*D2467))</f>
        <v/>
      </c>
    </row>
    <row r="2468" spans="8:10" x14ac:dyDescent="0.2">
      <c r="H2468" s="6" t="str">
        <f t="shared" si="38"/>
        <v/>
      </c>
      <c r="I2468" s="6" t="str">
        <f>IF(A2468="","",H2468-_xlfn.XLOOKUP(A2468,Stock!$A:$A,Stock!$D:$D)*Vente!D2468)</f>
        <v/>
      </c>
      <c r="J2468" s="11" t="str">
        <f>IF(A2468="","",I2468/(_xlfn.XLOOKUP(A2468,Achat!$A:$A,Achat!$F:$F)*D2468))</f>
        <v/>
      </c>
    </row>
    <row r="2469" spans="8:10" x14ac:dyDescent="0.2">
      <c r="H2469" s="6" t="str">
        <f t="shared" si="38"/>
        <v/>
      </c>
      <c r="I2469" s="6" t="str">
        <f>IF(A2469="","",H2469-_xlfn.XLOOKUP(A2469,Stock!$A:$A,Stock!$D:$D)*Vente!D2469)</f>
        <v/>
      </c>
      <c r="J2469" s="11" t="str">
        <f>IF(A2469="","",I2469/(_xlfn.XLOOKUP(A2469,Achat!$A:$A,Achat!$F:$F)*D2469))</f>
        <v/>
      </c>
    </row>
    <row r="2470" spans="8:10" x14ac:dyDescent="0.2">
      <c r="H2470" s="6" t="str">
        <f t="shared" si="38"/>
        <v/>
      </c>
      <c r="I2470" s="6" t="str">
        <f>IF(A2470="","",H2470-_xlfn.XLOOKUP(A2470,Stock!$A:$A,Stock!$D:$D)*Vente!D2470)</f>
        <v/>
      </c>
      <c r="J2470" s="11" t="str">
        <f>IF(A2470="","",I2470/(_xlfn.XLOOKUP(A2470,Achat!$A:$A,Achat!$F:$F)*D2470))</f>
        <v/>
      </c>
    </row>
    <row r="2471" spans="8:10" x14ac:dyDescent="0.2">
      <c r="H2471" s="6" t="str">
        <f t="shared" si="38"/>
        <v/>
      </c>
      <c r="I2471" s="6" t="str">
        <f>IF(A2471="","",H2471-_xlfn.XLOOKUP(A2471,Stock!$A:$A,Stock!$D:$D)*Vente!D2471)</f>
        <v/>
      </c>
      <c r="J2471" s="11" t="str">
        <f>IF(A2471="","",I2471/(_xlfn.XLOOKUP(A2471,Achat!$A:$A,Achat!$F:$F)*D2471))</f>
        <v/>
      </c>
    </row>
    <row r="2472" spans="8:10" x14ac:dyDescent="0.2">
      <c r="H2472" s="6" t="str">
        <f t="shared" si="38"/>
        <v/>
      </c>
      <c r="I2472" s="6" t="str">
        <f>IF(A2472="","",H2472-_xlfn.XLOOKUP(A2472,Stock!$A:$A,Stock!$D:$D)*Vente!D2472)</f>
        <v/>
      </c>
      <c r="J2472" s="11" t="str">
        <f>IF(A2472="","",I2472/(_xlfn.XLOOKUP(A2472,Achat!$A:$A,Achat!$F:$F)*D2472))</f>
        <v/>
      </c>
    </row>
    <row r="2473" spans="8:10" x14ac:dyDescent="0.2">
      <c r="H2473" s="6" t="str">
        <f t="shared" si="38"/>
        <v/>
      </c>
      <c r="I2473" s="6" t="str">
        <f>IF(A2473="","",H2473-_xlfn.XLOOKUP(A2473,Stock!$A:$A,Stock!$D:$D)*Vente!D2473)</f>
        <v/>
      </c>
      <c r="J2473" s="11" t="str">
        <f>IF(A2473="","",I2473/(_xlfn.XLOOKUP(A2473,Achat!$A:$A,Achat!$F:$F)*D2473))</f>
        <v/>
      </c>
    </row>
    <row r="2474" spans="8:10" x14ac:dyDescent="0.2">
      <c r="H2474" s="6" t="str">
        <f t="shared" si="38"/>
        <v/>
      </c>
      <c r="I2474" s="6" t="str">
        <f>IF(A2474="","",H2474-_xlfn.XLOOKUP(A2474,Stock!$A:$A,Stock!$D:$D)*Vente!D2474)</f>
        <v/>
      </c>
      <c r="J2474" s="11" t="str">
        <f>IF(A2474="","",I2474/(_xlfn.XLOOKUP(A2474,Achat!$A:$A,Achat!$F:$F)*D2474))</f>
        <v/>
      </c>
    </row>
    <row r="2475" spans="8:10" x14ac:dyDescent="0.2">
      <c r="H2475" s="6" t="str">
        <f t="shared" si="38"/>
        <v/>
      </c>
      <c r="I2475" s="6" t="str">
        <f>IF(A2475="","",H2475-_xlfn.XLOOKUP(A2475,Stock!$A:$A,Stock!$D:$D)*Vente!D2475)</f>
        <v/>
      </c>
      <c r="J2475" s="11" t="str">
        <f>IF(A2475="","",I2475/(_xlfn.XLOOKUP(A2475,Achat!$A:$A,Achat!$F:$F)*D2475))</f>
        <v/>
      </c>
    </row>
    <row r="2476" spans="8:10" x14ac:dyDescent="0.2">
      <c r="H2476" s="6" t="str">
        <f t="shared" si="38"/>
        <v/>
      </c>
      <c r="I2476" s="6" t="str">
        <f>IF(A2476="","",H2476-_xlfn.XLOOKUP(A2476,Stock!$A:$A,Stock!$D:$D)*Vente!D2476)</f>
        <v/>
      </c>
      <c r="J2476" s="11" t="str">
        <f>IF(A2476="","",I2476/(_xlfn.XLOOKUP(A2476,Achat!$A:$A,Achat!$F:$F)*D2476))</f>
        <v/>
      </c>
    </row>
    <row r="2477" spans="8:10" x14ac:dyDescent="0.2">
      <c r="H2477" s="6" t="str">
        <f t="shared" si="38"/>
        <v/>
      </c>
      <c r="I2477" s="6" t="str">
        <f>IF(A2477="","",H2477-_xlfn.XLOOKUP(A2477,Stock!$A:$A,Stock!$D:$D)*Vente!D2477)</f>
        <v/>
      </c>
      <c r="J2477" s="11" t="str">
        <f>IF(A2477="","",I2477/(_xlfn.XLOOKUP(A2477,Achat!$A:$A,Achat!$F:$F)*D2477))</f>
        <v/>
      </c>
    </row>
    <row r="2478" spans="8:10" x14ac:dyDescent="0.2">
      <c r="H2478" s="6" t="str">
        <f t="shared" si="38"/>
        <v/>
      </c>
      <c r="I2478" s="6" t="str">
        <f>IF(A2478="","",H2478-_xlfn.XLOOKUP(A2478,Stock!$A:$A,Stock!$D:$D)*Vente!D2478)</f>
        <v/>
      </c>
      <c r="J2478" s="11" t="str">
        <f>IF(A2478="","",I2478/(_xlfn.XLOOKUP(A2478,Achat!$A:$A,Achat!$F:$F)*D2478))</f>
        <v/>
      </c>
    </row>
    <row r="2479" spans="8:10" x14ac:dyDescent="0.2">
      <c r="H2479" s="6" t="str">
        <f t="shared" si="38"/>
        <v/>
      </c>
      <c r="I2479" s="6" t="str">
        <f>IF(A2479="","",H2479-_xlfn.XLOOKUP(A2479,Stock!$A:$A,Stock!$D:$D)*Vente!D2479)</f>
        <v/>
      </c>
      <c r="J2479" s="11" t="str">
        <f>IF(A2479="","",I2479/(_xlfn.XLOOKUP(A2479,Achat!$A:$A,Achat!$F:$F)*D2479))</f>
        <v/>
      </c>
    </row>
    <row r="2480" spans="8:10" x14ac:dyDescent="0.2">
      <c r="H2480" s="6" t="str">
        <f t="shared" si="38"/>
        <v/>
      </c>
      <c r="I2480" s="6" t="str">
        <f>IF(A2480="","",H2480-_xlfn.XLOOKUP(A2480,Stock!$A:$A,Stock!$D:$D)*Vente!D2480)</f>
        <v/>
      </c>
      <c r="J2480" s="11" t="str">
        <f>IF(A2480="","",I2480/(_xlfn.XLOOKUP(A2480,Achat!$A:$A,Achat!$F:$F)*D2480))</f>
        <v/>
      </c>
    </row>
    <row r="2481" spans="8:10" x14ac:dyDescent="0.2">
      <c r="H2481" s="6" t="str">
        <f t="shared" si="38"/>
        <v/>
      </c>
      <c r="I2481" s="6" t="str">
        <f>IF(A2481="","",H2481-_xlfn.XLOOKUP(A2481,Stock!$A:$A,Stock!$D:$D)*Vente!D2481)</f>
        <v/>
      </c>
      <c r="J2481" s="11" t="str">
        <f>IF(A2481="","",I2481/(_xlfn.XLOOKUP(A2481,Achat!$A:$A,Achat!$F:$F)*D2481))</f>
        <v/>
      </c>
    </row>
    <row r="2482" spans="8:10" x14ac:dyDescent="0.2">
      <c r="H2482" s="6" t="str">
        <f t="shared" si="38"/>
        <v/>
      </c>
      <c r="I2482" s="6" t="str">
        <f>IF(A2482="","",H2482-_xlfn.XLOOKUP(A2482,Stock!$A:$A,Stock!$D:$D)*Vente!D2482)</f>
        <v/>
      </c>
      <c r="J2482" s="11" t="str">
        <f>IF(A2482="","",I2482/(_xlfn.XLOOKUP(A2482,Achat!$A:$A,Achat!$F:$F)*D2482))</f>
        <v/>
      </c>
    </row>
    <row r="2483" spans="8:10" x14ac:dyDescent="0.2">
      <c r="H2483" s="6" t="str">
        <f t="shared" si="38"/>
        <v/>
      </c>
      <c r="I2483" s="6" t="str">
        <f>IF(A2483="","",H2483-_xlfn.XLOOKUP(A2483,Stock!$A:$A,Stock!$D:$D)*Vente!D2483)</f>
        <v/>
      </c>
      <c r="J2483" s="11" t="str">
        <f>IF(A2483="","",I2483/(_xlfn.XLOOKUP(A2483,Achat!$A:$A,Achat!$F:$F)*D2483))</f>
        <v/>
      </c>
    </row>
    <row r="2484" spans="8:10" x14ac:dyDescent="0.2">
      <c r="H2484" s="6" t="str">
        <f t="shared" si="38"/>
        <v/>
      </c>
      <c r="I2484" s="6" t="str">
        <f>IF(A2484="","",H2484-_xlfn.XLOOKUP(A2484,Stock!$A:$A,Stock!$D:$D)*Vente!D2484)</f>
        <v/>
      </c>
      <c r="J2484" s="11" t="str">
        <f>IF(A2484="","",I2484/(_xlfn.XLOOKUP(A2484,Achat!$A:$A,Achat!$F:$F)*D2484))</f>
        <v/>
      </c>
    </row>
    <row r="2485" spans="8:10" x14ac:dyDescent="0.2">
      <c r="H2485" s="6" t="str">
        <f t="shared" si="38"/>
        <v/>
      </c>
      <c r="I2485" s="6" t="str">
        <f>IF(A2485="","",H2485-_xlfn.XLOOKUP(A2485,Stock!$A:$A,Stock!$D:$D)*Vente!D2485)</f>
        <v/>
      </c>
      <c r="J2485" s="11" t="str">
        <f>IF(A2485="","",I2485/(_xlfn.XLOOKUP(A2485,Achat!$A:$A,Achat!$F:$F)*D2485))</f>
        <v/>
      </c>
    </row>
    <row r="2486" spans="8:10" x14ac:dyDescent="0.2">
      <c r="H2486" s="6" t="str">
        <f t="shared" si="38"/>
        <v/>
      </c>
      <c r="I2486" s="6" t="str">
        <f>IF(A2486="","",H2486-_xlfn.XLOOKUP(A2486,Stock!$A:$A,Stock!$D:$D)*Vente!D2486)</f>
        <v/>
      </c>
      <c r="J2486" s="11" t="str">
        <f>IF(A2486="","",I2486/(_xlfn.XLOOKUP(A2486,Achat!$A:$A,Achat!$F:$F)*D2486))</f>
        <v/>
      </c>
    </row>
    <row r="2487" spans="8:10" x14ac:dyDescent="0.2">
      <c r="H2487" s="6" t="str">
        <f t="shared" si="38"/>
        <v/>
      </c>
      <c r="I2487" s="6" t="str">
        <f>IF(A2487="","",H2487-_xlfn.XLOOKUP(A2487,Stock!$A:$A,Stock!$D:$D)*Vente!D2487)</f>
        <v/>
      </c>
      <c r="J2487" s="11" t="str">
        <f>IF(A2487="","",I2487/(_xlfn.XLOOKUP(A2487,Achat!$A:$A,Achat!$F:$F)*D2487))</f>
        <v/>
      </c>
    </row>
    <row r="2488" spans="8:10" x14ac:dyDescent="0.2">
      <c r="H2488" s="6" t="str">
        <f t="shared" si="38"/>
        <v/>
      </c>
      <c r="I2488" s="6" t="str">
        <f>IF(A2488="","",H2488-_xlfn.XLOOKUP(A2488,Stock!$A:$A,Stock!$D:$D)*Vente!D2488)</f>
        <v/>
      </c>
      <c r="J2488" s="11" t="str">
        <f>IF(A2488="","",I2488/(_xlfn.XLOOKUP(A2488,Achat!$A:$A,Achat!$F:$F)*D2488))</f>
        <v/>
      </c>
    </row>
    <row r="2489" spans="8:10" x14ac:dyDescent="0.2">
      <c r="H2489" s="6" t="str">
        <f t="shared" si="38"/>
        <v/>
      </c>
      <c r="I2489" s="6" t="str">
        <f>IF(A2489="","",H2489-_xlfn.XLOOKUP(A2489,Stock!$A:$A,Stock!$D:$D)*Vente!D2489)</f>
        <v/>
      </c>
      <c r="J2489" s="11" t="str">
        <f>IF(A2489="","",I2489/(_xlfn.XLOOKUP(A2489,Achat!$A:$A,Achat!$F:$F)*D2489))</f>
        <v/>
      </c>
    </row>
    <row r="2490" spans="8:10" x14ac:dyDescent="0.2">
      <c r="H2490" s="6" t="str">
        <f t="shared" si="38"/>
        <v/>
      </c>
      <c r="I2490" s="6" t="str">
        <f>IF(A2490="","",H2490-_xlfn.XLOOKUP(A2490,Stock!$A:$A,Stock!$D:$D)*Vente!D2490)</f>
        <v/>
      </c>
      <c r="J2490" s="11" t="str">
        <f>IF(A2490="","",I2490/(_xlfn.XLOOKUP(A2490,Achat!$A:$A,Achat!$F:$F)*D2490))</f>
        <v/>
      </c>
    </row>
    <row r="2491" spans="8:10" x14ac:dyDescent="0.2">
      <c r="H2491" s="6" t="str">
        <f t="shared" si="38"/>
        <v/>
      </c>
      <c r="I2491" s="6" t="str">
        <f>IF(A2491="","",H2491-_xlfn.XLOOKUP(A2491,Stock!$A:$A,Stock!$D:$D)*Vente!D2491)</f>
        <v/>
      </c>
      <c r="J2491" s="11" t="str">
        <f>IF(A2491="","",I2491/(_xlfn.XLOOKUP(A2491,Achat!$A:$A,Achat!$F:$F)*D2491))</f>
        <v/>
      </c>
    </row>
    <row r="2492" spans="8:10" x14ac:dyDescent="0.2">
      <c r="H2492" s="6" t="str">
        <f t="shared" si="38"/>
        <v/>
      </c>
      <c r="I2492" s="6" t="str">
        <f>IF(A2492="","",H2492-_xlfn.XLOOKUP(A2492,Stock!$A:$A,Stock!$D:$D)*Vente!D2492)</f>
        <v/>
      </c>
      <c r="J2492" s="11" t="str">
        <f>IF(A2492="","",I2492/(_xlfn.XLOOKUP(A2492,Achat!$A:$A,Achat!$F:$F)*D2492))</f>
        <v/>
      </c>
    </row>
    <row r="2493" spans="8:10" x14ac:dyDescent="0.2">
      <c r="H2493" s="6" t="str">
        <f t="shared" si="38"/>
        <v/>
      </c>
      <c r="I2493" s="6" t="str">
        <f>IF(A2493="","",H2493-_xlfn.XLOOKUP(A2493,Stock!$A:$A,Stock!$D:$D)*Vente!D2493)</f>
        <v/>
      </c>
      <c r="J2493" s="11" t="str">
        <f>IF(A2493="","",I2493/(_xlfn.XLOOKUP(A2493,Achat!$A:$A,Achat!$F:$F)*D2493))</f>
        <v/>
      </c>
    </row>
    <row r="2494" spans="8:10" x14ac:dyDescent="0.2">
      <c r="H2494" s="6" t="str">
        <f t="shared" si="38"/>
        <v/>
      </c>
      <c r="I2494" s="6" t="str">
        <f>IF(A2494="","",H2494-_xlfn.XLOOKUP(A2494,Stock!$A:$A,Stock!$D:$D)*Vente!D2494)</f>
        <v/>
      </c>
      <c r="J2494" s="11" t="str">
        <f>IF(A2494="","",I2494/(_xlfn.XLOOKUP(A2494,Achat!$A:$A,Achat!$F:$F)*D2494))</f>
        <v/>
      </c>
    </row>
    <row r="2495" spans="8:10" x14ac:dyDescent="0.2">
      <c r="H2495" s="6" t="str">
        <f t="shared" si="38"/>
        <v/>
      </c>
      <c r="I2495" s="6" t="str">
        <f>IF(A2495="","",H2495-_xlfn.XLOOKUP(A2495,Stock!$A:$A,Stock!$D:$D)*Vente!D2495)</f>
        <v/>
      </c>
      <c r="J2495" s="11" t="str">
        <f>IF(A2495="","",I2495/(_xlfn.XLOOKUP(A2495,Achat!$A:$A,Achat!$F:$F)*D2495))</f>
        <v/>
      </c>
    </row>
    <row r="2496" spans="8:10" x14ac:dyDescent="0.2">
      <c r="H2496" s="6" t="str">
        <f t="shared" si="38"/>
        <v/>
      </c>
      <c r="I2496" s="6" t="str">
        <f>IF(A2496="","",H2496-_xlfn.XLOOKUP(A2496,Stock!$A:$A,Stock!$D:$D)*Vente!D2496)</f>
        <v/>
      </c>
      <c r="J2496" s="11" t="str">
        <f>IF(A2496="","",I2496/(_xlfn.XLOOKUP(A2496,Achat!$A:$A,Achat!$F:$F)*D2496))</f>
        <v/>
      </c>
    </row>
    <row r="2497" spans="8:10" x14ac:dyDescent="0.2">
      <c r="H2497" s="6" t="str">
        <f t="shared" si="38"/>
        <v/>
      </c>
      <c r="I2497" s="6" t="str">
        <f>IF(A2497="","",H2497-_xlfn.XLOOKUP(A2497,Stock!$A:$A,Stock!$D:$D)*Vente!D2497)</f>
        <v/>
      </c>
      <c r="J2497" s="11" t="str">
        <f>IF(A2497="","",I2497/(_xlfn.XLOOKUP(A2497,Achat!$A:$A,Achat!$F:$F)*D2497))</f>
        <v/>
      </c>
    </row>
    <row r="2498" spans="8:10" x14ac:dyDescent="0.2">
      <c r="H2498" s="6" t="str">
        <f t="shared" si="38"/>
        <v/>
      </c>
      <c r="I2498" s="6" t="str">
        <f>IF(A2498="","",H2498-_xlfn.XLOOKUP(A2498,Stock!$A:$A,Stock!$D:$D)*Vente!D2498)</f>
        <v/>
      </c>
      <c r="J2498" s="11" t="str">
        <f>IF(A2498="","",I2498/(_xlfn.XLOOKUP(A2498,Achat!$A:$A,Achat!$F:$F)*D2498))</f>
        <v/>
      </c>
    </row>
    <row r="2499" spans="8:10" x14ac:dyDescent="0.2">
      <c r="H2499" s="6" t="str">
        <f t="shared" ref="H2499:H2562" si="39">IF(A2499="","",D2499*E2499-F2499)</f>
        <v/>
      </c>
      <c r="I2499" s="6" t="str">
        <f>IF(A2499="","",H2499-_xlfn.XLOOKUP(A2499,Stock!$A:$A,Stock!$D:$D)*Vente!D2499)</f>
        <v/>
      </c>
      <c r="J2499" s="11" t="str">
        <f>IF(A2499="","",I2499/(_xlfn.XLOOKUP(A2499,Achat!$A:$A,Achat!$F:$F)*D2499))</f>
        <v/>
      </c>
    </row>
    <row r="2500" spans="8:10" x14ac:dyDescent="0.2">
      <c r="H2500" s="6" t="str">
        <f t="shared" si="39"/>
        <v/>
      </c>
      <c r="I2500" s="6" t="str">
        <f>IF(A2500="","",H2500-_xlfn.XLOOKUP(A2500,Stock!$A:$A,Stock!$D:$D)*Vente!D2500)</f>
        <v/>
      </c>
      <c r="J2500" s="11" t="str">
        <f>IF(A2500="","",I2500/(_xlfn.XLOOKUP(A2500,Achat!$A:$A,Achat!$F:$F)*D2500))</f>
        <v/>
      </c>
    </row>
    <row r="2501" spans="8:10" x14ac:dyDescent="0.2">
      <c r="H2501" s="6" t="str">
        <f t="shared" si="39"/>
        <v/>
      </c>
      <c r="I2501" s="6" t="str">
        <f>IF(A2501="","",H2501-_xlfn.XLOOKUP(A2501,Stock!$A:$A,Stock!$D:$D)*Vente!D2501)</f>
        <v/>
      </c>
      <c r="J2501" s="11" t="str">
        <f>IF(A2501="","",I2501/(_xlfn.XLOOKUP(A2501,Achat!$A:$A,Achat!$F:$F)*D2501))</f>
        <v/>
      </c>
    </row>
    <row r="2502" spans="8:10" x14ac:dyDescent="0.2">
      <c r="H2502" s="6" t="str">
        <f t="shared" si="39"/>
        <v/>
      </c>
      <c r="I2502" s="6" t="str">
        <f>IF(A2502="","",H2502-_xlfn.XLOOKUP(A2502,Stock!$A:$A,Stock!$D:$D)*Vente!D2502)</f>
        <v/>
      </c>
      <c r="J2502" s="11" t="str">
        <f>IF(A2502="","",I2502/(_xlfn.XLOOKUP(A2502,Achat!$A:$A,Achat!$F:$F)*D2502))</f>
        <v/>
      </c>
    </row>
    <row r="2503" spans="8:10" x14ac:dyDescent="0.2">
      <c r="H2503" s="6" t="str">
        <f t="shared" si="39"/>
        <v/>
      </c>
      <c r="I2503" s="6" t="str">
        <f>IF(A2503="","",H2503-_xlfn.XLOOKUP(A2503,Stock!$A:$A,Stock!$D:$D)*Vente!D2503)</f>
        <v/>
      </c>
      <c r="J2503" s="11" t="str">
        <f>IF(A2503="","",I2503/(_xlfn.XLOOKUP(A2503,Achat!$A:$A,Achat!$F:$F)*D2503))</f>
        <v/>
      </c>
    </row>
    <row r="2504" spans="8:10" x14ac:dyDescent="0.2">
      <c r="H2504" s="6" t="str">
        <f t="shared" si="39"/>
        <v/>
      </c>
      <c r="I2504" s="6" t="str">
        <f>IF(A2504="","",H2504-_xlfn.XLOOKUP(A2504,Stock!$A:$A,Stock!$D:$D)*Vente!D2504)</f>
        <v/>
      </c>
      <c r="J2504" s="11" t="str">
        <f>IF(A2504="","",I2504/(_xlfn.XLOOKUP(A2504,Achat!$A:$A,Achat!$F:$F)*D2504))</f>
        <v/>
      </c>
    </row>
    <row r="2505" spans="8:10" x14ac:dyDescent="0.2">
      <c r="H2505" s="6" t="str">
        <f t="shared" si="39"/>
        <v/>
      </c>
      <c r="I2505" s="6" t="str">
        <f>IF(A2505="","",H2505-_xlfn.XLOOKUP(A2505,Stock!$A:$A,Stock!$D:$D)*Vente!D2505)</f>
        <v/>
      </c>
      <c r="J2505" s="11" t="str">
        <f>IF(A2505="","",I2505/(_xlfn.XLOOKUP(A2505,Achat!$A:$A,Achat!$F:$F)*D2505))</f>
        <v/>
      </c>
    </row>
    <row r="2506" spans="8:10" x14ac:dyDescent="0.2">
      <c r="H2506" s="6" t="str">
        <f t="shared" si="39"/>
        <v/>
      </c>
      <c r="I2506" s="6" t="str">
        <f>IF(A2506="","",H2506-_xlfn.XLOOKUP(A2506,Stock!$A:$A,Stock!$D:$D)*Vente!D2506)</f>
        <v/>
      </c>
      <c r="J2506" s="11" t="str">
        <f>IF(A2506="","",I2506/(_xlfn.XLOOKUP(A2506,Achat!$A:$A,Achat!$F:$F)*D2506))</f>
        <v/>
      </c>
    </row>
    <row r="2507" spans="8:10" x14ac:dyDescent="0.2">
      <c r="H2507" s="6" t="str">
        <f t="shared" si="39"/>
        <v/>
      </c>
      <c r="I2507" s="6" t="str">
        <f>IF(A2507="","",H2507-_xlfn.XLOOKUP(A2507,Stock!$A:$A,Stock!$D:$D)*Vente!D2507)</f>
        <v/>
      </c>
      <c r="J2507" s="11" t="str">
        <f>IF(A2507="","",I2507/(_xlfn.XLOOKUP(A2507,Achat!$A:$A,Achat!$F:$F)*D2507))</f>
        <v/>
      </c>
    </row>
    <row r="2508" spans="8:10" x14ac:dyDescent="0.2">
      <c r="H2508" s="6" t="str">
        <f t="shared" si="39"/>
        <v/>
      </c>
      <c r="I2508" s="6" t="str">
        <f>IF(A2508="","",H2508-_xlfn.XLOOKUP(A2508,Stock!$A:$A,Stock!$D:$D)*Vente!D2508)</f>
        <v/>
      </c>
      <c r="J2508" s="11" t="str">
        <f>IF(A2508="","",I2508/(_xlfn.XLOOKUP(A2508,Achat!$A:$A,Achat!$F:$F)*D2508))</f>
        <v/>
      </c>
    </row>
    <row r="2509" spans="8:10" x14ac:dyDescent="0.2">
      <c r="H2509" s="6" t="str">
        <f t="shared" si="39"/>
        <v/>
      </c>
      <c r="I2509" s="6" t="str">
        <f>IF(A2509="","",H2509-_xlfn.XLOOKUP(A2509,Stock!$A:$A,Stock!$D:$D)*Vente!D2509)</f>
        <v/>
      </c>
      <c r="J2509" s="11" t="str">
        <f>IF(A2509="","",I2509/(_xlfn.XLOOKUP(A2509,Achat!$A:$A,Achat!$F:$F)*D2509))</f>
        <v/>
      </c>
    </row>
    <row r="2510" spans="8:10" x14ac:dyDescent="0.2">
      <c r="H2510" s="6" t="str">
        <f t="shared" si="39"/>
        <v/>
      </c>
      <c r="I2510" s="6" t="str">
        <f>IF(A2510="","",H2510-_xlfn.XLOOKUP(A2510,Stock!$A:$A,Stock!$D:$D)*Vente!D2510)</f>
        <v/>
      </c>
      <c r="J2510" s="11" t="str">
        <f>IF(A2510="","",I2510/(_xlfn.XLOOKUP(A2510,Achat!$A:$A,Achat!$F:$F)*D2510))</f>
        <v/>
      </c>
    </row>
    <row r="2511" spans="8:10" x14ac:dyDescent="0.2">
      <c r="H2511" s="6" t="str">
        <f t="shared" si="39"/>
        <v/>
      </c>
      <c r="I2511" s="6" t="str">
        <f>IF(A2511="","",H2511-_xlfn.XLOOKUP(A2511,Stock!$A:$A,Stock!$D:$D)*Vente!D2511)</f>
        <v/>
      </c>
      <c r="J2511" s="11" t="str">
        <f>IF(A2511="","",I2511/(_xlfn.XLOOKUP(A2511,Achat!$A:$A,Achat!$F:$F)*D2511))</f>
        <v/>
      </c>
    </row>
    <row r="2512" spans="8:10" x14ac:dyDescent="0.2">
      <c r="H2512" s="6" t="str">
        <f t="shared" si="39"/>
        <v/>
      </c>
      <c r="I2512" s="6" t="str">
        <f>IF(A2512="","",H2512-_xlfn.XLOOKUP(A2512,Stock!$A:$A,Stock!$D:$D)*Vente!D2512)</f>
        <v/>
      </c>
      <c r="J2512" s="11" t="str">
        <f>IF(A2512="","",I2512/(_xlfn.XLOOKUP(A2512,Achat!$A:$A,Achat!$F:$F)*D2512))</f>
        <v/>
      </c>
    </row>
    <row r="2513" spans="8:10" x14ac:dyDescent="0.2">
      <c r="H2513" s="6" t="str">
        <f t="shared" si="39"/>
        <v/>
      </c>
      <c r="I2513" s="6" t="str">
        <f>IF(A2513="","",H2513-_xlfn.XLOOKUP(A2513,Stock!$A:$A,Stock!$D:$D)*Vente!D2513)</f>
        <v/>
      </c>
      <c r="J2513" s="11" t="str">
        <f>IF(A2513="","",I2513/(_xlfn.XLOOKUP(A2513,Achat!$A:$A,Achat!$F:$F)*D2513))</f>
        <v/>
      </c>
    </row>
    <row r="2514" spans="8:10" x14ac:dyDescent="0.2">
      <c r="H2514" s="6" t="str">
        <f t="shared" si="39"/>
        <v/>
      </c>
      <c r="I2514" s="6" t="str">
        <f>IF(A2514="","",H2514-_xlfn.XLOOKUP(A2514,Stock!$A:$A,Stock!$D:$D)*Vente!D2514)</f>
        <v/>
      </c>
      <c r="J2514" s="11" t="str">
        <f>IF(A2514="","",I2514/(_xlfn.XLOOKUP(A2514,Achat!$A:$A,Achat!$F:$F)*D2514))</f>
        <v/>
      </c>
    </row>
    <row r="2515" spans="8:10" x14ac:dyDescent="0.2">
      <c r="H2515" s="6" t="str">
        <f t="shared" si="39"/>
        <v/>
      </c>
      <c r="I2515" s="6" t="str">
        <f>IF(A2515="","",H2515-_xlfn.XLOOKUP(A2515,Stock!$A:$A,Stock!$D:$D)*Vente!D2515)</f>
        <v/>
      </c>
      <c r="J2515" s="11" t="str">
        <f>IF(A2515="","",I2515/(_xlfn.XLOOKUP(A2515,Achat!$A:$A,Achat!$F:$F)*D2515))</f>
        <v/>
      </c>
    </row>
    <row r="2516" spans="8:10" x14ac:dyDescent="0.2">
      <c r="H2516" s="6" t="str">
        <f t="shared" si="39"/>
        <v/>
      </c>
      <c r="I2516" s="6" t="str">
        <f>IF(A2516="","",H2516-_xlfn.XLOOKUP(A2516,Stock!$A:$A,Stock!$D:$D)*Vente!D2516)</f>
        <v/>
      </c>
      <c r="J2516" s="11" t="str">
        <f>IF(A2516="","",I2516/(_xlfn.XLOOKUP(A2516,Achat!$A:$A,Achat!$F:$F)*D2516))</f>
        <v/>
      </c>
    </row>
    <row r="2517" spans="8:10" x14ac:dyDescent="0.2">
      <c r="H2517" s="6" t="str">
        <f t="shared" si="39"/>
        <v/>
      </c>
      <c r="I2517" s="6" t="str">
        <f>IF(A2517="","",H2517-_xlfn.XLOOKUP(A2517,Stock!$A:$A,Stock!$D:$D)*Vente!D2517)</f>
        <v/>
      </c>
      <c r="J2517" s="11" t="str">
        <f>IF(A2517="","",I2517/(_xlfn.XLOOKUP(A2517,Achat!$A:$A,Achat!$F:$F)*D2517))</f>
        <v/>
      </c>
    </row>
    <row r="2518" spans="8:10" x14ac:dyDescent="0.2">
      <c r="H2518" s="6" t="str">
        <f t="shared" si="39"/>
        <v/>
      </c>
      <c r="I2518" s="6" t="str">
        <f>IF(A2518="","",H2518-_xlfn.XLOOKUP(A2518,Stock!$A:$A,Stock!$D:$D)*Vente!D2518)</f>
        <v/>
      </c>
      <c r="J2518" s="11" t="str">
        <f>IF(A2518="","",I2518/(_xlfn.XLOOKUP(A2518,Achat!$A:$A,Achat!$F:$F)*D2518))</f>
        <v/>
      </c>
    </row>
    <row r="2519" spans="8:10" x14ac:dyDescent="0.2">
      <c r="H2519" s="6" t="str">
        <f t="shared" si="39"/>
        <v/>
      </c>
      <c r="I2519" s="6" t="str">
        <f>IF(A2519="","",H2519-_xlfn.XLOOKUP(A2519,Stock!$A:$A,Stock!$D:$D)*Vente!D2519)</f>
        <v/>
      </c>
      <c r="J2519" s="11" t="str">
        <f>IF(A2519="","",I2519/(_xlfn.XLOOKUP(A2519,Achat!$A:$A,Achat!$F:$F)*D2519))</f>
        <v/>
      </c>
    </row>
    <row r="2520" spans="8:10" x14ac:dyDescent="0.2">
      <c r="H2520" s="6" t="str">
        <f t="shared" si="39"/>
        <v/>
      </c>
      <c r="I2520" s="6" t="str">
        <f>IF(A2520="","",H2520-_xlfn.XLOOKUP(A2520,Stock!$A:$A,Stock!$D:$D)*Vente!D2520)</f>
        <v/>
      </c>
      <c r="J2520" s="11" t="str">
        <f>IF(A2520="","",I2520/(_xlfn.XLOOKUP(A2520,Achat!$A:$A,Achat!$F:$F)*D2520))</f>
        <v/>
      </c>
    </row>
    <row r="2521" spans="8:10" x14ac:dyDescent="0.2">
      <c r="H2521" s="6" t="str">
        <f t="shared" si="39"/>
        <v/>
      </c>
      <c r="I2521" s="6" t="str">
        <f>IF(A2521="","",H2521-_xlfn.XLOOKUP(A2521,Stock!$A:$A,Stock!$D:$D)*Vente!D2521)</f>
        <v/>
      </c>
      <c r="J2521" s="11" t="str">
        <f>IF(A2521="","",I2521/(_xlfn.XLOOKUP(A2521,Achat!$A:$A,Achat!$F:$F)*D2521))</f>
        <v/>
      </c>
    </row>
    <row r="2522" spans="8:10" x14ac:dyDescent="0.2">
      <c r="H2522" s="6" t="str">
        <f t="shared" si="39"/>
        <v/>
      </c>
      <c r="I2522" s="6" t="str">
        <f>IF(A2522="","",H2522-_xlfn.XLOOKUP(A2522,Stock!$A:$A,Stock!$D:$D)*Vente!D2522)</f>
        <v/>
      </c>
      <c r="J2522" s="11" t="str">
        <f>IF(A2522="","",I2522/(_xlfn.XLOOKUP(A2522,Achat!$A:$A,Achat!$F:$F)*D2522))</f>
        <v/>
      </c>
    </row>
    <row r="2523" spans="8:10" x14ac:dyDescent="0.2">
      <c r="H2523" s="6" t="str">
        <f t="shared" si="39"/>
        <v/>
      </c>
      <c r="I2523" s="6" t="str">
        <f>IF(A2523="","",H2523-_xlfn.XLOOKUP(A2523,Stock!$A:$A,Stock!$D:$D)*Vente!D2523)</f>
        <v/>
      </c>
      <c r="J2523" s="11" t="str">
        <f>IF(A2523="","",I2523/(_xlfn.XLOOKUP(A2523,Achat!$A:$A,Achat!$F:$F)*D2523))</f>
        <v/>
      </c>
    </row>
    <row r="2524" spans="8:10" x14ac:dyDescent="0.2">
      <c r="H2524" s="6" t="str">
        <f t="shared" si="39"/>
        <v/>
      </c>
      <c r="I2524" s="6" t="str">
        <f>IF(A2524="","",H2524-_xlfn.XLOOKUP(A2524,Stock!$A:$A,Stock!$D:$D)*Vente!D2524)</f>
        <v/>
      </c>
      <c r="J2524" s="11" t="str">
        <f>IF(A2524="","",I2524/(_xlfn.XLOOKUP(A2524,Achat!$A:$A,Achat!$F:$F)*D2524))</f>
        <v/>
      </c>
    </row>
    <row r="2525" spans="8:10" x14ac:dyDescent="0.2">
      <c r="H2525" s="6" t="str">
        <f t="shared" si="39"/>
        <v/>
      </c>
      <c r="I2525" s="6" t="str">
        <f>IF(A2525="","",H2525-_xlfn.XLOOKUP(A2525,Stock!$A:$A,Stock!$D:$D)*Vente!D2525)</f>
        <v/>
      </c>
      <c r="J2525" s="11" t="str">
        <f>IF(A2525="","",I2525/(_xlfn.XLOOKUP(A2525,Achat!$A:$A,Achat!$F:$F)*D2525))</f>
        <v/>
      </c>
    </row>
    <row r="2526" spans="8:10" x14ac:dyDescent="0.2">
      <c r="H2526" s="6" t="str">
        <f t="shared" si="39"/>
        <v/>
      </c>
      <c r="I2526" s="6" t="str">
        <f>IF(A2526="","",H2526-_xlfn.XLOOKUP(A2526,Stock!$A:$A,Stock!$D:$D)*Vente!D2526)</f>
        <v/>
      </c>
      <c r="J2526" s="11" t="str">
        <f>IF(A2526="","",I2526/(_xlfn.XLOOKUP(A2526,Achat!$A:$A,Achat!$F:$F)*D2526))</f>
        <v/>
      </c>
    </row>
    <row r="2527" spans="8:10" x14ac:dyDescent="0.2">
      <c r="H2527" s="6" t="str">
        <f t="shared" si="39"/>
        <v/>
      </c>
      <c r="I2527" s="6" t="str">
        <f>IF(A2527="","",H2527-_xlfn.XLOOKUP(A2527,Stock!$A:$A,Stock!$D:$D)*Vente!D2527)</f>
        <v/>
      </c>
      <c r="J2527" s="11" t="str">
        <f>IF(A2527="","",I2527/(_xlfn.XLOOKUP(A2527,Achat!$A:$A,Achat!$F:$F)*D2527))</f>
        <v/>
      </c>
    </row>
    <row r="2528" spans="8:10" x14ac:dyDescent="0.2">
      <c r="H2528" s="6" t="str">
        <f t="shared" si="39"/>
        <v/>
      </c>
      <c r="I2528" s="6" t="str">
        <f>IF(A2528="","",H2528-_xlfn.XLOOKUP(A2528,Stock!$A:$A,Stock!$D:$D)*Vente!D2528)</f>
        <v/>
      </c>
      <c r="J2528" s="11" t="str">
        <f>IF(A2528="","",I2528/(_xlfn.XLOOKUP(A2528,Achat!$A:$A,Achat!$F:$F)*D2528))</f>
        <v/>
      </c>
    </row>
    <row r="2529" spans="8:10" x14ac:dyDescent="0.2">
      <c r="H2529" s="6" t="str">
        <f t="shared" si="39"/>
        <v/>
      </c>
      <c r="I2529" s="6" t="str">
        <f>IF(A2529="","",H2529-_xlfn.XLOOKUP(A2529,Stock!$A:$A,Stock!$D:$D)*Vente!D2529)</f>
        <v/>
      </c>
      <c r="J2529" s="11" t="str">
        <f>IF(A2529="","",I2529/(_xlfn.XLOOKUP(A2529,Achat!$A:$A,Achat!$F:$F)*D2529))</f>
        <v/>
      </c>
    </row>
    <row r="2530" spans="8:10" x14ac:dyDescent="0.2">
      <c r="H2530" s="6" t="str">
        <f t="shared" si="39"/>
        <v/>
      </c>
      <c r="I2530" s="6" t="str">
        <f>IF(A2530="","",H2530-_xlfn.XLOOKUP(A2530,Stock!$A:$A,Stock!$D:$D)*Vente!D2530)</f>
        <v/>
      </c>
      <c r="J2530" s="11" t="str">
        <f>IF(A2530="","",I2530/(_xlfn.XLOOKUP(A2530,Achat!$A:$A,Achat!$F:$F)*D2530))</f>
        <v/>
      </c>
    </row>
    <row r="2531" spans="8:10" x14ac:dyDescent="0.2">
      <c r="H2531" s="6" t="str">
        <f t="shared" si="39"/>
        <v/>
      </c>
      <c r="I2531" s="6" t="str">
        <f>IF(A2531="","",H2531-_xlfn.XLOOKUP(A2531,Stock!$A:$A,Stock!$D:$D)*Vente!D2531)</f>
        <v/>
      </c>
      <c r="J2531" s="11" t="str">
        <f>IF(A2531="","",I2531/(_xlfn.XLOOKUP(A2531,Achat!$A:$A,Achat!$F:$F)*D2531))</f>
        <v/>
      </c>
    </row>
    <row r="2532" spans="8:10" x14ac:dyDescent="0.2">
      <c r="H2532" s="6" t="str">
        <f t="shared" si="39"/>
        <v/>
      </c>
      <c r="I2532" s="6" t="str">
        <f>IF(A2532="","",H2532-_xlfn.XLOOKUP(A2532,Stock!$A:$A,Stock!$D:$D)*Vente!D2532)</f>
        <v/>
      </c>
      <c r="J2532" s="11" t="str">
        <f>IF(A2532="","",I2532/(_xlfn.XLOOKUP(A2532,Achat!$A:$A,Achat!$F:$F)*D2532))</f>
        <v/>
      </c>
    </row>
    <row r="2533" spans="8:10" x14ac:dyDescent="0.2">
      <c r="H2533" s="6" t="str">
        <f t="shared" si="39"/>
        <v/>
      </c>
      <c r="I2533" s="6" t="str">
        <f>IF(A2533="","",H2533-_xlfn.XLOOKUP(A2533,Stock!$A:$A,Stock!$D:$D)*Vente!D2533)</f>
        <v/>
      </c>
      <c r="J2533" s="11" t="str">
        <f>IF(A2533="","",I2533/(_xlfn.XLOOKUP(A2533,Achat!$A:$A,Achat!$F:$F)*D2533))</f>
        <v/>
      </c>
    </row>
    <row r="2534" spans="8:10" x14ac:dyDescent="0.2">
      <c r="H2534" s="6" t="str">
        <f t="shared" si="39"/>
        <v/>
      </c>
      <c r="I2534" s="6" t="str">
        <f>IF(A2534="","",H2534-_xlfn.XLOOKUP(A2534,Stock!$A:$A,Stock!$D:$D)*Vente!D2534)</f>
        <v/>
      </c>
      <c r="J2534" s="11" t="str">
        <f>IF(A2534="","",I2534/(_xlfn.XLOOKUP(A2534,Achat!$A:$A,Achat!$F:$F)*D2534))</f>
        <v/>
      </c>
    </row>
    <row r="2535" spans="8:10" x14ac:dyDescent="0.2">
      <c r="H2535" s="6" t="str">
        <f t="shared" si="39"/>
        <v/>
      </c>
      <c r="I2535" s="6" t="str">
        <f>IF(A2535="","",H2535-_xlfn.XLOOKUP(A2535,Stock!$A:$A,Stock!$D:$D)*Vente!D2535)</f>
        <v/>
      </c>
      <c r="J2535" s="11" t="str">
        <f>IF(A2535="","",I2535/(_xlfn.XLOOKUP(A2535,Achat!$A:$A,Achat!$F:$F)*D2535))</f>
        <v/>
      </c>
    </row>
    <row r="2536" spans="8:10" x14ac:dyDescent="0.2">
      <c r="H2536" s="6" t="str">
        <f t="shared" si="39"/>
        <v/>
      </c>
      <c r="I2536" s="6" t="str">
        <f>IF(A2536="","",H2536-_xlfn.XLOOKUP(A2536,Stock!$A:$A,Stock!$D:$D)*Vente!D2536)</f>
        <v/>
      </c>
      <c r="J2536" s="11" t="str">
        <f>IF(A2536="","",I2536/(_xlfn.XLOOKUP(A2536,Achat!$A:$A,Achat!$F:$F)*D2536))</f>
        <v/>
      </c>
    </row>
    <row r="2537" spans="8:10" x14ac:dyDescent="0.2">
      <c r="H2537" s="6" t="str">
        <f t="shared" si="39"/>
        <v/>
      </c>
      <c r="I2537" s="6" t="str">
        <f>IF(A2537="","",H2537-_xlfn.XLOOKUP(A2537,Stock!$A:$A,Stock!$D:$D)*Vente!D2537)</f>
        <v/>
      </c>
      <c r="J2537" s="11" t="str">
        <f>IF(A2537="","",I2537/(_xlfn.XLOOKUP(A2537,Achat!$A:$A,Achat!$F:$F)*D2537))</f>
        <v/>
      </c>
    </row>
    <row r="2538" spans="8:10" x14ac:dyDescent="0.2">
      <c r="H2538" s="6" t="str">
        <f t="shared" si="39"/>
        <v/>
      </c>
      <c r="I2538" s="6" t="str">
        <f>IF(A2538="","",H2538-_xlfn.XLOOKUP(A2538,Stock!$A:$A,Stock!$D:$D)*Vente!D2538)</f>
        <v/>
      </c>
      <c r="J2538" s="11" t="str">
        <f>IF(A2538="","",I2538/(_xlfn.XLOOKUP(A2538,Achat!$A:$A,Achat!$F:$F)*D2538))</f>
        <v/>
      </c>
    </row>
    <row r="2539" spans="8:10" x14ac:dyDescent="0.2">
      <c r="H2539" s="6" t="str">
        <f t="shared" si="39"/>
        <v/>
      </c>
      <c r="I2539" s="6" t="str">
        <f>IF(A2539="","",H2539-_xlfn.XLOOKUP(A2539,Stock!$A:$A,Stock!$D:$D)*Vente!D2539)</f>
        <v/>
      </c>
      <c r="J2539" s="11" t="str">
        <f>IF(A2539="","",I2539/(_xlfn.XLOOKUP(A2539,Achat!$A:$A,Achat!$F:$F)*D2539))</f>
        <v/>
      </c>
    </row>
    <row r="2540" spans="8:10" x14ac:dyDescent="0.2">
      <c r="H2540" s="6" t="str">
        <f t="shared" si="39"/>
        <v/>
      </c>
      <c r="I2540" s="6" t="str">
        <f>IF(A2540="","",H2540-_xlfn.XLOOKUP(A2540,Stock!$A:$A,Stock!$D:$D)*Vente!D2540)</f>
        <v/>
      </c>
      <c r="J2540" s="11" t="str">
        <f>IF(A2540="","",I2540/(_xlfn.XLOOKUP(A2540,Achat!$A:$A,Achat!$F:$F)*D2540))</f>
        <v/>
      </c>
    </row>
    <row r="2541" spans="8:10" x14ac:dyDescent="0.2">
      <c r="H2541" s="6" t="str">
        <f t="shared" si="39"/>
        <v/>
      </c>
      <c r="I2541" s="6" t="str">
        <f>IF(A2541="","",H2541-_xlfn.XLOOKUP(A2541,Stock!$A:$A,Stock!$D:$D)*Vente!D2541)</f>
        <v/>
      </c>
      <c r="J2541" s="11" t="str">
        <f>IF(A2541="","",I2541/(_xlfn.XLOOKUP(A2541,Achat!$A:$A,Achat!$F:$F)*D2541))</f>
        <v/>
      </c>
    </row>
    <row r="2542" spans="8:10" x14ac:dyDescent="0.2">
      <c r="H2542" s="6" t="str">
        <f t="shared" si="39"/>
        <v/>
      </c>
      <c r="I2542" s="6" t="str">
        <f>IF(A2542="","",H2542-_xlfn.XLOOKUP(A2542,Stock!$A:$A,Stock!$D:$D)*Vente!D2542)</f>
        <v/>
      </c>
      <c r="J2542" s="11" t="str">
        <f>IF(A2542="","",I2542/(_xlfn.XLOOKUP(A2542,Achat!$A:$A,Achat!$F:$F)*D2542))</f>
        <v/>
      </c>
    </row>
    <row r="2543" spans="8:10" x14ac:dyDescent="0.2">
      <c r="H2543" s="6" t="str">
        <f t="shared" si="39"/>
        <v/>
      </c>
      <c r="I2543" s="6" t="str">
        <f>IF(A2543="","",H2543-_xlfn.XLOOKUP(A2543,Stock!$A:$A,Stock!$D:$D)*Vente!D2543)</f>
        <v/>
      </c>
      <c r="J2543" s="11" t="str">
        <f>IF(A2543="","",I2543/(_xlfn.XLOOKUP(A2543,Achat!$A:$A,Achat!$F:$F)*D2543))</f>
        <v/>
      </c>
    </row>
    <row r="2544" spans="8:10" x14ac:dyDescent="0.2">
      <c r="H2544" s="6" t="str">
        <f t="shared" si="39"/>
        <v/>
      </c>
      <c r="I2544" s="6" t="str">
        <f>IF(A2544="","",H2544-_xlfn.XLOOKUP(A2544,Stock!$A:$A,Stock!$D:$D)*Vente!D2544)</f>
        <v/>
      </c>
      <c r="J2544" s="11" t="str">
        <f>IF(A2544="","",I2544/(_xlfn.XLOOKUP(A2544,Achat!$A:$A,Achat!$F:$F)*D2544))</f>
        <v/>
      </c>
    </row>
    <row r="2545" spans="8:10" x14ac:dyDescent="0.2">
      <c r="H2545" s="6" t="str">
        <f t="shared" si="39"/>
        <v/>
      </c>
      <c r="I2545" s="6" t="str">
        <f>IF(A2545="","",H2545-_xlfn.XLOOKUP(A2545,Stock!$A:$A,Stock!$D:$D)*Vente!D2545)</f>
        <v/>
      </c>
      <c r="J2545" s="11" t="str">
        <f>IF(A2545="","",I2545/(_xlfn.XLOOKUP(A2545,Achat!$A:$A,Achat!$F:$F)*D2545))</f>
        <v/>
      </c>
    </row>
    <row r="2546" spans="8:10" x14ac:dyDescent="0.2">
      <c r="H2546" s="6" t="str">
        <f t="shared" si="39"/>
        <v/>
      </c>
      <c r="I2546" s="6" t="str">
        <f>IF(A2546="","",H2546-_xlfn.XLOOKUP(A2546,Stock!$A:$A,Stock!$D:$D)*Vente!D2546)</f>
        <v/>
      </c>
      <c r="J2546" s="11" t="str">
        <f>IF(A2546="","",I2546/(_xlfn.XLOOKUP(A2546,Achat!$A:$A,Achat!$F:$F)*D2546))</f>
        <v/>
      </c>
    </row>
    <row r="2547" spans="8:10" x14ac:dyDescent="0.2">
      <c r="H2547" s="6" t="str">
        <f t="shared" si="39"/>
        <v/>
      </c>
      <c r="I2547" s="6" t="str">
        <f>IF(A2547="","",H2547-_xlfn.XLOOKUP(A2547,Stock!$A:$A,Stock!$D:$D)*Vente!D2547)</f>
        <v/>
      </c>
      <c r="J2547" s="11" t="str">
        <f>IF(A2547="","",I2547/(_xlfn.XLOOKUP(A2547,Achat!$A:$A,Achat!$F:$F)*D2547))</f>
        <v/>
      </c>
    </row>
    <row r="2548" spans="8:10" x14ac:dyDescent="0.2">
      <c r="H2548" s="6" t="str">
        <f t="shared" si="39"/>
        <v/>
      </c>
      <c r="I2548" s="6" t="str">
        <f>IF(A2548="","",H2548-_xlfn.XLOOKUP(A2548,Stock!$A:$A,Stock!$D:$D)*Vente!D2548)</f>
        <v/>
      </c>
      <c r="J2548" s="11" t="str">
        <f>IF(A2548="","",I2548/(_xlfn.XLOOKUP(A2548,Achat!$A:$A,Achat!$F:$F)*D2548))</f>
        <v/>
      </c>
    </row>
    <row r="2549" spans="8:10" x14ac:dyDescent="0.2">
      <c r="H2549" s="6" t="str">
        <f t="shared" si="39"/>
        <v/>
      </c>
      <c r="I2549" s="6" t="str">
        <f>IF(A2549="","",H2549-_xlfn.XLOOKUP(A2549,Stock!$A:$A,Stock!$D:$D)*Vente!D2549)</f>
        <v/>
      </c>
      <c r="J2549" s="11" t="str">
        <f>IF(A2549="","",I2549/(_xlfn.XLOOKUP(A2549,Achat!$A:$A,Achat!$F:$F)*D2549))</f>
        <v/>
      </c>
    </row>
    <row r="2550" spans="8:10" x14ac:dyDescent="0.2">
      <c r="H2550" s="6" t="str">
        <f t="shared" si="39"/>
        <v/>
      </c>
      <c r="I2550" s="6" t="str">
        <f>IF(A2550="","",H2550-_xlfn.XLOOKUP(A2550,Stock!$A:$A,Stock!$D:$D)*Vente!D2550)</f>
        <v/>
      </c>
      <c r="J2550" s="11" t="str">
        <f>IF(A2550="","",I2550/(_xlfn.XLOOKUP(A2550,Achat!$A:$A,Achat!$F:$F)*D2550))</f>
        <v/>
      </c>
    </row>
    <row r="2551" spans="8:10" x14ac:dyDescent="0.2">
      <c r="H2551" s="6" t="str">
        <f t="shared" si="39"/>
        <v/>
      </c>
      <c r="I2551" s="6" t="str">
        <f>IF(A2551="","",H2551-_xlfn.XLOOKUP(A2551,Stock!$A:$A,Stock!$D:$D)*Vente!D2551)</f>
        <v/>
      </c>
      <c r="J2551" s="11" t="str">
        <f>IF(A2551="","",I2551/(_xlfn.XLOOKUP(A2551,Achat!$A:$A,Achat!$F:$F)*D2551))</f>
        <v/>
      </c>
    </row>
    <row r="2552" spans="8:10" x14ac:dyDescent="0.2">
      <c r="H2552" s="6" t="str">
        <f t="shared" si="39"/>
        <v/>
      </c>
      <c r="I2552" s="6" t="str">
        <f>IF(A2552="","",H2552-_xlfn.XLOOKUP(A2552,Stock!$A:$A,Stock!$D:$D)*Vente!D2552)</f>
        <v/>
      </c>
      <c r="J2552" s="11" t="str">
        <f>IF(A2552="","",I2552/(_xlfn.XLOOKUP(A2552,Achat!$A:$A,Achat!$F:$F)*D2552))</f>
        <v/>
      </c>
    </row>
    <row r="2553" spans="8:10" x14ac:dyDescent="0.2">
      <c r="H2553" s="6" t="str">
        <f t="shared" si="39"/>
        <v/>
      </c>
      <c r="I2553" s="6" t="str">
        <f>IF(A2553="","",H2553-_xlfn.XLOOKUP(A2553,Stock!$A:$A,Stock!$D:$D)*Vente!D2553)</f>
        <v/>
      </c>
      <c r="J2553" s="11" t="str">
        <f>IF(A2553="","",I2553/(_xlfn.XLOOKUP(A2553,Achat!$A:$A,Achat!$F:$F)*D2553))</f>
        <v/>
      </c>
    </row>
    <row r="2554" spans="8:10" x14ac:dyDescent="0.2">
      <c r="H2554" s="6" t="str">
        <f t="shared" si="39"/>
        <v/>
      </c>
      <c r="I2554" s="6" t="str">
        <f>IF(A2554="","",H2554-_xlfn.XLOOKUP(A2554,Stock!$A:$A,Stock!$D:$D)*Vente!D2554)</f>
        <v/>
      </c>
      <c r="J2554" s="11" t="str">
        <f>IF(A2554="","",I2554/(_xlfn.XLOOKUP(A2554,Achat!$A:$A,Achat!$F:$F)*D2554))</f>
        <v/>
      </c>
    </row>
    <row r="2555" spans="8:10" x14ac:dyDescent="0.2">
      <c r="H2555" s="6" t="str">
        <f t="shared" si="39"/>
        <v/>
      </c>
      <c r="I2555" s="6" t="str">
        <f>IF(A2555="","",H2555-_xlfn.XLOOKUP(A2555,Stock!$A:$A,Stock!$D:$D)*Vente!D2555)</f>
        <v/>
      </c>
      <c r="J2555" s="11" t="str">
        <f>IF(A2555="","",I2555/(_xlfn.XLOOKUP(A2555,Achat!$A:$A,Achat!$F:$F)*D2555))</f>
        <v/>
      </c>
    </row>
    <row r="2556" spans="8:10" x14ac:dyDescent="0.2">
      <c r="H2556" s="6" t="str">
        <f t="shared" si="39"/>
        <v/>
      </c>
      <c r="I2556" s="6" t="str">
        <f>IF(A2556="","",H2556-_xlfn.XLOOKUP(A2556,Stock!$A:$A,Stock!$D:$D)*Vente!D2556)</f>
        <v/>
      </c>
      <c r="J2556" s="11" t="str">
        <f>IF(A2556="","",I2556/(_xlfn.XLOOKUP(A2556,Achat!$A:$A,Achat!$F:$F)*D2556))</f>
        <v/>
      </c>
    </row>
    <row r="2557" spans="8:10" x14ac:dyDescent="0.2">
      <c r="H2557" s="6" t="str">
        <f t="shared" si="39"/>
        <v/>
      </c>
      <c r="I2557" s="6" t="str">
        <f>IF(A2557="","",H2557-_xlfn.XLOOKUP(A2557,Stock!$A:$A,Stock!$D:$D)*Vente!D2557)</f>
        <v/>
      </c>
      <c r="J2557" s="11" t="str">
        <f>IF(A2557="","",I2557/(_xlfn.XLOOKUP(A2557,Achat!$A:$A,Achat!$F:$F)*D2557))</f>
        <v/>
      </c>
    </row>
    <row r="2558" spans="8:10" x14ac:dyDescent="0.2">
      <c r="H2558" s="6" t="str">
        <f t="shared" si="39"/>
        <v/>
      </c>
      <c r="I2558" s="6" t="str">
        <f>IF(A2558="","",H2558-_xlfn.XLOOKUP(A2558,Stock!$A:$A,Stock!$D:$D)*Vente!D2558)</f>
        <v/>
      </c>
      <c r="J2558" s="11" t="str">
        <f>IF(A2558="","",I2558/(_xlfn.XLOOKUP(A2558,Achat!$A:$A,Achat!$F:$F)*D2558))</f>
        <v/>
      </c>
    </row>
    <row r="2559" spans="8:10" x14ac:dyDescent="0.2">
      <c r="H2559" s="6" t="str">
        <f t="shared" si="39"/>
        <v/>
      </c>
      <c r="I2559" s="6" t="str">
        <f>IF(A2559="","",H2559-_xlfn.XLOOKUP(A2559,Stock!$A:$A,Stock!$D:$D)*Vente!D2559)</f>
        <v/>
      </c>
      <c r="J2559" s="11" t="str">
        <f>IF(A2559="","",I2559/(_xlfn.XLOOKUP(A2559,Achat!$A:$A,Achat!$F:$F)*D2559))</f>
        <v/>
      </c>
    </row>
    <row r="2560" spans="8:10" x14ac:dyDescent="0.2">
      <c r="H2560" s="6" t="str">
        <f t="shared" si="39"/>
        <v/>
      </c>
      <c r="I2560" s="6" t="str">
        <f>IF(A2560="","",H2560-_xlfn.XLOOKUP(A2560,Stock!$A:$A,Stock!$D:$D)*Vente!D2560)</f>
        <v/>
      </c>
      <c r="J2560" s="11" t="str">
        <f>IF(A2560="","",I2560/(_xlfn.XLOOKUP(A2560,Achat!$A:$A,Achat!$F:$F)*D2560))</f>
        <v/>
      </c>
    </row>
    <row r="2561" spans="8:10" x14ac:dyDescent="0.2">
      <c r="H2561" s="6" t="str">
        <f t="shared" si="39"/>
        <v/>
      </c>
      <c r="I2561" s="6" t="str">
        <f>IF(A2561="","",H2561-_xlfn.XLOOKUP(A2561,Stock!$A:$A,Stock!$D:$D)*Vente!D2561)</f>
        <v/>
      </c>
      <c r="J2561" s="11" t="str">
        <f>IF(A2561="","",I2561/(_xlfn.XLOOKUP(A2561,Achat!$A:$A,Achat!$F:$F)*D2561))</f>
        <v/>
      </c>
    </row>
    <row r="2562" spans="8:10" x14ac:dyDescent="0.2">
      <c r="H2562" s="6" t="str">
        <f t="shared" si="39"/>
        <v/>
      </c>
      <c r="I2562" s="6" t="str">
        <f>IF(A2562="","",H2562-_xlfn.XLOOKUP(A2562,Stock!$A:$A,Stock!$D:$D)*Vente!D2562)</f>
        <v/>
      </c>
      <c r="J2562" s="11" t="str">
        <f>IF(A2562="","",I2562/(_xlfn.XLOOKUP(A2562,Achat!$A:$A,Achat!$F:$F)*D2562))</f>
        <v/>
      </c>
    </row>
    <row r="2563" spans="8:10" x14ac:dyDescent="0.2">
      <c r="H2563" s="6" t="str">
        <f t="shared" ref="H2563:H2626" si="40">IF(A2563="","",D2563*E2563-F2563)</f>
        <v/>
      </c>
      <c r="I2563" s="6" t="str">
        <f>IF(A2563="","",H2563-_xlfn.XLOOKUP(A2563,Stock!$A:$A,Stock!$D:$D)*Vente!D2563)</f>
        <v/>
      </c>
      <c r="J2563" s="11" t="str">
        <f>IF(A2563="","",I2563/(_xlfn.XLOOKUP(A2563,Achat!$A:$A,Achat!$F:$F)*D2563))</f>
        <v/>
      </c>
    </row>
    <row r="2564" spans="8:10" x14ac:dyDescent="0.2">
      <c r="H2564" s="6" t="str">
        <f t="shared" si="40"/>
        <v/>
      </c>
      <c r="I2564" s="6" t="str">
        <f>IF(A2564="","",H2564-_xlfn.XLOOKUP(A2564,Stock!$A:$A,Stock!$D:$D)*Vente!D2564)</f>
        <v/>
      </c>
      <c r="J2564" s="11" t="str">
        <f>IF(A2564="","",I2564/(_xlfn.XLOOKUP(A2564,Achat!$A:$A,Achat!$F:$F)*D2564))</f>
        <v/>
      </c>
    </row>
    <row r="2565" spans="8:10" x14ac:dyDescent="0.2">
      <c r="H2565" s="6" t="str">
        <f t="shared" si="40"/>
        <v/>
      </c>
      <c r="I2565" s="6" t="str">
        <f>IF(A2565="","",H2565-_xlfn.XLOOKUP(A2565,Stock!$A:$A,Stock!$D:$D)*Vente!D2565)</f>
        <v/>
      </c>
      <c r="J2565" s="11" t="str">
        <f>IF(A2565="","",I2565/(_xlfn.XLOOKUP(A2565,Achat!$A:$A,Achat!$F:$F)*D2565))</f>
        <v/>
      </c>
    </row>
    <row r="2566" spans="8:10" x14ac:dyDescent="0.2">
      <c r="H2566" s="6" t="str">
        <f t="shared" si="40"/>
        <v/>
      </c>
      <c r="I2566" s="6" t="str">
        <f>IF(A2566="","",H2566-_xlfn.XLOOKUP(A2566,Stock!$A:$A,Stock!$D:$D)*Vente!D2566)</f>
        <v/>
      </c>
      <c r="J2566" s="11" t="str">
        <f>IF(A2566="","",I2566/(_xlfn.XLOOKUP(A2566,Achat!$A:$A,Achat!$F:$F)*D2566))</f>
        <v/>
      </c>
    </row>
    <row r="2567" spans="8:10" x14ac:dyDescent="0.2">
      <c r="H2567" s="6" t="str">
        <f t="shared" si="40"/>
        <v/>
      </c>
      <c r="I2567" s="6" t="str">
        <f>IF(A2567="","",H2567-_xlfn.XLOOKUP(A2567,Stock!$A:$A,Stock!$D:$D)*Vente!D2567)</f>
        <v/>
      </c>
      <c r="J2567" s="11" t="str">
        <f>IF(A2567="","",I2567/(_xlfn.XLOOKUP(A2567,Achat!$A:$A,Achat!$F:$F)*D2567))</f>
        <v/>
      </c>
    </row>
    <row r="2568" spans="8:10" x14ac:dyDescent="0.2">
      <c r="H2568" s="6" t="str">
        <f t="shared" si="40"/>
        <v/>
      </c>
      <c r="I2568" s="6" t="str">
        <f>IF(A2568="","",H2568-_xlfn.XLOOKUP(A2568,Stock!$A:$A,Stock!$D:$D)*Vente!D2568)</f>
        <v/>
      </c>
      <c r="J2568" s="11" t="str">
        <f>IF(A2568="","",I2568/(_xlfn.XLOOKUP(A2568,Achat!$A:$A,Achat!$F:$F)*D2568))</f>
        <v/>
      </c>
    </row>
    <row r="2569" spans="8:10" x14ac:dyDescent="0.2">
      <c r="H2569" s="6" t="str">
        <f t="shared" si="40"/>
        <v/>
      </c>
      <c r="I2569" s="6" t="str">
        <f>IF(A2569="","",H2569-_xlfn.XLOOKUP(A2569,Stock!$A:$A,Stock!$D:$D)*Vente!D2569)</f>
        <v/>
      </c>
      <c r="J2569" s="11" t="str">
        <f>IF(A2569="","",I2569/(_xlfn.XLOOKUP(A2569,Achat!$A:$A,Achat!$F:$F)*D2569))</f>
        <v/>
      </c>
    </row>
    <row r="2570" spans="8:10" x14ac:dyDescent="0.2">
      <c r="H2570" s="6" t="str">
        <f t="shared" si="40"/>
        <v/>
      </c>
      <c r="I2570" s="6" t="str">
        <f>IF(A2570="","",H2570-_xlfn.XLOOKUP(A2570,Stock!$A:$A,Stock!$D:$D)*Vente!D2570)</f>
        <v/>
      </c>
      <c r="J2570" s="11" t="str">
        <f>IF(A2570="","",I2570/(_xlfn.XLOOKUP(A2570,Achat!$A:$A,Achat!$F:$F)*D2570))</f>
        <v/>
      </c>
    </row>
    <row r="2571" spans="8:10" x14ac:dyDescent="0.2">
      <c r="H2571" s="6" t="str">
        <f t="shared" si="40"/>
        <v/>
      </c>
      <c r="I2571" s="6" t="str">
        <f>IF(A2571="","",H2571-_xlfn.XLOOKUP(A2571,Stock!$A:$A,Stock!$D:$D)*Vente!D2571)</f>
        <v/>
      </c>
      <c r="J2571" s="11" t="str">
        <f>IF(A2571="","",I2571/(_xlfn.XLOOKUP(A2571,Achat!$A:$A,Achat!$F:$F)*D2571))</f>
        <v/>
      </c>
    </row>
    <row r="2572" spans="8:10" x14ac:dyDescent="0.2">
      <c r="H2572" s="6" t="str">
        <f t="shared" si="40"/>
        <v/>
      </c>
      <c r="I2572" s="6" t="str">
        <f>IF(A2572="","",H2572-_xlfn.XLOOKUP(A2572,Stock!$A:$A,Stock!$D:$D)*Vente!D2572)</f>
        <v/>
      </c>
      <c r="J2572" s="11" t="str">
        <f>IF(A2572="","",I2572/(_xlfn.XLOOKUP(A2572,Achat!$A:$A,Achat!$F:$F)*D2572))</f>
        <v/>
      </c>
    </row>
    <row r="2573" spans="8:10" x14ac:dyDescent="0.2">
      <c r="H2573" s="6" t="str">
        <f t="shared" si="40"/>
        <v/>
      </c>
      <c r="I2573" s="6" t="str">
        <f>IF(A2573="","",H2573-_xlfn.XLOOKUP(A2573,Stock!$A:$A,Stock!$D:$D)*Vente!D2573)</f>
        <v/>
      </c>
      <c r="J2573" s="11" t="str">
        <f>IF(A2573="","",I2573/(_xlfn.XLOOKUP(A2573,Achat!$A:$A,Achat!$F:$F)*D2573))</f>
        <v/>
      </c>
    </row>
    <row r="2574" spans="8:10" x14ac:dyDescent="0.2">
      <c r="H2574" s="6" t="str">
        <f t="shared" si="40"/>
        <v/>
      </c>
      <c r="I2574" s="6" t="str">
        <f>IF(A2574="","",H2574-_xlfn.XLOOKUP(A2574,Stock!$A:$A,Stock!$D:$D)*Vente!D2574)</f>
        <v/>
      </c>
      <c r="J2574" s="11" t="str">
        <f>IF(A2574="","",I2574/(_xlfn.XLOOKUP(A2574,Achat!$A:$A,Achat!$F:$F)*D2574))</f>
        <v/>
      </c>
    </row>
    <row r="2575" spans="8:10" x14ac:dyDescent="0.2">
      <c r="H2575" s="6" t="str">
        <f t="shared" si="40"/>
        <v/>
      </c>
      <c r="I2575" s="6" t="str">
        <f>IF(A2575="","",H2575-_xlfn.XLOOKUP(A2575,Stock!$A:$A,Stock!$D:$D)*Vente!D2575)</f>
        <v/>
      </c>
      <c r="J2575" s="11" t="str">
        <f>IF(A2575="","",I2575/(_xlfn.XLOOKUP(A2575,Achat!$A:$A,Achat!$F:$F)*D2575))</f>
        <v/>
      </c>
    </row>
    <row r="2576" spans="8:10" x14ac:dyDescent="0.2">
      <c r="H2576" s="6" t="str">
        <f t="shared" si="40"/>
        <v/>
      </c>
      <c r="I2576" s="6" t="str">
        <f>IF(A2576="","",H2576-_xlfn.XLOOKUP(A2576,Stock!$A:$A,Stock!$D:$D)*Vente!D2576)</f>
        <v/>
      </c>
      <c r="J2576" s="11" t="str">
        <f>IF(A2576="","",I2576/(_xlfn.XLOOKUP(A2576,Achat!$A:$A,Achat!$F:$F)*D2576))</f>
        <v/>
      </c>
    </row>
    <row r="2577" spans="8:10" x14ac:dyDescent="0.2">
      <c r="H2577" s="6" t="str">
        <f t="shared" si="40"/>
        <v/>
      </c>
      <c r="I2577" s="6" t="str">
        <f>IF(A2577="","",H2577-_xlfn.XLOOKUP(A2577,Stock!$A:$A,Stock!$D:$D)*Vente!D2577)</f>
        <v/>
      </c>
      <c r="J2577" s="11" t="str">
        <f>IF(A2577="","",I2577/(_xlfn.XLOOKUP(A2577,Achat!$A:$A,Achat!$F:$F)*D2577))</f>
        <v/>
      </c>
    </row>
    <row r="2578" spans="8:10" x14ac:dyDescent="0.2">
      <c r="H2578" s="6" t="str">
        <f t="shared" si="40"/>
        <v/>
      </c>
      <c r="I2578" s="6" t="str">
        <f>IF(A2578="","",H2578-_xlfn.XLOOKUP(A2578,Stock!$A:$A,Stock!$D:$D)*Vente!D2578)</f>
        <v/>
      </c>
      <c r="J2578" s="11" t="str">
        <f>IF(A2578="","",I2578/(_xlfn.XLOOKUP(A2578,Achat!$A:$A,Achat!$F:$F)*D2578))</f>
        <v/>
      </c>
    </row>
    <row r="2579" spans="8:10" x14ac:dyDescent="0.2">
      <c r="H2579" s="6" t="str">
        <f t="shared" si="40"/>
        <v/>
      </c>
      <c r="I2579" s="6" t="str">
        <f>IF(A2579="","",H2579-_xlfn.XLOOKUP(A2579,Stock!$A:$A,Stock!$D:$D)*Vente!D2579)</f>
        <v/>
      </c>
      <c r="J2579" s="11" t="str">
        <f>IF(A2579="","",I2579/(_xlfn.XLOOKUP(A2579,Achat!$A:$A,Achat!$F:$F)*D2579))</f>
        <v/>
      </c>
    </row>
    <row r="2580" spans="8:10" x14ac:dyDescent="0.2">
      <c r="H2580" s="6" t="str">
        <f t="shared" si="40"/>
        <v/>
      </c>
      <c r="I2580" s="6" t="str">
        <f>IF(A2580="","",H2580-_xlfn.XLOOKUP(A2580,Stock!$A:$A,Stock!$D:$D)*Vente!D2580)</f>
        <v/>
      </c>
      <c r="J2580" s="11" t="str">
        <f>IF(A2580="","",I2580/(_xlfn.XLOOKUP(A2580,Achat!$A:$A,Achat!$F:$F)*D2580))</f>
        <v/>
      </c>
    </row>
    <row r="2581" spans="8:10" x14ac:dyDescent="0.2">
      <c r="H2581" s="6" t="str">
        <f t="shared" si="40"/>
        <v/>
      </c>
      <c r="I2581" s="6" t="str">
        <f>IF(A2581="","",H2581-_xlfn.XLOOKUP(A2581,Stock!$A:$A,Stock!$D:$D)*Vente!D2581)</f>
        <v/>
      </c>
      <c r="J2581" s="11" t="str">
        <f>IF(A2581="","",I2581/(_xlfn.XLOOKUP(A2581,Achat!$A:$A,Achat!$F:$F)*D2581))</f>
        <v/>
      </c>
    </row>
    <row r="2582" spans="8:10" x14ac:dyDescent="0.2">
      <c r="H2582" s="6" t="str">
        <f t="shared" si="40"/>
        <v/>
      </c>
      <c r="I2582" s="6" t="str">
        <f>IF(A2582="","",H2582-_xlfn.XLOOKUP(A2582,Stock!$A:$A,Stock!$D:$D)*Vente!D2582)</f>
        <v/>
      </c>
      <c r="J2582" s="11" t="str">
        <f>IF(A2582="","",I2582/(_xlfn.XLOOKUP(A2582,Achat!$A:$A,Achat!$F:$F)*D2582))</f>
        <v/>
      </c>
    </row>
    <row r="2583" spans="8:10" x14ac:dyDescent="0.2">
      <c r="H2583" s="6" t="str">
        <f t="shared" si="40"/>
        <v/>
      </c>
      <c r="I2583" s="6" t="str">
        <f>IF(A2583="","",H2583-_xlfn.XLOOKUP(A2583,Stock!$A:$A,Stock!$D:$D)*Vente!D2583)</f>
        <v/>
      </c>
      <c r="J2583" s="11" t="str">
        <f>IF(A2583="","",I2583/(_xlfn.XLOOKUP(A2583,Achat!$A:$A,Achat!$F:$F)*D2583))</f>
        <v/>
      </c>
    </row>
    <row r="2584" spans="8:10" x14ac:dyDescent="0.2">
      <c r="H2584" s="6" t="str">
        <f t="shared" si="40"/>
        <v/>
      </c>
      <c r="I2584" s="6" t="str">
        <f>IF(A2584="","",H2584-_xlfn.XLOOKUP(A2584,Stock!$A:$A,Stock!$D:$D)*Vente!D2584)</f>
        <v/>
      </c>
      <c r="J2584" s="11" t="str">
        <f>IF(A2584="","",I2584/(_xlfn.XLOOKUP(A2584,Achat!$A:$A,Achat!$F:$F)*D2584))</f>
        <v/>
      </c>
    </row>
    <row r="2585" spans="8:10" x14ac:dyDescent="0.2">
      <c r="H2585" s="6" t="str">
        <f t="shared" si="40"/>
        <v/>
      </c>
      <c r="I2585" s="6" t="str">
        <f>IF(A2585="","",H2585-_xlfn.XLOOKUP(A2585,Stock!$A:$A,Stock!$D:$D)*Vente!D2585)</f>
        <v/>
      </c>
      <c r="J2585" s="11" t="str">
        <f>IF(A2585="","",I2585/(_xlfn.XLOOKUP(A2585,Achat!$A:$A,Achat!$F:$F)*D2585))</f>
        <v/>
      </c>
    </row>
    <row r="2586" spans="8:10" x14ac:dyDescent="0.2">
      <c r="H2586" s="6" t="str">
        <f t="shared" si="40"/>
        <v/>
      </c>
      <c r="I2586" s="6" t="str">
        <f>IF(A2586="","",H2586-_xlfn.XLOOKUP(A2586,Stock!$A:$A,Stock!$D:$D)*Vente!D2586)</f>
        <v/>
      </c>
      <c r="J2586" s="11" t="str">
        <f>IF(A2586="","",I2586/(_xlfn.XLOOKUP(A2586,Achat!$A:$A,Achat!$F:$F)*D2586))</f>
        <v/>
      </c>
    </row>
    <row r="2587" spans="8:10" x14ac:dyDescent="0.2">
      <c r="H2587" s="6" t="str">
        <f t="shared" si="40"/>
        <v/>
      </c>
      <c r="I2587" s="6" t="str">
        <f>IF(A2587="","",H2587-_xlfn.XLOOKUP(A2587,Stock!$A:$A,Stock!$D:$D)*Vente!D2587)</f>
        <v/>
      </c>
      <c r="J2587" s="11" t="str">
        <f>IF(A2587="","",I2587/(_xlfn.XLOOKUP(A2587,Achat!$A:$A,Achat!$F:$F)*D2587))</f>
        <v/>
      </c>
    </row>
    <row r="2588" spans="8:10" x14ac:dyDescent="0.2">
      <c r="H2588" s="6" t="str">
        <f t="shared" si="40"/>
        <v/>
      </c>
      <c r="I2588" s="6" t="str">
        <f>IF(A2588="","",H2588-_xlfn.XLOOKUP(A2588,Stock!$A:$A,Stock!$D:$D)*Vente!D2588)</f>
        <v/>
      </c>
      <c r="J2588" s="11" t="str">
        <f>IF(A2588="","",I2588/(_xlfn.XLOOKUP(A2588,Achat!$A:$A,Achat!$F:$F)*D2588))</f>
        <v/>
      </c>
    </row>
    <row r="2589" spans="8:10" x14ac:dyDescent="0.2">
      <c r="H2589" s="6" t="str">
        <f t="shared" si="40"/>
        <v/>
      </c>
      <c r="I2589" s="6" t="str">
        <f>IF(A2589="","",H2589-_xlfn.XLOOKUP(A2589,Stock!$A:$A,Stock!$D:$D)*Vente!D2589)</f>
        <v/>
      </c>
      <c r="J2589" s="11" t="str">
        <f>IF(A2589="","",I2589/(_xlfn.XLOOKUP(A2589,Achat!$A:$A,Achat!$F:$F)*D2589))</f>
        <v/>
      </c>
    </row>
    <row r="2590" spans="8:10" x14ac:dyDescent="0.2">
      <c r="H2590" s="6" t="str">
        <f t="shared" si="40"/>
        <v/>
      </c>
      <c r="I2590" s="6" t="str">
        <f>IF(A2590="","",H2590-_xlfn.XLOOKUP(A2590,Stock!$A:$A,Stock!$D:$D)*Vente!D2590)</f>
        <v/>
      </c>
      <c r="J2590" s="11" t="str">
        <f>IF(A2590="","",I2590/(_xlfn.XLOOKUP(A2590,Achat!$A:$A,Achat!$F:$F)*D2590))</f>
        <v/>
      </c>
    </row>
    <row r="2591" spans="8:10" x14ac:dyDescent="0.2">
      <c r="H2591" s="6" t="str">
        <f t="shared" si="40"/>
        <v/>
      </c>
      <c r="I2591" s="6" t="str">
        <f>IF(A2591="","",H2591-_xlfn.XLOOKUP(A2591,Stock!$A:$A,Stock!$D:$D)*Vente!D2591)</f>
        <v/>
      </c>
      <c r="J2591" s="11" t="str">
        <f>IF(A2591="","",I2591/(_xlfn.XLOOKUP(A2591,Achat!$A:$A,Achat!$F:$F)*D2591))</f>
        <v/>
      </c>
    </row>
    <row r="2592" spans="8:10" x14ac:dyDescent="0.2">
      <c r="H2592" s="6" t="str">
        <f t="shared" si="40"/>
        <v/>
      </c>
      <c r="I2592" s="6" t="str">
        <f>IF(A2592="","",H2592-_xlfn.XLOOKUP(A2592,Stock!$A:$A,Stock!$D:$D)*Vente!D2592)</f>
        <v/>
      </c>
      <c r="J2592" s="11" t="str">
        <f>IF(A2592="","",I2592/(_xlfn.XLOOKUP(A2592,Achat!$A:$A,Achat!$F:$F)*D2592))</f>
        <v/>
      </c>
    </row>
    <row r="2593" spans="8:10" x14ac:dyDescent="0.2">
      <c r="H2593" s="6" t="str">
        <f t="shared" si="40"/>
        <v/>
      </c>
      <c r="I2593" s="6" t="str">
        <f>IF(A2593="","",H2593-_xlfn.XLOOKUP(A2593,Stock!$A:$A,Stock!$D:$D)*Vente!D2593)</f>
        <v/>
      </c>
      <c r="J2593" s="11" t="str">
        <f>IF(A2593="","",I2593/(_xlfn.XLOOKUP(A2593,Achat!$A:$A,Achat!$F:$F)*D2593))</f>
        <v/>
      </c>
    </row>
    <row r="2594" spans="8:10" x14ac:dyDescent="0.2">
      <c r="H2594" s="6" t="str">
        <f t="shared" si="40"/>
        <v/>
      </c>
      <c r="I2594" s="6" t="str">
        <f>IF(A2594="","",H2594-_xlfn.XLOOKUP(A2594,Stock!$A:$A,Stock!$D:$D)*Vente!D2594)</f>
        <v/>
      </c>
      <c r="J2594" s="11" t="str">
        <f>IF(A2594="","",I2594/(_xlfn.XLOOKUP(A2594,Achat!$A:$A,Achat!$F:$F)*D2594))</f>
        <v/>
      </c>
    </row>
    <row r="2595" spans="8:10" x14ac:dyDescent="0.2">
      <c r="H2595" s="6" t="str">
        <f t="shared" si="40"/>
        <v/>
      </c>
      <c r="I2595" s="6" t="str">
        <f>IF(A2595="","",H2595-_xlfn.XLOOKUP(A2595,Stock!$A:$A,Stock!$D:$D)*Vente!D2595)</f>
        <v/>
      </c>
      <c r="J2595" s="11" t="str">
        <f>IF(A2595="","",I2595/(_xlfn.XLOOKUP(A2595,Achat!$A:$A,Achat!$F:$F)*D2595))</f>
        <v/>
      </c>
    </row>
    <row r="2596" spans="8:10" x14ac:dyDescent="0.2">
      <c r="H2596" s="6" t="str">
        <f t="shared" si="40"/>
        <v/>
      </c>
      <c r="I2596" s="6" t="str">
        <f>IF(A2596="","",H2596-_xlfn.XLOOKUP(A2596,Stock!$A:$A,Stock!$D:$D)*Vente!D2596)</f>
        <v/>
      </c>
      <c r="J2596" s="11" t="str">
        <f>IF(A2596="","",I2596/(_xlfn.XLOOKUP(A2596,Achat!$A:$A,Achat!$F:$F)*D2596))</f>
        <v/>
      </c>
    </row>
    <row r="2597" spans="8:10" x14ac:dyDescent="0.2">
      <c r="H2597" s="6" t="str">
        <f t="shared" si="40"/>
        <v/>
      </c>
      <c r="I2597" s="6" t="str">
        <f>IF(A2597="","",H2597-_xlfn.XLOOKUP(A2597,Stock!$A:$A,Stock!$D:$D)*Vente!D2597)</f>
        <v/>
      </c>
      <c r="J2597" s="11" t="str">
        <f>IF(A2597="","",I2597/(_xlfn.XLOOKUP(A2597,Achat!$A:$A,Achat!$F:$F)*D2597))</f>
        <v/>
      </c>
    </row>
    <row r="2598" spans="8:10" x14ac:dyDescent="0.2">
      <c r="H2598" s="6" t="str">
        <f t="shared" si="40"/>
        <v/>
      </c>
      <c r="I2598" s="6" t="str">
        <f>IF(A2598="","",H2598-_xlfn.XLOOKUP(A2598,Stock!$A:$A,Stock!$D:$D)*Vente!D2598)</f>
        <v/>
      </c>
      <c r="J2598" s="11" t="str">
        <f>IF(A2598="","",I2598/(_xlfn.XLOOKUP(A2598,Achat!$A:$A,Achat!$F:$F)*D2598))</f>
        <v/>
      </c>
    </row>
    <row r="2599" spans="8:10" x14ac:dyDescent="0.2">
      <c r="H2599" s="6" t="str">
        <f t="shared" si="40"/>
        <v/>
      </c>
      <c r="I2599" s="6" t="str">
        <f>IF(A2599="","",H2599-_xlfn.XLOOKUP(A2599,Stock!$A:$A,Stock!$D:$D)*Vente!D2599)</f>
        <v/>
      </c>
      <c r="J2599" s="11" t="str">
        <f>IF(A2599="","",I2599/(_xlfn.XLOOKUP(A2599,Achat!$A:$A,Achat!$F:$F)*D2599))</f>
        <v/>
      </c>
    </row>
    <row r="2600" spans="8:10" x14ac:dyDescent="0.2">
      <c r="H2600" s="6" t="str">
        <f t="shared" si="40"/>
        <v/>
      </c>
      <c r="I2600" s="6" t="str">
        <f>IF(A2600="","",H2600-_xlfn.XLOOKUP(A2600,Stock!$A:$A,Stock!$D:$D)*Vente!D2600)</f>
        <v/>
      </c>
      <c r="J2600" s="11" t="str">
        <f>IF(A2600="","",I2600/(_xlfn.XLOOKUP(A2600,Achat!$A:$A,Achat!$F:$F)*D2600))</f>
        <v/>
      </c>
    </row>
    <row r="2601" spans="8:10" x14ac:dyDescent="0.2">
      <c r="H2601" s="6" t="str">
        <f t="shared" si="40"/>
        <v/>
      </c>
      <c r="I2601" s="6" t="str">
        <f>IF(A2601="","",H2601-_xlfn.XLOOKUP(A2601,Stock!$A:$A,Stock!$D:$D)*Vente!D2601)</f>
        <v/>
      </c>
      <c r="J2601" s="11" t="str">
        <f>IF(A2601="","",I2601/(_xlfn.XLOOKUP(A2601,Achat!$A:$A,Achat!$F:$F)*D2601))</f>
        <v/>
      </c>
    </row>
    <row r="2602" spans="8:10" x14ac:dyDescent="0.2">
      <c r="H2602" s="6" t="str">
        <f t="shared" si="40"/>
        <v/>
      </c>
      <c r="I2602" s="6" t="str">
        <f>IF(A2602="","",H2602-_xlfn.XLOOKUP(A2602,Stock!$A:$A,Stock!$D:$D)*Vente!D2602)</f>
        <v/>
      </c>
      <c r="J2602" s="11" t="str">
        <f>IF(A2602="","",I2602/(_xlfn.XLOOKUP(A2602,Achat!$A:$A,Achat!$F:$F)*D2602))</f>
        <v/>
      </c>
    </row>
    <row r="2603" spans="8:10" x14ac:dyDescent="0.2">
      <c r="H2603" s="6" t="str">
        <f t="shared" si="40"/>
        <v/>
      </c>
      <c r="I2603" s="6" t="str">
        <f>IF(A2603="","",H2603-_xlfn.XLOOKUP(A2603,Stock!$A:$A,Stock!$D:$D)*Vente!D2603)</f>
        <v/>
      </c>
      <c r="J2603" s="11" t="str">
        <f>IF(A2603="","",I2603/(_xlfn.XLOOKUP(A2603,Achat!$A:$A,Achat!$F:$F)*D2603))</f>
        <v/>
      </c>
    </row>
    <row r="2604" spans="8:10" x14ac:dyDescent="0.2">
      <c r="H2604" s="6" t="str">
        <f t="shared" si="40"/>
        <v/>
      </c>
      <c r="I2604" s="6" t="str">
        <f>IF(A2604="","",H2604-_xlfn.XLOOKUP(A2604,Stock!$A:$A,Stock!$D:$D)*Vente!D2604)</f>
        <v/>
      </c>
      <c r="J2604" s="11" t="str">
        <f>IF(A2604="","",I2604/(_xlfn.XLOOKUP(A2604,Achat!$A:$A,Achat!$F:$F)*D2604))</f>
        <v/>
      </c>
    </row>
    <row r="2605" spans="8:10" x14ac:dyDescent="0.2">
      <c r="H2605" s="6" t="str">
        <f t="shared" si="40"/>
        <v/>
      </c>
      <c r="I2605" s="6" t="str">
        <f>IF(A2605="","",H2605-_xlfn.XLOOKUP(A2605,Stock!$A:$A,Stock!$D:$D)*Vente!D2605)</f>
        <v/>
      </c>
      <c r="J2605" s="11" t="str">
        <f>IF(A2605="","",I2605/(_xlfn.XLOOKUP(A2605,Achat!$A:$A,Achat!$F:$F)*D2605))</f>
        <v/>
      </c>
    </row>
    <row r="2606" spans="8:10" x14ac:dyDescent="0.2">
      <c r="H2606" s="6" t="str">
        <f t="shared" si="40"/>
        <v/>
      </c>
      <c r="I2606" s="6" t="str">
        <f>IF(A2606="","",H2606-_xlfn.XLOOKUP(A2606,Stock!$A:$A,Stock!$D:$D)*Vente!D2606)</f>
        <v/>
      </c>
      <c r="J2606" s="11" t="str">
        <f>IF(A2606="","",I2606/(_xlfn.XLOOKUP(A2606,Achat!$A:$A,Achat!$F:$F)*D2606))</f>
        <v/>
      </c>
    </row>
    <row r="2607" spans="8:10" x14ac:dyDescent="0.2">
      <c r="H2607" s="6" t="str">
        <f t="shared" si="40"/>
        <v/>
      </c>
      <c r="I2607" s="6" t="str">
        <f>IF(A2607="","",H2607-_xlfn.XLOOKUP(A2607,Stock!$A:$A,Stock!$D:$D)*Vente!D2607)</f>
        <v/>
      </c>
      <c r="J2607" s="11" t="str">
        <f>IF(A2607="","",I2607/(_xlfn.XLOOKUP(A2607,Achat!$A:$A,Achat!$F:$F)*D2607))</f>
        <v/>
      </c>
    </row>
    <row r="2608" spans="8:10" x14ac:dyDescent="0.2">
      <c r="H2608" s="6" t="str">
        <f t="shared" si="40"/>
        <v/>
      </c>
      <c r="I2608" s="6" t="str">
        <f>IF(A2608="","",H2608-_xlfn.XLOOKUP(A2608,Stock!$A:$A,Stock!$D:$D)*Vente!D2608)</f>
        <v/>
      </c>
      <c r="J2608" s="11" t="str">
        <f>IF(A2608="","",I2608/(_xlfn.XLOOKUP(A2608,Achat!$A:$A,Achat!$F:$F)*D2608))</f>
        <v/>
      </c>
    </row>
    <row r="2609" spans="8:10" x14ac:dyDescent="0.2">
      <c r="H2609" s="6" t="str">
        <f t="shared" si="40"/>
        <v/>
      </c>
      <c r="I2609" s="6" t="str">
        <f>IF(A2609="","",H2609-_xlfn.XLOOKUP(A2609,Stock!$A:$A,Stock!$D:$D)*Vente!D2609)</f>
        <v/>
      </c>
      <c r="J2609" s="11" t="str">
        <f>IF(A2609="","",I2609/(_xlfn.XLOOKUP(A2609,Achat!$A:$A,Achat!$F:$F)*D2609))</f>
        <v/>
      </c>
    </row>
    <row r="2610" spans="8:10" x14ac:dyDescent="0.2">
      <c r="H2610" s="6" t="str">
        <f t="shared" si="40"/>
        <v/>
      </c>
      <c r="I2610" s="6" t="str">
        <f>IF(A2610="","",H2610-_xlfn.XLOOKUP(A2610,Stock!$A:$A,Stock!$D:$D)*Vente!D2610)</f>
        <v/>
      </c>
      <c r="J2610" s="11" t="str">
        <f>IF(A2610="","",I2610/(_xlfn.XLOOKUP(A2610,Achat!$A:$A,Achat!$F:$F)*D2610))</f>
        <v/>
      </c>
    </row>
    <row r="2611" spans="8:10" x14ac:dyDescent="0.2">
      <c r="H2611" s="6" t="str">
        <f t="shared" si="40"/>
        <v/>
      </c>
      <c r="I2611" s="6" t="str">
        <f>IF(A2611="","",H2611-_xlfn.XLOOKUP(A2611,Stock!$A:$A,Stock!$D:$D)*Vente!D2611)</f>
        <v/>
      </c>
      <c r="J2611" s="11" t="str">
        <f>IF(A2611="","",I2611/(_xlfn.XLOOKUP(A2611,Achat!$A:$A,Achat!$F:$F)*D2611))</f>
        <v/>
      </c>
    </row>
    <row r="2612" spans="8:10" x14ac:dyDescent="0.2">
      <c r="H2612" s="6" t="str">
        <f t="shared" si="40"/>
        <v/>
      </c>
      <c r="I2612" s="6" t="str">
        <f>IF(A2612="","",H2612-_xlfn.XLOOKUP(A2612,Stock!$A:$A,Stock!$D:$D)*Vente!D2612)</f>
        <v/>
      </c>
      <c r="J2612" s="11" t="str">
        <f>IF(A2612="","",I2612/(_xlfn.XLOOKUP(A2612,Achat!$A:$A,Achat!$F:$F)*D2612))</f>
        <v/>
      </c>
    </row>
    <row r="2613" spans="8:10" x14ac:dyDescent="0.2">
      <c r="H2613" s="6" t="str">
        <f t="shared" si="40"/>
        <v/>
      </c>
      <c r="I2613" s="6" t="str">
        <f>IF(A2613="","",H2613-_xlfn.XLOOKUP(A2613,Stock!$A:$A,Stock!$D:$D)*Vente!D2613)</f>
        <v/>
      </c>
      <c r="J2613" s="11" t="str">
        <f>IF(A2613="","",I2613/(_xlfn.XLOOKUP(A2613,Achat!$A:$A,Achat!$F:$F)*D2613))</f>
        <v/>
      </c>
    </row>
    <row r="2614" spans="8:10" x14ac:dyDescent="0.2">
      <c r="H2614" s="6" t="str">
        <f t="shared" si="40"/>
        <v/>
      </c>
      <c r="I2614" s="6" t="str">
        <f>IF(A2614="","",H2614-_xlfn.XLOOKUP(A2614,Stock!$A:$A,Stock!$D:$D)*Vente!D2614)</f>
        <v/>
      </c>
      <c r="J2614" s="11" t="str">
        <f>IF(A2614="","",I2614/(_xlfn.XLOOKUP(A2614,Achat!$A:$A,Achat!$F:$F)*D2614))</f>
        <v/>
      </c>
    </row>
    <row r="2615" spans="8:10" x14ac:dyDescent="0.2">
      <c r="H2615" s="6" t="str">
        <f t="shared" si="40"/>
        <v/>
      </c>
      <c r="I2615" s="6" t="str">
        <f>IF(A2615="","",H2615-_xlfn.XLOOKUP(A2615,Stock!$A:$A,Stock!$D:$D)*Vente!D2615)</f>
        <v/>
      </c>
      <c r="J2615" s="11" t="str">
        <f>IF(A2615="","",I2615/(_xlfn.XLOOKUP(A2615,Achat!$A:$A,Achat!$F:$F)*D2615))</f>
        <v/>
      </c>
    </row>
    <row r="2616" spans="8:10" x14ac:dyDescent="0.2">
      <c r="H2616" s="6" t="str">
        <f t="shared" si="40"/>
        <v/>
      </c>
      <c r="I2616" s="6" t="str">
        <f>IF(A2616="","",H2616-_xlfn.XLOOKUP(A2616,Stock!$A:$A,Stock!$D:$D)*Vente!D2616)</f>
        <v/>
      </c>
      <c r="J2616" s="11" t="str">
        <f>IF(A2616="","",I2616/(_xlfn.XLOOKUP(A2616,Achat!$A:$A,Achat!$F:$F)*D2616))</f>
        <v/>
      </c>
    </row>
    <row r="2617" spans="8:10" x14ac:dyDescent="0.2">
      <c r="H2617" s="6" t="str">
        <f t="shared" si="40"/>
        <v/>
      </c>
      <c r="I2617" s="6" t="str">
        <f>IF(A2617="","",H2617-_xlfn.XLOOKUP(A2617,Stock!$A:$A,Stock!$D:$D)*Vente!D2617)</f>
        <v/>
      </c>
      <c r="J2617" s="11" t="str">
        <f>IF(A2617="","",I2617/(_xlfn.XLOOKUP(A2617,Achat!$A:$A,Achat!$F:$F)*D2617))</f>
        <v/>
      </c>
    </row>
    <row r="2618" spans="8:10" x14ac:dyDescent="0.2">
      <c r="H2618" s="6" t="str">
        <f t="shared" si="40"/>
        <v/>
      </c>
      <c r="I2618" s="6" t="str">
        <f>IF(A2618="","",H2618-_xlfn.XLOOKUP(A2618,Stock!$A:$A,Stock!$D:$D)*Vente!D2618)</f>
        <v/>
      </c>
      <c r="J2618" s="11" t="str">
        <f>IF(A2618="","",I2618/(_xlfn.XLOOKUP(A2618,Achat!$A:$A,Achat!$F:$F)*D2618))</f>
        <v/>
      </c>
    </row>
    <row r="2619" spans="8:10" x14ac:dyDescent="0.2">
      <c r="H2619" s="6" t="str">
        <f t="shared" si="40"/>
        <v/>
      </c>
      <c r="I2619" s="6" t="str">
        <f>IF(A2619="","",H2619-_xlfn.XLOOKUP(A2619,Stock!$A:$A,Stock!$D:$D)*Vente!D2619)</f>
        <v/>
      </c>
      <c r="J2619" s="11" t="str">
        <f>IF(A2619="","",I2619/(_xlfn.XLOOKUP(A2619,Achat!$A:$A,Achat!$F:$F)*D2619))</f>
        <v/>
      </c>
    </row>
    <row r="2620" spans="8:10" x14ac:dyDescent="0.2">
      <c r="H2620" s="6" t="str">
        <f t="shared" si="40"/>
        <v/>
      </c>
      <c r="I2620" s="6" t="str">
        <f>IF(A2620="","",H2620-_xlfn.XLOOKUP(A2620,Stock!$A:$A,Stock!$D:$D)*Vente!D2620)</f>
        <v/>
      </c>
      <c r="J2620" s="11" t="str">
        <f>IF(A2620="","",I2620/(_xlfn.XLOOKUP(A2620,Achat!$A:$A,Achat!$F:$F)*D2620))</f>
        <v/>
      </c>
    </row>
    <row r="2621" spans="8:10" x14ac:dyDescent="0.2">
      <c r="H2621" s="6" t="str">
        <f t="shared" si="40"/>
        <v/>
      </c>
      <c r="I2621" s="6" t="str">
        <f>IF(A2621="","",H2621-_xlfn.XLOOKUP(A2621,Stock!$A:$A,Stock!$D:$D)*Vente!D2621)</f>
        <v/>
      </c>
      <c r="J2621" s="11" t="str">
        <f>IF(A2621="","",I2621/(_xlfn.XLOOKUP(A2621,Achat!$A:$A,Achat!$F:$F)*D2621))</f>
        <v/>
      </c>
    </row>
    <row r="2622" spans="8:10" x14ac:dyDescent="0.2">
      <c r="H2622" s="6" t="str">
        <f t="shared" si="40"/>
        <v/>
      </c>
      <c r="I2622" s="6" t="str">
        <f>IF(A2622="","",H2622-_xlfn.XLOOKUP(A2622,Stock!$A:$A,Stock!$D:$D)*Vente!D2622)</f>
        <v/>
      </c>
      <c r="J2622" s="11" t="str">
        <f>IF(A2622="","",I2622/(_xlfn.XLOOKUP(A2622,Achat!$A:$A,Achat!$F:$F)*D2622))</f>
        <v/>
      </c>
    </row>
    <row r="2623" spans="8:10" x14ac:dyDescent="0.2">
      <c r="H2623" s="6" t="str">
        <f t="shared" si="40"/>
        <v/>
      </c>
      <c r="I2623" s="6" t="str">
        <f>IF(A2623="","",H2623-_xlfn.XLOOKUP(A2623,Stock!$A:$A,Stock!$D:$D)*Vente!D2623)</f>
        <v/>
      </c>
      <c r="J2623" s="11" t="str">
        <f>IF(A2623="","",I2623/(_xlfn.XLOOKUP(A2623,Achat!$A:$A,Achat!$F:$F)*D2623))</f>
        <v/>
      </c>
    </row>
    <row r="2624" spans="8:10" x14ac:dyDescent="0.2">
      <c r="H2624" s="6" t="str">
        <f t="shared" si="40"/>
        <v/>
      </c>
      <c r="I2624" s="6" t="str">
        <f>IF(A2624="","",H2624-_xlfn.XLOOKUP(A2624,Stock!$A:$A,Stock!$D:$D)*Vente!D2624)</f>
        <v/>
      </c>
      <c r="J2624" s="11" t="str">
        <f>IF(A2624="","",I2624/(_xlfn.XLOOKUP(A2624,Achat!$A:$A,Achat!$F:$F)*D2624))</f>
        <v/>
      </c>
    </row>
    <row r="2625" spans="8:10" x14ac:dyDescent="0.2">
      <c r="H2625" s="6" t="str">
        <f t="shared" si="40"/>
        <v/>
      </c>
      <c r="I2625" s="6" t="str">
        <f>IF(A2625="","",H2625-_xlfn.XLOOKUP(A2625,Stock!$A:$A,Stock!$D:$D)*Vente!D2625)</f>
        <v/>
      </c>
      <c r="J2625" s="11" t="str">
        <f>IF(A2625="","",I2625/(_xlfn.XLOOKUP(A2625,Achat!$A:$A,Achat!$F:$F)*D2625))</f>
        <v/>
      </c>
    </row>
    <row r="2626" spans="8:10" x14ac:dyDescent="0.2">
      <c r="H2626" s="6" t="str">
        <f t="shared" si="40"/>
        <v/>
      </c>
      <c r="I2626" s="6" t="str">
        <f>IF(A2626="","",H2626-_xlfn.XLOOKUP(A2626,Stock!$A:$A,Stock!$D:$D)*Vente!D2626)</f>
        <v/>
      </c>
      <c r="J2626" s="11" t="str">
        <f>IF(A2626="","",I2626/(_xlfn.XLOOKUP(A2626,Achat!$A:$A,Achat!$F:$F)*D2626))</f>
        <v/>
      </c>
    </row>
    <row r="2627" spans="8:10" x14ac:dyDescent="0.2">
      <c r="H2627" s="6" t="str">
        <f t="shared" ref="H2627:H2690" si="41">IF(A2627="","",D2627*E2627-F2627)</f>
        <v/>
      </c>
      <c r="I2627" s="6" t="str">
        <f>IF(A2627="","",H2627-_xlfn.XLOOKUP(A2627,Stock!$A:$A,Stock!$D:$D)*Vente!D2627)</f>
        <v/>
      </c>
      <c r="J2627" s="11" t="str">
        <f>IF(A2627="","",I2627/(_xlfn.XLOOKUP(A2627,Achat!$A:$A,Achat!$F:$F)*D2627))</f>
        <v/>
      </c>
    </row>
    <row r="2628" spans="8:10" x14ac:dyDescent="0.2">
      <c r="H2628" s="6" t="str">
        <f t="shared" si="41"/>
        <v/>
      </c>
      <c r="I2628" s="6" t="str">
        <f>IF(A2628="","",H2628-_xlfn.XLOOKUP(A2628,Stock!$A:$A,Stock!$D:$D)*Vente!D2628)</f>
        <v/>
      </c>
      <c r="J2628" s="11" t="str">
        <f>IF(A2628="","",I2628/(_xlfn.XLOOKUP(A2628,Achat!$A:$A,Achat!$F:$F)*D2628))</f>
        <v/>
      </c>
    </row>
    <row r="2629" spans="8:10" x14ac:dyDescent="0.2">
      <c r="H2629" s="6" t="str">
        <f t="shared" si="41"/>
        <v/>
      </c>
      <c r="I2629" s="6" t="str">
        <f>IF(A2629="","",H2629-_xlfn.XLOOKUP(A2629,Stock!$A:$A,Stock!$D:$D)*Vente!D2629)</f>
        <v/>
      </c>
      <c r="J2629" s="11" t="str">
        <f>IF(A2629="","",I2629/(_xlfn.XLOOKUP(A2629,Achat!$A:$A,Achat!$F:$F)*D2629))</f>
        <v/>
      </c>
    </row>
    <row r="2630" spans="8:10" x14ac:dyDescent="0.2">
      <c r="H2630" s="6" t="str">
        <f t="shared" si="41"/>
        <v/>
      </c>
      <c r="I2630" s="6" t="str">
        <f>IF(A2630="","",H2630-_xlfn.XLOOKUP(A2630,Stock!$A:$A,Stock!$D:$D)*Vente!D2630)</f>
        <v/>
      </c>
      <c r="J2630" s="11" t="str">
        <f>IF(A2630="","",I2630/(_xlfn.XLOOKUP(A2630,Achat!$A:$A,Achat!$F:$F)*D2630))</f>
        <v/>
      </c>
    </row>
    <row r="2631" spans="8:10" x14ac:dyDescent="0.2">
      <c r="H2631" s="6" t="str">
        <f t="shared" si="41"/>
        <v/>
      </c>
      <c r="I2631" s="6" t="str">
        <f>IF(A2631="","",H2631-_xlfn.XLOOKUP(A2631,Stock!$A:$A,Stock!$D:$D)*Vente!D2631)</f>
        <v/>
      </c>
      <c r="J2631" s="11" t="str">
        <f>IF(A2631="","",I2631/(_xlfn.XLOOKUP(A2631,Achat!$A:$A,Achat!$F:$F)*D2631))</f>
        <v/>
      </c>
    </row>
    <row r="2632" spans="8:10" x14ac:dyDescent="0.2">
      <c r="H2632" s="6" t="str">
        <f t="shared" si="41"/>
        <v/>
      </c>
      <c r="I2632" s="6" t="str">
        <f>IF(A2632="","",H2632-_xlfn.XLOOKUP(A2632,Stock!$A:$A,Stock!$D:$D)*Vente!D2632)</f>
        <v/>
      </c>
      <c r="J2632" s="11" t="str">
        <f>IF(A2632="","",I2632/(_xlfn.XLOOKUP(A2632,Achat!$A:$A,Achat!$F:$F)*D2632))</f>
        <v/>
      </c>
    </row>
    <row r="2633" spans="8:10" x14ac:dyDescent="0.2">
      <c r="H2633" s="6" t="str">
        <f t="shared" si="41"/>
        <v/>
      </c>
      <c r="I2633" s="6" t="str">
        <f>IF(A2633="","",H2633-_xlfn.XLOOKUP(A2633,Stock!$A:$A,Stock!$D:$D)*Vente!D2633)</f>
        <v/>
      </c>
      <c r="J2633" s="11" t="str">
        <f>IF(A2633="","",I2633/(_xlfn.XLOOKUP(A2633,Achat!$A:$A,Achat!$F:$F)*D2633))</f>
        <v/>
      </c>
    </row>
    <row r="2634" spans="8:10" x14ac:dyDescent="0.2">
      <c r="H2634" s="6" t="str">
        <f t="shared" si="41"/>
        <v/>
      </c>
      <c r="I2634" s="6" t="str">
        <f>IF(A2634="","",H2634-_xlfn.XLOOKUP(A2634,Stock!$A:$A,Stock!$D:$D)*Vente!D2634)</f>
        <v/>
      </c>
      <c r="J2634" s="11" t="str">
        <f>IF(A2634="","",I2634/(_xlfn.XLOOKUP(A2634,Achat!$A:$A,Achat!$F:$F)*D2634))</f>
        <v/>
      </c>
    </row>
    <row r="2635" spans="8:10" x14ac:dyDescent="0.2">
      <c r="H2635" s="6" t="str">
        <f t="shared" si="41"/>
        <v/>
      </c>
      <c r="I2635" s="6" t="str">
        <f>IF(A2635="","",H2635-_xlfn.XLOOKUP(A2635,Stock!$A:$A,Stock!$D:$D)*Vente!D2635)</f>
        <v/>
      </c>
      <c r="J2635" s="11" t="str">
        <f>IF(A2635="","",I2635/(_xlfn.XLOOKUP(A2635,Achat!$A:$A,Achat!$F:$F)*D2635))</f>
        <v/>
      </c>
    </row>
    <row r="2636" spans="8:10" x14ac:dyDescent="0.2">
      <c r="H2636" s="6" t="str">
        <f t="shared" si="41"/>
        <v/>
      </c>
      <c r="I2636" s="6" t="str">
        <f>IF(A2636="","",H2636-_xlfn.XLOOKUP(A2636,Stock!$A:$A,Stock!$D:$D)*Vente!D2636)</f>
        <v/>
      </c>
      <c r="J2636" s="11" t="str">
        <f>IF(A2636="","",I2636/(_xlfn.XLOOKUP(A2636,Achat!$A:$A,Achat!$F:$F)*D2636))</f>
        <v/>
      </c>
    </row>
    <row r="2637" spans="8:10" x14ac:dyDescent="0.2">
      <c r="H2637" s="6" t="str">
        <f t="shared" si="41"/>
        <v/>
      </c>
      <c r="I2637" s="6" t="str">
        <f>IF(A2637="","",H2637-_xlfn.XLOOKUP(A2637,Stock!$A:$A,Stock!$D:$D)*Vente!D2637)</f>
        <v/>
      </c>
      <c r="J2637" s="11" t="str">
        <f>IF(A2637="","",I2637/(_xlfn.XLOOKUP(A2637,Achat!$A:$A,Achat!$F:$F)*D2637))</f>
        <v/>
      </c>
    </row>
    <row r="2638" spans="8:10" x14ac:dyDescent="0.2">
      <c r="H2638" s="6" t="str">
        <f t="shared" si="41"/>
        <v/>
      </c>
      <c r="I2638" s="6" t="str">
        <f>IF(A2638="","",H2638-_xlfn.XLOOKUP(A2638,Stock!$A:$A,Stock!$D:$D)*Vente!D2638)</f>
        <v/>
      </c>
      <c r="J2638" s="11" t="str">
        <f>IF(A2638="","",I2638/(_xlfn.XLOOKUP(A2638,Achat!$A:$A,Achat!$F:$F)*D2638))</f>
        <v/>
      </c>
    </row>
    <row r="2639" spans="8:10" x14ac:dyDescent="0.2">
      <c r="H2639" s="6" t="str">
        <f t="shared" si="41"/>
        <v/>
      </c>
      <c r="I2639" s="6" t="str">
        <f>IF(A2639="","",H2639-_xlfn.XLOOKUP(A2639,Stock!$A:$A,Stock!$D:$D)*Vente!D2639)</f>
        <v/>
      </c>
      <c r="J2639" s="11" t="str">
        <f>IF(A2639="","",I2639/(_xlfn.XLOOKUP(A2639,Achat!$A:$A,Achat!$F:$F)*D2639))</f>
        <v/>
      </c>
    </row>
    <row r="2640" spans="8:10" x14ac:dyDescent="0.2">
      <c r="H2640" s="6" t="str">
        <f t="shared" si="41"/>
        <v/>
      </c>
      <c r="I2640" s="6" t="str">
        <f>IF(A2640="","",H2640-_xlfn.XLOOKUP(A2640,Stock!$A:$A,Stock!$D:$D)*Vente!D2640)</f>
        <v/>
      </c>
      <c r="J2640" s="11" t="str">
        <f>IF(A2640="","",I2640/(_xlfn.XLOOKUP(A2640,Achat!$A:$A,Achat!$F:$F)*D2640))</f>
        <v/>
      </c>
    </row>
    <row r="2641" spans="8:10" x14ac:dyDescent="0.2">
      <c r="H2641" s="6" t="str">
        <f t="shared" si="41"/>
        <v/>
      </c>
      <c r="I2641" s="6" t="str">
        <f>IF(A2641="","",H2641-_xlfn.XLOOKUP(A2641,Stock!$A:$A,Stock!$D:$D)*Vente!D2641)</f>
        <v/>
      </c>
      <c r="J2641" s="11" t="str">
        <f>IF(A2641="","",I2641/(_xlfn.XLOOKUP(A2641,Achat!$A:$A,Achat!$F:$F)*D2641))</f>
        <v/>
      </c>
    </row>
    <row r="2642" spans="8:10" x14ac:dyDescent="0.2">
      <c r="H2642" s="6" t="str">
        <f t="shared" si="41"/>
        <v/>
      </c>
      <c r="I2642" s="6" t="str">
        <f>IF(A2642="","",H2642-_xlfn.XLOOKUP(A2642,Stock!$A:$A,Stock!$D:$D)*Vente!D2642)</f>
        <v/>
      </c>
      <c r="J2642" s="11" t="str">
        <f>IF(A2642="","",I2642/(_xlfn.XLOOKUP(A2642,Achat!$A:$A,Achat!$F:$F)*D2642))</f>
        <v/>
      </c>
    </row>
    <row r="2643" spans="8:10" x14ac:dyDescent="0.2">
      <c r="H2643" s="6" t="str">
        <f t="shared" si="41"/>
        <v/>
      </c>
      <c r="I2643" s="6" t="str">
        <f>IF(A2643="","",H2643-_xlfn.XLOOKUP(A2643,Stock!$A:$A,Stock!$D:$D)*Vente!D2643)</f>
        <v/>
      </c>
      <c r="J2643" s="11" t="str">
        <f>IF(A2643="","",I2643/(_xlfn.XLOOKUP(A2643,Achat!$A:$A,Achat!$F:$F)*D2643))</f>
        <v/>
      </c>
    </row>
    <row r="2644" spans="8:10" x14ac:dyDescent="0.2">
      <c r="H2644" s="6" t="str">
        <f t="shared" si="41"/>
        <v/>
      </c>
      <c r="I2644" s="6" t="str">
        <f>IF(A2644="","",H2644-_xlfn.XLOOKUP(A2644,Stock!$A:$A,Stock!$D:$D)*Vente!D2644)</f>
        <v/>
      </c>
      <c r="J2644" s="11" t="str">
        <f>IF(A2644="","",I2644/(_xlfn.XLOOKUP(A2644,Achat!$A:$A,Achat!$F:$F)*D2644))</f>
        <v/>
      </c>
    </row>
    <row r="2645" spans="8:10" x14ac:dyDescent="0.2">
      <c r="H2645" s="6" t="str">
        <f t="shared" si="41"/>
        <v/>
      </c>
      <c r="I2645" s="6" t="str">
        <f>IF(A2645="","",H2645-_xlfn.XLOOKUP(A2645,Stock!$A:$A,Stock!$D:$D)*Vente!D2645)</f>
        <v/>
      </c>
      <c r="J2645" s="11" t="str">
        <f>IF(A2645="","",I2645/(_xlfn.XLOOKUP(A2645,Achat!$A:$A,Achat!$F:$F)*D2645))</f>
        <v/>
      </c>
    </row>
    <row r="2646" spans="8:10" x14ac:dyDescent="0.2">
      <c r="H2646" s="6" t="str">
        <f t="shared" si="41"/>
        <v/>
      </c>
      <c r="I2646" s="6" t="str">
        <f>IF(A2646="","",H2646-_xlfn.XLOOKUP(A2646,Stock!$A:$A,Stock!$D:$D)*Vente!D2646)</f>
        <v/>
      </c>
      <c r="J2646" s="11" t="str">
        <f>IF(A2646="","",I2646/(_xlfn.XLOOKUP(A2646,Achat!$A:$A,Achat!$F:$F)*D2646))</f>
        <v/>
      </c>
    </row>
    <row r="2647" spans="8:10" x14ac:dyDescent="0.2">
      <c r="H2647" s="6" t="str">
        <f t="shared" si="41"/>
        <v/>
      </c>
      <c r="I2647" s="6" t="str">
        <f>IF(A2647="","",H2647-_xlfn.XLOOKUP(A2647,Stock!$A:$A,Stock!$D:$D)*Vente!D2647)</f>
        <v/>
      </c>
      <c r="J2647" s="11" t="str">
        <f>IF(A2647="","",I2647/(_xlfn.XLOOKUP(A2647,Achat!$A:$A,Achat!$F:$F)*D2647))</f>
        <v/>
      </c>
    </row>
    <row r="2648" spans="8:10" x14ac:dyDescent="0.2">
      <c r="H2648" s="6" t="str">
        <f t="shared" si="41"/>
        <v/>
      </c>
      <c r="I2648" s="6" t="str">
        <f>IF(A2648="","",H2648-_xlfn.XLOOKUP(A2648,Stock!$A:$A,Stock!$D:$D)*Vente!D2648)</f>
        <v/>
      </c>
      <c r="J2648" s="11" t="str">
        <f>IF(A2648="","",I2648/(_xlfn.XLOOKUP(A2648,Achat!$A:$A,Achat!$F:$F)*D2648))</f>
        <v/>
      </c>
    </row>
    <row r="2649" spans="8:10" x14ac:dyDescent="0.2">
      <c r="H2649" s="6" t="str">
        <f t="shared" si="41"/>
        <v/>
      </c>
      <c r="I2649" s="6" t="str">
        <f>IF(A2649="","",H2649-_xlfn.XLOOKUP(A2649,Stock!$A:$A,Stock!$D:$D)*Vente!D2649)</f>
        <v/>
      </c>
      <c r="J2649" s="11" t="str">
        <f>IF(A2649="","",I2649/(_xlfn.XLOOKUP(A2649,Achat!$A:$A,Achat!$F:$F)*D2649))</f>
        <v/>
      </c>
    </row>
    <row r="2650" spans="8:10" x14ac:dyDescent="0.2">
      <c r="H2650" s="6" t="str">
        <f t="shared" si="41"/>
        <v/>
      </c>
      <c r="I2650" s="6" t="str">
        <f>IF(A2650="","",H2650-_xlfn.XLOOKUP(A2650,Stock!$A:$A,Stock!$D:$D)*Vente!D2650)</f>
        <v/>
      </c>
      <c r="J2650" s="11" t="str">
        <f>IF(A2650="","",I2650/(_xlfn.XLOOKUP(A2650,Achat!$A:$A,Achat!$F:$F)*D2650))</f>
        <v/>
      </c>
    </row>
    <row r="2651" spans="8:10" x14ac:dyDescent="0.2">
      <c r="H2651" s="6" t="str">
        <f t="shared" si="41"/>
        <v/>
      </c>
      <c r="I2651" s="6" t="str">
        <f>IF(A2651="","",H2651-_xlfn.XLOOKUP(A2651,Stock!$A:$A,Stock!$D:$D)*Vente!D2651)</f>
        <v/>
      </c>
      <c r="J2651" s="11" t="str">
        <f>IF(A2651="","",I2651/(_xlfn.XLOOKUP(A2651,Achat!$A:$A,Achat!$F:$F)*D2651))</f>
        <v/>
      </c>
    </row>
    <row r="2652" spans="8:10" x14ac:dyDescent="0.2">
      <c r="H2652" s="6" t="str">
        <f t="shared" si="41"/>
        <v/>
      </c>
      <c r="I2652" s="6" t="str">
        <f>IF(A2652="","",H2652-_xlfn.XLOOKUP(A2652,Stock!$A:$A,Stock!$D:$D)*Vente!D2652)</f>
        <v/>
      </c>
      <c r="J2652" s="11" t="str">
        <f>IF(A2652="","",I2652/(_xlfn.XLOOKUP(A2652,Achat!$A:$A,Achat!$F:$F)*D2652))</f>
        <v/>
      </c>
    </row>
    <row r="2653" spans="8:10" x14ac:dyDescent="0.2">
      <c r="H2653" s="6" t="str">
        <f t="shared" si="41"/>
        <v/>
      </c>
      <c r="I2653" s="6" t="str">
        <f>IF(A2653="","",H2653-_xlfn.XLOOKUP(A2653,Stock!$A:$A,Stock!$D:$D)*Vente!D2653)</f>
        <v/>
      </c>
      <c r="J2653" s="11" t="str">
        <f>IF(A2653="","",I2653/(_xlfn.XLOOKUP(A2653,Achat!$A:$A,Achat!$F:$F)*D2653))</f>
        <v/>
      </c>
    </row>
    <row r="2654" spans="8:10" x14ac:dyDescent="0.2">
      <c r="H2654" s="6" t="str">
        <f t="shared" si="41"/>
        <v/>
      </c>
      <c r="I2654" s="6" t="str">
        <f>IF(A2654="","",H2654-_xlfn.XLOOKUP(A2654,Stock!$A:$A,Stock!$D:$D)*Vente!D2654)</f>
        <v/>
      </c>
      <c r="J2654" s="11" t="str">
        <f>IF(A2654="","",I2654/(_xlfn.XLOOKUP(A2654,Achat!$A:$A,Achat!$F:$F)*D2654))</f>
        <v/>
      </c>
    </row>
    <row r="2655" spans="8:10" x14ac:dyDescent="0.2">
      <c r="H2655" s="6" t="str">
        <f t="shared" si="41"/>
        <v/>
      </c>
      <c r="I2655" s="6" t="str">
        <f>IF(A2655="","",H2655-_xlfn.XLOOKUP(A2655,Stock!$A:$A,Stock!$D:$D)*Vente!D2655)</f>
        <v/>
      </c>
      <c r="J2655" s="11" t="str">
        <f>IF(A2655="","",I2655/(_xlfn.XLOOKUP(A2655,Achat!$A:$A,Achat!$F:$F)*D2655))</f>
        <v/>
      </c>
    </row>
    <row r="2656" spans="8:10" x14ac:dyDescent="0.2">
      <c r="H2656" s="6" t="str">
        <f t="shared" si="41"/>
        <v/>
      </c>
      <c r="I2656" s="6" t="str">
        <f>IF(A2656="","",H2656-_xlfn.XLOOKUP(A2656,Stock!$A:$A,Stock!$D:$D)*Vente!D2656)</f>
        <v/>
      </c>
      <c r="J2656" s="11" t="str">
        <f>IF(A2656="","",I2656/(_xlfn.XLOOKUP(A2656,Achat!$A:$A,Achat!$F:$F)*D2656))</f>
        <v/>
      </c>
    </row>
    <row r="2657" spans="8:10" x14ac:dyDescent="0.2">
      <c r="H2657" s="6" t="str">
        <f t="shared" si="41"/>
        <v/>
      </c>
      <c r="I2657" s="6" t="str">
        <f>IF(A2657="","",H2657-_xlfn.XLOOKUP(A2657,Stock!$A:$A,Stock!$D:$D)*Vente!D2657)</f>
        <v/>
      </c>
      <c r="J2657" s="11" t="str">
        <f>IF(A2657="","",I2657/(_xlfn.XLOOKUP(A2657,Achat!$A:$A,Achat!$F:$F)*D2657))</f>
        <v/>
      </c>
    </row>
    <row r="2658" spans="8:10" x14ac:dyDescent="0.2">
      <c r="H2658" s="6" t="str">
        <f t="shared" si="41"/>
        <v/>
      </c>
      <c r="I2658" s="6" t="str">
        <f>IF(A2658="","",H2658-_xlfn.XLOOKUP(A2658,Stock!$A:$A,Stock!$D:$D)*Vente!D2658)</f>
        <v/>
      </c>
      <c r="J2658" s="11" t="str">
        <f>IF(A2658="","",I2658/(_xlfn.XLOOKUP(A2658,Achat!$A:$A,Achat!$F:$F)*D2658))</f>
        <v/>
      </c>
    </row>
    <row r="2659" spans="8:10" x14ac:dyDescent="0.2">
      <c r="H2659" s="6" t="str">
        <f t="shared" si="41"/>
        <v/>
      </c>
      <c r="I2659" s="6" t="str">
        <f>IF(A2659="","",H2659-_xlfn.XLOOKUP(A2659,Stock!$A:$A,Stock!$D:$D)*Vente!D2659)</f>
        <v/>
      </c>
      <c r="J2659" s="11" t="str">
        <f>IF(A2659="","",I2659/(_xlfn.XLOOKUP(A2659,Achat!$A:$A,Achat!$F:$F)*D2659))</f>
        <v/>
      </c>
    </row>
    <row r="2660" spans="8:10" x14ac:dyDescent="0.2">
      <c r="H2660" s="6" t="str">
        <f t="shared" si="41"/>
        <v/>
      </c>
      <c r="I2660" s="6" t="str">
        <f>IF(A2660="","",H2660-_xlfn.XLOOKUP(A2660,Stock!$A:$A,Stock!$D:$D)*Vente!D2660)</f>
        <v/>
      </c>
      <c r="J2660" s="11" t="str">
        <f>IF(A2660="","",I2660/(_xlfn.XLOOKUP(A2660,Achat!$A:$A,Achat!$F:$F)*D2660))</f>
        <v/>
      </c>
    </row>
    <row r="2661" spans="8:10" x14ac:dyDescent="0.2">
      <c r="H2661" s="6" t="str">
        <f t="shared" si="41"/>
        <v/>
      </c>
      <c r="I2661" s="6" t="str">
        <f>IF(A2661="","",H2661-_xlfn.XLOOKUP(A2661,Stock!$A:$A,Stock!$D:$D)*Vente!D2661)</f>
        <v/>
      </c>
      <c r="J2661" s="11" t="str">
        <f>IF(A2661="","",I2661/(_xlfn.XLOOKUP(A2661,Achat!$A:$A,Achat!$F:$F)*D2661))</f>
        <v/>
      </c>
    </row>
    <row r="2662" spans="8:10" x14ac:dyDescent="0.2">
      <c r="H2662" s="6" t="str">
        <f t="shared" si="41"/>
        <v/>
      </c>
      <c r="I2662" s="6" t="str">
        <f>IF(A2662="","",H2662-_xlfn.XLOOKUP(A2662,Stock!$A:$A,Stock!$D:$D)*Vente!D2662)</f>
        <v/>
      </c>
      <c r="J2662" s="11" t="str">
        <f>IF(A2662="","",I2662/(_xlfn.XLOOKUP(A2662,Achat!$A:$A,Achat!$F:$F)*D2662))</f>
        <v/>
      </c>
    </row>
    <row r="2663" spans="8:10" x14ac:dyDescent="0.2">
      <c r="H2663" s="6" t="str">
        <f t="shared" si="41"/>
        <v/>
      </c>
      <c r="I2663" s="6" t="str">
        <f>IF(A2663="","",H2663-_xlfn.XLOOKUP(A2663,Stock!$A:$A,Stock!$D:$D)*Vente!D2663)</f>
        <v/>
      </c>
      <c r="J2663" s="11" t="str">
        <f>IF(A2663="","",I2663/(_xlfn.XLOOKUP(A2663,Achat!$A:$A,Achat!$F:$F)*D2663))</f>
        <v/>
      </c>
    </row>
    <row r="2664" spans="8:10" x14ac:dyDescent="0.2">
      <c r="H2664" s="6" t="str">
        <f t="shared" si="41"/>
        <v/>
      </c>
      <c r="I2664" s="6" t="str">
        <f>IF(A2664="","",H2664-_xlfn.XLOOKUP(A2664,Stock!$A:$A,Stock!$D:$D)*Vente!D2664)</f>
        <v/>
      </c>
      <c r="J2664" s="11" t="str">
        <f>IF(A2664="","",I2664/(_xlfn.XLOOKUP(A2664,Achat!$A:$A,Achat!$F:$F)*D2664))</f>
        <v/>
      </c>
    </row>
    <row r="2665" spans="8:10" x14ac:dyDescent="0.2">
      <c r="H2665" s="6" t="str">
        <f t="shared" si="41"/>
        <v/>
      </c>
      <c r="I2665" s="6" t="str">
        <f>IF(A2665="","",H2665-_xlfn.XLOOKUP(A2665,Stock!$A:$A,Stock!$D:$D)*Vente!D2665)</f>
        <v/>
      </c>
      <c r="J2665" s="11" t="str">
        <f>IF(A2665="","",I2665/(_xlfn.XLOOKUP(A2665,Achat!$A:$A,Achat!$F:$F)*D2665))</f>
        <v/>
      </c>
    </row>
    <row r="2666" spans="8:10" x14ac:dyDescent="0.2">
      <c r="H2666" s="6" t="str">
        <f t="shared" si="41"/>
        <v/>
      </c>
      <c r="I2666" s="6" t="str">
        <f>IF(A2666="","",H2666-_xlfn.XLOOKUP(A2666,Stock!$A:$A,Stock!$D:$D)*Vente!D2666)</f>
        <v/>
      </c>
      <c r="J2666" s="11" t="str">
        <f>IF(A2666="","",I2666/(_xlfn.XLOOKUP(A2666,Achat!$A:$A,Achat!$F:$F)*D2666))</f>
        <v/>
      </c>
    </row>
    <row r="2667" spans="8:10" x14ac:dyDescent="0.2">
      <c r="H2667" s="6" t="str">
        <f t="shared" si="41"/>
        <v/>
      </c>
      <c r="I2667" s="6" t="str">
        <f>IF(A2667="","",H2667-_xlfn.XLOOKUP(A2667,Stock!$A:$A,Stock!$D:$D)*Vente!D2667)</f>
        <v/>
      </c>
      <c r="J2667" s="11" t="str">
        <f>IF(A2667="","",I2667/(_xlfn.XLOOKUP(A2667,Achat!$A:$A,Achat!$F:$F)*D2667))</f>
        <v/>
      </c>
    </row>
    <row r="2668" spans="8:10" x14ac:dyDescent="0.2">
      <c r="H2668" s="6" t="str">
        <f t="shared" si="41"/>
        <v/>
      </c>
      <c r="I2668" s="6" t="str">
        <f>IF(A2668="","",H2668-_xlfn.XLOOKUP(A2668,Stock!$A:$A,Stock!$D:$D)*Vente!D2668)</f>
        <v/>
      </c>
      <c r="J2668" s="11" t="str">
        <f>IF(A2668="","",I2668/(_xlfn.XLOOKUP(A2668,Achat!$A:$A,Achat!$F:$F)*D2668))</f>
        <v/>
      </c>
    </row>
    <row r="2669" spans="8:10" x14ac:dyDescent="0.2">
      <c r="H2669" s="6" t="str">
        <f t="shared" si="41"/>
        <v/>
      </c>
      <c r="I2669" s="6" t="str">
        <f>IF(A2669="","",H2669-_xlfn.XLOOKUP(A2669,Stock!$A:$A,Stock!$D:$D)*Vente!D2669)</f>
        <v/>
      </c>
      <c r="J2669" s="11" t="str">
        <f>IF(A2669="","",I2669/(_xlfn.XLOOKUP(A2669,Achat!$A:$A,Achat!$F:$F)*D2669))</f>
        <v/>
      </c>
    </row>
    <row r="2670" spans="8:10" x14ac:dyDescent="0.2">
      <c r="H2670" s="6" t="str">
        <f t="shared" si="41"/>
        <v/>
      </c>
      <c r="I2670" s="6" t="str">
        <f>IF(A2670="","",H2670-_xlfn.XLOOKUP(A2670,Stock!$A:$A,Stock!$D:$D)*Vente!D2670)</f>
        <v/>
      </c>
      <c r="J2670" s="11" t="str">
        <f>IF(A2670="","",I2670/(_xlfn.XLOOKUP(A2670,Achat!$A:$A,Achat!$F:$F)*D2670))</f>
        <v/>
      </c>
    </row>
    <row r="2671" spans="8:10" x14ac:dyDescent="0.2">
      <c r="H2671" s="6" t="str">
        <f t="shared" si="41"/>
        <v/>
      </c>
      <c r="I2671" s="6" t="str">
        <f>IF(A2671="","",H2671-_xlfn.XLOOKUP(A2671,Stock!$A:$A,Stock!$D:$D)*Vente!D2671)</f>
        <v/>
      </c>
      <c r="J2671" s="11" t="str">
        <f>IF(A2671="","",I2671/(_xlfn.XLOOKUP(A2671,Achat!$A:$A,Achat!$F:$F)*D2671))</f>
        <v/>
      </c>
    </row>
    <row r="2672" spans="8:10" x14ac:dyDescent="0.2">
      <c r="H2672" s="6" t="str">
        <f t="shared" si="41"/>
        <v/>
      </c>
      <c r="I2672" s="6" t="str">
        <f>IF(A2672="","",H2672-_xlfn.XLOOKUP(A2672,Stock!$A:$A,Stock!$D:$D)*Vente!D2672)</f>
        <v/>
      </c>
      <c r="J2672" s="11" t="str">
        <f>IF(A2672="","",I2672/(_xlfn.XLOOKUP(A2672,Achat!$A:$A,Achat!$F:$F)*D2672))</f>
        <v/>
      </c>
    </row>
    <row r="2673" spans="8:10" x14ac:dyDescent="0.2">
      <c r="H2673" s="6" t="str">
        <f t="shared" si="41"/>
        <v/>
      </c>
      <c r="I2673" s="6" t="str">
        <f>IF(A2673="","",H2673-_xlfn.XLOOKUP(A2673,Stock!$A:$A,Stock!$D:$D)*Vente!D2673)</f>
        <v/>
      </c>
      <c r="J2673" s="11" t="str">
        <f>IF(A2673="","",I2673/(_xlfn.XLOOKUP(A2673,Achat!$A:$A,Achat!$F:$F)*D2673))</f>
        <v/>
      </c>
    </row>
    <row r="2674" spans="8:10" x14ac:dyDescent="0.2">
      <c r="H2674" s="6" t="str">
        <f t="shared" si="41"/>
        <v/>
      </c>
      <c r="I2674" s="6" t="str">
        <f>IF(A2674="","",H2674-_xlfn.XLOOKUP(A2674,Stock!$A:$A,Stock!$D:$D)*Vente!D2674)</f>
        <v/>
      </c>
      <c r="J2674" s="11" t="str">
        <f>IF(A2674="","",I2674/(_xlfn.XLOOKUP(A2674,Achat!$A:$A,Achat!$F:$F)*D2674))</f>
        <v/>
      </c>
    </row>
    <row r="2675" spans="8:10" x14ac:dyDescent="0.2">
      <c r="H2675" s="6" t="str">
        <f t="shared" si="41"/>
        <v/>
      </c>
      <c r="I2675" s="6" t="str">
        <f>IF(A2675="","",H2675-_xlfn.XLOOKUP(A2675,Stock!$A:$A,Stock!$D:$D)*Vente!D2675)</f>
        <v/>
      </c>
      <c r="J2675" s="11" t="str">
        <f>IF(A2675="","",I2675/(_xlfn.XLOOKUP(A2675,Achat!$A:$A,Achat!$F:$F)*D2675))</f>
        <v/>
      </c>
    </row>
    <row r="2676" spans="8:10" x14ac:dyDescent="0.2">
      <c r="H2676" s="6" t="str">
        <f t="shared" si="41"/>
        <v/>
      </c>
      <c r="I2676" s="6" t="str">
        <f>IF(A2676="","",H2676-_xlfn.XLOOKUP(A2676,Stock!$A:$A,Stock!$D:$D)*Vente!D2676)</f>
        <v/>
      </c>
      <c r="J2676" s="11" t="str">
        <f>IF(A2676="","",I2676/(_xlfn.XLOOKUP(A2676,Achat!$A:$A,Achat!$F:$F)*D2676))</f>
        <v/>
      </c>
    </row>
    <row r="2677" spans="8:10" x14ac:dyDescent="0.2">
      <c r="H2677" s="6" t="str">
        <f t="shared" si="41"/>
        <v/>
      </c>
      <c r="I2677" s="6" t="str">
        <f>IF(A2677="","",H2677-_xlfn.XLOOKUP(A2677,Stock!$A:$A,Stock!$D:$D)*Vente!D2677)</f>
        <v/>
      </c>
      <c r="J2677" s="11" t="str">
        <f>IF(A2677="","",I2677/(_xlfn.XLOOKUP(A2677,Achat!$A:$A,Achat!$F:$F)*D2677))</f>
        <v/>
      </c>
    </row>
    <row r="2678" spans="8:10" x14ac:dyDescent="0.2">
      <c r="H2678" s="6" t="str">
        <f t="shared" si="41"/>
        <v/>
      </c>
      <c r="I2678" s="6" t="str">
        <f>IF(A2678="","",H2678-_xlfn.XLOOKUP(A2678,Stock!$A:$A,Stock!$D:$D)*Vente!D2678)</f>
        <v/>
      </c>
      <c r="J2678" s="11" t="str">
        <f>IF(A2678="","",I2678/(_xlfn.XLOOKUP(A2678,Achat!$A:$A,Achat!$F:$F)*D2678))</f>
        <v/>
      </c>
    </row>
    <row r="2679" spans="8:10" x14ac:dyDescent="0.2">
      <c r="H2679" s="6" t="str">
        <f t="shared" si="41"/>
        <v/>
      </c>
      <c r="I2679" s="6" t="str">
        <f>IF(A2679="","",H2679-_xlfn.XLOOKUP(A2679,Stock!$A:$A,Stock!$D:$D)*Vente!D2679)</f>
        <v/>
      </c>
      <c r="J2679" s="11" t="str">
        <f>IF(A2679="","",I2679/(_xlfn.XLOOKUP(A2679,Achat!$A:$A,Achat!$F:$F)*D2679))</f>
        <v/>
      </c>
    </row>
    <row r="2680" spans="8:10" x14ac:dyDescent="0.2">
      <c r="H2680" s="6" t="str">
        <f t="shared" si="41"/>
        <v/>
      </c>
      <c r="I2680" s="6" t="str">
        <f>IF(A2680="","",H2680-_xlfn.XLOOKUP(A2680,Stock!$A:$A,Stock!$D:$D)*Vente!D2680)</f>
        <v/>
      </c>
      <c r="J2680" s="11" t="str">
        <f>IF(A2680="","",I2680/(_xlfn.XLOOKUP(A2680,Achat!$A:$A,Achat!$F:$F)*D2680))</f>
        <v/>
      </c>
    </row>
    <row r="2681" spans="8:10" x14ac:dyDescent="0.2">
      <c r="H2681" s="6" t="str">
        <f t="shared" si="41"/>
        <v/>
      </c>
      <c r="I2681" s="6" t="str">
        <f>IF(A2681="","",H2681-_xlfn.XLOOKUP(A2681,Stock!$A:$A,Stock!$D:$D)*Vente!D2681)</f>
        <v/>
      </c>
      <c r="J2681" s="11" t="str">
        <f>IF(A2681="","",I2681/(_xlfn.XLOOKUP(A2681,Achat!$A:$A,Achat!$F:$F)*D2681))</f>
        <v/>
      </c>
    </row>
    <row r="2682" spans="8:10" x14ac:dyDescent="0.2">
      <c r="H2682" s="6" t="str">
        <f t="shared" si="41"/>
        <v/>
      </c>
      <c r="I2682" s="6" t="str">
        <f>IF(A2682="","",H2682-_xlfn.XLOOKUP(A2682,Stock!$A:$A,Stock!$D:$D)*Vente!D2682)</f>
        <v/>
      </c>
      <c r="J2682" s="11" t="str">
        <f>IF(A2682="","",I2682/(_xlfn.XLOOKUP(A2682,Achat!$A:$A,Achat!$F:$F)*D2682))</f>
        <v/>
      </c>
    </row>
    <row r="2683" spans="8:10" x14ac:dyDescent="0.2">
      <c r="H2683" s="6" t="str">
        <f t="shared" si="41"/>
        <v/>
      </c>
      <c r="I2683" s="6" t="str">
        <f>IF(A2683="","",H2683-_xlfn.XLOOKUP(A2683,Stock!$A:$A,Stock!$D:$D)*Vente!D2683)</f>
        <v/>
      </c>
      <c r="J2683" s="11" t="str">
        <f>IF(A2683="","",I2683/(_xlfn.XLOOKUP(A2683,Achat!$A:$A,Achat!$F:$F)*D2683))</f>
        <v/>
      </c>
    </row>
    <row r="2684" spans="8:10" x14ac:dyDescent="0.2">
      <c r="H2684" s="6" t="str">
        <f t="shared" si="41"/>
        <v/>
      </c>
      <c r="I2684" s="6" t="str">
        <f>IF(A2684="","",H2684-_xlfn.XLOOKUP(A2684,Stock!$A:$A,Stock!$D:$D)*Vente!D2684)</f>
        <v/>
      </c>
      <c r="J2684" s="11" t="str">
        <f>IF(A2684="","",I2684/(_xlfn.XLOOKUP(A2684,Achat!$A:$A,Achat!$F:$F)*D2684))</f>
        <v/>
      </c>
    </row>
    <row r="2685" spans="8:10" x14ac:dyDescent="0.2">
      <c r="H2685" s="6" t="str">
        <f t="shared" si="41"/>
        <v/>
      </c>
      <c r="I2685" s="6" t="str">
        <f>IF(A2685="","",H2685-_xlfn.XLOOKUP(A2685,Stock!$A:$A,Stock!$D:$D)*Vente!D2685)</f>
        <v/>
      </c>
      <c r="J2685" s="11" t="str">
        <f>IF(A2685="","",I2685/(_xlfn.XLOOKUP(A2685,Achat!$A:$A,Achat!$F:$F)*D2685))</f>
        <v/>
      </c>
    </row>
    <row r="2686" spans="8:10" x14ac:dyDescent="0.2">
      <c r="H2686" s="6" t="str">
        <f t="shared" si="41"/>
        <v/>
      </c>
      <c r="I2686" s="6" t="str">
        <f>IF(A2686="","",H2686-_xlfn.XLOOKUP(A2686,Stock!$A:$A,Stock!$D:$D)*Vente!D2686)</f>
        <v/>
      </c>
      <c r="J2686" s="11" t="str">
        <f>IF(A2686="","",I2686/(_xlfn.XLOOKUP(A2686,Achat!$A:$A,Achat!$F:$F)*D2686))</f>
        <v/>
      </c>
    </row>
    <row r="2687" spans="8:10" x14ac:dyDescent="0.2">
      <c r="H2687" s="6" t="str">
        <f t="shared" si="41"/>
        <v/>
      </c>
      <c r="I2687" s="6" t="str">
        <f>IF(A2687="","",H2687-_xlfn.XLOOKUP(A2687,Stock!$A:$A,Stock!$D:$D)*Vente!D2687)</f>
        <v/>
      </c>
      <c r="J2687" s="11" t="str">
        <f>IF(A2687="","",I2687/(_xlfn.XLOOKUP(A2687,Achat!$A:$A,Achat!$F:$F)*D2687))</f>
        <v/>
      </c>
    </row>
    <row r="2688" spans="8:10" x14ac:dyDescent="0.2">
      <c r="H2688" s="6" t="str">
        <f t="shared" si="41"/>
        <v/>
      </c>
      <c r="I2688" s="6" t="str">
        <f>IF(A2688="","",H2688-_xlfn.XLOOKUP(A2688,Stock!$A:$A,Stock!$D:$D)*Vente!D2688)</f>
        <v/>
      </c>
      <c r="J2688" s="11" t="str">
        <f>IF(A2688="","",I2688/(_xlfn.XLOOKUP(A2688,Achat!$A:$A,Achat!$F:$F)*D2688))</f>
        <v/>
      </c>
    </row>
    <row r="2689" spans="8:10" x14ac:dyDescent="0.2">
      <c r="H2689" s="6" t="str">
        <f t="shared" si="41"/>
        <v/>
      </c>
      <c r="I2689" s="6" t="str">
        <f>IF(A2689="","",H2689-_xlfn.XLOOKUP(A2689,Stock!$A:$A,Stock!$D:$D)*Vente!D2689)</f>
        <v/>
      </c>
      <c r="J2689" s="11" t="str">
        <f>IF(A2689="","",I2689/(_xlfn.XLOOKUP(A2689,Achat!$A:$A,Achat!$F:$F)*D2689))</f>
        <v/>
      </c>
    </row>
    <row r="2690" spans="8:10" x14ac:dyDescent="0.2">
      <c r="H2690" s="6" t="str">
        <f t="shared" si="41"/>
        <v/>
      </c>
      <c r="I2690" s="6" t="str">
        <f>IF(A2690="","",H2690-_xlfn.XLOOKUP(A2690,Stock!$A:$A,Stock!$D:$D)*Vente!D2690)</f>
        <v/>
      </c>
      <c r="J2690" s="11" t="str">
        <f>IF(A2690="","",I2690/(_xlfn.XLOOKUP(A2690,Achat!$A:$A,Achat!$F:$F)*D2690))</f>
        <v/>
      </c>
    </row>
    <row r="2691" spans="8:10" x14ac:dyDescent="0.2">
      <c r="H2691" s="6" t="str">
        <f t="shared" ref="H2691:H2754" si="42">IF(A2691="","",D2691*E2691-F2691)</f>
        <v/>
      </c>
      <c r="I2691" s="6" t="str">
        <f>IF(A2691="","",H2691-_xlfn.XLOOKUP(A2691,Stock!$A:$A,Stock!$D:$D)*Vente!D2691)</f>
        <v/>
      </c>
      <c r="J2691" s="11" t="str">
        <f>IF(A2691="","",I2691/(_xlfn.XLOOKUP(A2691,Achat!$A:$A,Achat!$F:$F)*D2691))</f>
        <v/>
      </c>
    </row>
    <row r="2692" spans="8:10" x14ac:dyDescent="0.2">
      <c r="H2692" s="6" t="str">
        <f t="shared" si="42"/>
        <v/>
      </c>
      <c r="I2692" s="6" t="str">
        <f>IF(A2692="","",H2692-_xlfn.XLOOKUP(A2692,Stock!$A:$A,Stock!$D:$D)*Vente!D2692)</f>
        <v/>
      </c>
      <c r="J2692" s="11" t="str">
        <f>IF(A2692="","",I2692/(_xlfn.XLOOKUP(A2692,Achat!$A:$A,Achat!$F:$F)*D2692))</f>
        <v/>
      </c>
    </row>
    <row r="2693" spans="8:10" x14ac:dyDescent="0.2">
      <c r="H2693" s="6" t="str">
        <f t="shared" si="42"/>
        <v/>
      </c>
      <c r="I2693" s="6" t="str">
        <f>IF(A2693="","",H2693-_xlfn.XLOOKUP(A2693,Stock!$A:$A,Stock!$D:$D)*Vente!D2693)</f>
        <v/>
      </c>
      <c r="J2693" s="11" t="str">
        <f>IF(A2693="","",I2693/(_xlfn.XLOOKUP(A2693,Achat!$A:$A,Achat!$F:$F)*D2693))</f>
        <v/>
      </c>
    </row>
    <row r="2694" spans="8:10" x14ac:dyDescent="0.2">
      <c r="H2694" s="6" t="str">
        <f t="shared" si="42"/>
        <v/>
      </c>
      <c r="I2694" s="6" t="str">
        <f>IF(A2694="","",H2694-_xlfn.XLOOKUP(A2694,Stock!$A:$A,Stock!$D:$D)*Vente!D2694)</f>
        <v/>
      </c>
      <c r="J2694" s="11" t="str">
        <f>IF(A2694="","",I2694/(_xlfn.XLOOKUP(A2694,Achat!$A:$A,Achat!$F:$F)*D2694))</f>
        <v/>
      </c>
    </row>
    <row r="2695" spans="8:10" x14ac:dyDescent="0.2">
      <c r="H2695" s="6" t="str">
        <f t="shared" si="42"/>
        <v/>
      </c>
      <c r="I2695" s="6" t="str">
        <f>IF(A2695="","",H2695-_xlfn.XLOOKUP(A2695,Stock!$A:$A,Stock!$D:$D)*Vente!D2695)</f>
        <v/>
      </c>
      <c r="J2695" s="11" t="str">
        <f>IF(A2695="","",I2695/(_xlfn.XLOOKUP(A2695,Achat!$A:$A,Achat!$F:$F)*D2695))</f>
        <v/>
      </c>
    </row>
    <row r="2696" spans="8:10" x14ac:dyDescent="0.2">
      <c r="H2696" s="6" t="str">
        <f t="shared" si="42"/>
        <v/>
      </c>
      <c r="I2696" s="6" t="str">
        <f>IF(A2696="","",H2696-_xlfn.XLOOKUP(A2696,Stock!$A:$A,Stock!$D:$D)*Vente!D2696)</f>
        <v/>
      </c>
      <c r="J2696" s="11" t="str">
        <f>IF(A2696="","",I2696/(_xlfn.XLOOKUP(A2696,Achat!$A:$A,Achat!$F:$F)*D2696))</f>
        <v/>
      </c>
    </row>
    <row r="2697" spans="8:10" x14ac:dyDescent="0.2">
      <c r="H2697" s="6" t="str">
        <f t="shared" si="42"/>
        <v/>
      </c>
      <c r="I2697" s="6" t="str">
        <f>IF(A2697="","",H2697-_xlfn.XLOOKUP(A2697,Stock!$A:$A,Stock!$D:$D)*Vente!D2697)</f>
        <v/>
      </c>
      <c r="J2697" s="11" t="str">
        <f>IF(A2697="","",I2697/(_xlfn.XLOOKUP(A2697,Achat!$A:$A,Achat!$F:$F)*D2697))</f>
        <v/>
      </c>
    </row>
    <row r="2698" spans="8:10" x14ac:dyDescent="0.2">
      <c r="H2698" s="6" t="str">
        <f t="shared" si="42"/>
        <v/>
      </c>
      <c r="I2698" s="6" t="str">
        <f>IF(A2698="","",H2698-_xlfn.XLOOKUP(A2698,Stock!$A:$A,Stock!$D:$D)*Vente!D2698)</f>
        <v/>
      </c>
      <c r="J2698" s="11" t="str">
        <f>IF(A2698="","",I2698/(_xlfn.XLOOKUP(A2698,Achat!$A:$A,Achat!$F:$F)*D2698))</f>
        <v/>
      </c>
    </row>
    <row r="2699" spans="8:10" x14ac:dyDescent="0.2">
      <c r="H2699" s="6" t="str">
        <f t="shared" si="42"/>
        <v/>
      </c>
      <c r="I2699" s="6" t="str">
        <f>IF(A2699="","",H2699-_xlfn.XLOOKUP(A2699,Stock!$A:$A,Stock!$D:$D)*Vente!D2699)</f>
        <v/>
      </c>
      <c r="J2699" s="11" t="str">
        <f>IF(A2699="","",I2699/(_xlfn.XLOOKUP(A2699,Achat!$A:$A,Achat!$F:$F)*D2699))</f>
        <v/>
      </c>
    </row>
    <row r="2700" spans="8:10" x14ac:dyDescent="0.2">
      <c r="H2700" s="6" t="str">
        <f t="shared" si="42"/>
        <v/>
      </c>
      <c r="I2700" s="6" t="str">
        <f>IF(A2700="","",H2700-_xlfn.XLOOKUP(A2700,Stock!$A:$A,Stock!$D:$D)*Vente!D2700)</f>
        <v/>
      </c>
      <c r="J2700" s="11" t="str">
        <f>IF(A2700="","",I2700/(_xlfn.XLOOKUP(A2700,Achat!$A:$A,Achat!$F:$F)*D2700))</f>
        <v/>
      </c>
    </row>
    <row r="2701" spans="8:10" x14ac:dyDescent="0.2">
      <c r="H2701" s="6" t="str">
        <f t="shared" si="42"/>
        <v/>
      </c>
      <c r="I2701" s="6" t="str">
        <f>IF(A2701="","",H2701-_xlfn.XLOOKUP(A2701,Stock!$A:$A,Stock!$D:$D)*Vente!D2701)</f>
        <v/>
      </c>
      <c r="J2701" s="11" t="str">
        <f>IF(A2701="","",I2701/(_xlfn.XLOOKUP(A2701,Achat!$A:$A,Achat!$F:$F)*D2701))</f>
        <v/>
      </c>
    </row>
    <row r="2702" spans="8:10" x14ac:dyDescent="0.2">
      <c r="H2702" s="6" t="str">
        <f t="shared" si="42"/>
        <v/>
      </c>
      <c r="I2702" s="6" t="str">
        <f>IF(A2702="","",H2702-_xlfn.XLOOKUP(A2702,Stock!$A:$A,Stock!$D:$D)*Vente!D2702)</f>
        <v/>
      </c>
      <c r="J2702" s="11" t="str">
        <f>IF(A2702="","",I2702/(_xlfn.XLOOKUP(A2702,Achat!$A:$A,Achat!$F:$F)*D2702))</f>
        <v/>
      </c>
    </row>
    <row r="2703" spans="8:10" x14ac:dyDescent="0.2">
      <c r="H2703" s="6" t="str">
        <f t="shared" si="42"/>
        <v/>
      </c>
      <c r="I2703" s="6" t="str">
        <f>IF(A2703="","",H2703-_xlfn.XLOOKUP(A2703,Stock!$A:$A,Stock!$D:$D)*Vente!D2703)</f>
        <v/>
      </c>
      <c r="J2703" s="11" t="str">
        <f>IF(A2703="","",I2703/(_xlfn.XLOOKUP(A2703,Achat!$A:$A,Achat!$F:$F)*D2703))</f>
        <v/>
      </c>
    </row>
    <row r="2704" spans="8:10" x14ac:dyDescent="0.2">
      <c r="H2704" s="6" t="str">
        <f t="shared" si="42"/>
        <v/>
      </c>
      <c r="I2704" s="6" t="str">
        <f>IF(A2704="","",H2704-_xlfn.XLOOKUP(A2704,Stock!$A:$A,Stock!$D:$D)*Vente!D2704)</f>
        <v/>
      </c>
      <c r="J2704" s="11" t="str">
        <f>IF(A2704="","",I2704/(_xlfn.XLOOKUP(A2704,Achat!$A:$A,Achat!$F:$F)*D2704))</f>
        <v/>
      </c>
    </row>
    <row r="2705" spans="8:10" x14ac:dyDescent="0.2">
      <c r="H2705" s="6" t="str">
        <f t="shared" si="42"/>
        <v/>
      </c>
      <c r="I2705" s="6" t="str">
        <f>IF(A2705="","",H2705-_xlfn.XLOOKUP(A2705,Stock!$A:$A,Stock!$D:$D)*Vente!D2705)</f>
        <v/>
      </c>
      <c r="J2705" s="11" t="str">
        <f>IF(A2705="","",I2705/(_xlfn.XLOOKUP(A2705,Achat!$A:$A,Achat!$F:$F)*D2705))</f>
        <v/>
      </c>
    </row>
    <row r="2706" spans="8:10" x14ac:dyDescent="0.2">
      <c r="H2706" s="6" t="str">
        <f t="shared" si="42"/>
        <v/>
      </c>
      <c r="I2706" s="6" t="str">
        <f>IF(A2706="","",H2706-_xlfn.XLOOKUP(A2706,Stock!$A:$A,Stock!$D:$D)*Vente!D2706)</f>
        <v/>
      </c>
      <c r="J2706" s="11" t="str">
        <f>IF(A2706="","",I2706/(_xlfn.XLOOKUP(A2706,Achat!$A:$A,Achat!$F:$F)*D2706))</f>
        <v/>
      </c>
    </row>
    <row r="2707" spans="8:10" x14ac:dyDescent="0.2">
      <c r="H2707" s="6" t="str">
        <f t="shared" si="42"/>
        <v/>
      </c>
      <c r="I2707" s="6" t="str">
        <f>IF(A2707="","",H2707-_xlfn.XLOOKUP(A2707,Stock!$A:$A,Stock!$D:$D)*Vente!D2707)</f>
        <v/>
      </c>
      <c r="J2707" s="11" t="str">
        <f>IF(A2707="","",I2707/(_xlfn.XLOOKUP(A2707,Achat!$A:$A,Achat!$F:$F)*D2707))</f>
        <v/>
      </c>
    </row>
    <row r="2708" spans="8:10" x14ac:dyDescent="0.2">
      <c r="H2708" s="6" t="str">
        <f t="shared" si="42"/>
        <v/>
      </c>
      <c r="I2708" s="6" t="str">
        <f>IF(A2708="","",H2708-_xlfn.XLOOKUP(A2708,Stock!$A:$A,Stock!$D:$D)*Vente!D2708)</f>
        <v/>
      </c>
      <c r="J2708" s="11" t="str">
        <f>IF(A2708="","",I2708/(_xlfn.XLOOKUP(A2708,Achat!$A:$A,Achat!$F:$F)*D2708))</f>
        <v/>
      </c>
    </row>
    <row r="2709" spans="8:10" x14ac:dyDescent="0.2">
      <c r="H2709" s="6" t="str">
        <f t="shared" si="42"/>
        <v/>
      </c>
      <c r="I2709" s="6" t="str">
        <f>IF(A2709="","",H2709-_xlfn.XLOOKUP(A2709,Stock!$A:$A,Stock!$D:$D)*Vente!D2709)</f>
        <v/>
      </c>
      <c r="J2709" s="11" t="str">
        <f>IF(A2709="","",I2709/(_xlfn.XLOOKUP(A2709,Achat!$A:$A,Achat!$F:$F)*D2709))</f>
        <v/>
      </c>
    </row>
    <row r="2710" spans="8:10" x14ac:dyDescent="0.2">
      <c r="H2710" s="6" t="str">
        <f t="shared" si="42"/>
        <v/>
      </c>
      <c r="I2710" s="6" t="str">
        <f>IF(A2710="","",H2710-_xlfn.XLOOKUP(A2710,Stock!$A:$A,Stock!$D:$D)*Vente!D2710)</f>
        <v/>
      </c>
      <c r="J2710" s="11" t="str">
        <f>IF(A2710="","",I2710/(_xlfn.XLOOKUP(A2710,Achat!$A:$A,Achat!$F:$F)*D2710))</f>
        <v/>
      </c>
    </row>
    <row r="2711" spans="8:10" x14ac:dyDescent="0.2">
      <c r="H2711" s="6" t="str">
        <f t="shared" si="42"/>
        <v/>
      </c>
      <c r="I2711" s="6" t="str">
        <f>IF(A2711="","",H2711-_xlfn.XLOOKUP(A2711,Stock!$A:$A,Stock!$D:$D)*Vente!D2711)</f>
        <v/>
      </c>
      <c r="J2711" s="11" t="str">
        <f>IF(A2711="","",I2711/(_xlfn.XLOOKUP(A2711,Achat!$A:$A,Achat!$F:$F)*D2711))</f>
        <v/>
      </c>
    </row>
    <row r="2712" spans="8:10" x14ac:dyDescent="0.2">
      <c r="H2712" s="6" t="str">
        <f t="shared" si="42"/>
        <v/>
      </c>
      <c r="I2712" s="6" t="str">
        <f>IF(A2712="","",H2712-_xlfn.XLOOKUP(A2712,Stock!$A:$A,Stock!$D:$D)*Vente!D2712)</f>
        <v/>
      </c>
      <c r="J2712" s="11" t="str">
        <f>IF(A2712="","",I2712/(_xlfn.XLOOKUP(A2712,Achat!$A:$A,Achat!$F:$F)*D2712))</f>
        <v/>
      </c>
    </row>
    <row r="2713" spans="8:10" x14ac:dyDescent="0.2">
      <c r="H2713" s="6" t="str">
        <f t="shared" si="42"/>
        <v/>
      </c>
      <c r="I2713" s="6" t="str">
        <f>IF(A2713="","",H2713-_xlfn.XLOOKUP(A2713,Stock!$A:$A,Stock!$D:$D)*Vente!D2713)</f>
        <v/>
      </c>
      <c r="J2713" s="11" t="str">
        <f>IF(A2713="","",I2713/(_xlfn.XLOOKUP(A2713,Achat!$A:$A,Achat!$F:$F)*D2713))</f>
        <v/>
      </c>
    </row>
    <row r="2714" spans="8:10" x14ac:dyDescent="0.2">
      <c r="H2714" s="6" t="str">
        <f t="shared" si="42"/>
        <v/>
      </c>
      <c r="I2714" s="6" t="str">
        <f>IF(A2714="","",H2714-_xlfn.XLOOKUP(A2714,Stock!$A:$A,Stock!$D:$D)*Vente!D2714)</f>
        <v/>
      </c>
      <c r="J2714" s="11" t="str">
        <f>IF(A2714="","",I2714/(_xlfn.XLOOKUP(A2714,Achat!$A:$A,Achat!$F:$F)*D2714))</f>
        <v/>
      </c>
    </row>
    <row r="2715" spans="8:10" x14ac:dyDescent="0.2">
      <c r="H2715" s="6" t="str">
        <f t="shared" si="42"/>
        <v/>
      </c>
      <c r="I2715" s="6" t="str">
        <f>IF(A2715="","",H2715-_xlfn.XLOOKUP(A2715,Stock!$A:$A,Stock!$D:$D)*Vente!D2715)</f>
        <v/>
      </c>
      <c r="J2715" s="11" t="str">
        <f>IF(A2715="","",I2715/(_xlfn.XLOOKUP(A2715,Achat!$A:$A,Achat!$F:$F)*D2715))</f>
        <v/>
      </c>
    </row>
    <row r="2716" spans="8:10" x14ac:dyDescent="0.2">
      <c r="H2716" s="6" t="str">
        <f t="shared" si="42"/>
        <v/>
      </c>
      <c r="I2716" s="6" t="str">
        <f>IF(A2716="","",H2716-_xlfn.XLOOKUP(A2716,Stock!$A:$A,Stock!$D:$D)*Vente!D2716)</f>
        <v/>
      </c>
      <c r="J2716" s="11" t="str">
        <f>IF(A2716="","",I2716/(_xlfn.XLOOKUP(A2716,Achat!$A:$A,Achat!$F:$F)*D2716))</f>
        <v/>
      </c>
    </row>
    <row r="2717" spans="8:10" x14ac:dyDescent="0.2">
      <c r="H2717" s="6" t="str">
        <f t="shared" si="42"/>
        <v/>
      </c>
      <c r="I2717" s="6" t="str">
        <f>IF(A2717="","",H2717-_xlfn.XLOOKUP(A2717,Stock!$A:$A,Stock!$D:$D)*Vente!D2717)</f>
        <v/>
      </c>
      <c r="J2717" s="11" t="str">
        <f>IF(A2717="","",I2717/(_xlfn.XLOOKUP(A2717,Achat!$A:$A,Achat!$F:$F)*D2717))</f>
        <v/>
      </c>
    </row>
    <row r="2718" spans="8:10" x14ac:dyDescent="0.2">
      <c r="H2718" s="6" t="str">
        <f t="shared" si="42"/>
        <v/>
      </c>
      <c r="I2718" s="6" t="str">
        <f>IF(A2718="","",H2718-_xlfn.XLOOKUP(A2718,Stock!$A:$A,Stock!$D:$D)*Vente!D2718)</f>
        <v/>
      </c>
      <c r="J2718" s="11" t="str">
        <f>IF(A2718="","",I2718/(_xlfn.XLOOKUP(A2718,Achat!$A:$A,Achat!$F:$F)*D2718))</f>
        <v/>
      </c>
    </row>
    <row r="2719" spans="8:10" x14ac:dyDescent="0.2">
      <c r="H2719" s="6" t="str">
        <f t="shared" si="42"/>
        <v/>
      </c>
      <c r="I2719" s="6" t="str">
        <f>IF(A2719="","",H2719-_xlfn.XLOOKUP(A2719,Stock!$A:$A,Stock!$D:$D)*Vente!D2719)</f>
        <v/>
      </c>
      <c r="J2719" s="11" t="str">
        <f>IF(A2719="","",I2719/(_xlfn.XLOOKUP(A2719,Achat!$A:$A,Achat!$F:$F)*D2719))</f>
        <v/>
      </c>
    </row>
    <row r="2720" spans="8:10" x14ac:dyDescent="0.2">
      <c r="H2720" s="6" t="str">
        <f t="shared" si="42"/>
        <v/>
      </c>
      <c r="I2720" s="6" t="str">
        <f>IF(A2720="","",H2720-_xlfn.XLOOKUP(A2720,Stock!$A:$A,Stock!$D:$D)*Vente!D2720)</f>
        <v/>
      </c>
      <c r="J2720" s="11" t="str">
        <f>IF(A2720="","",I2720/(_xlfn.XLOOKUP(A2720,Achat!$A:$A,Achat!$F:$F)*D2720))</f>
        <v/>
      </c>
    </row>
    <row r="2721" spans="8:10" x14ac:dyDescent="0.2">
      <c r="H2721" s="6" t="str">
        <f t="shared" si="42"/>
        <v/>
      </c>
      <c r="I2721" s="6" t="str">
        <f>IF(A2721="","",H2721-_xlfn.XLOOKUP(A2721,Stock!$A:$A,Stock!$D:$D)*Vente!D2721)</f>
        <v/>
      </c>
      <c r="J2721" s="11" t="str">
        <f>IF(A2721="","",I2721/(_xlfn.XLOOKUP(A2721,Achat!$A:$A,Achat!$F:$F)*D2721))</f>
        <v/>
      </c>
    </row>
    <row r="2722" spans="8:10" x14ac:dyDescent="0.2">
      <c r="H2722" s="6" t="str">
        <f t="shared" si="42"/>
        <v/>
      </c>
      <c r="I2722" s="6" t="str">
        <f>IF(A2722="","",H2722-_xlfn.XLOOKUP(A2722,Stock!$A:$A,Stock!$D:$D)*Vente!D2722)</f>
        <v/>
      </c>
      <c r="J2722" s="11" t="str">
        <f>IF(A2722="","",I2722/(_xlfn.XLOOKUP(A2722,Achat!$A:$A,Achat!$F:$F)*D2722))</f>
        <v/>
      </c>
    </row>
    <row r="2723" spans="8:10" x14ac:dyDescent="0.2">
      <c r="H2723" s="6" t="str">
        <f t="shared" si="42"/>
        <v/>
      </c>
      <c r="I2723" s="6" t="str">
        <f>IF(A2723="","",H2723-_xlfn.XLOOKUP(A2723,Stock!$A:$A,Stock!$D:$D)*Vente!D2723)</f>
        <v/>
      </c>
      <c r="J2723" s="11" t="str">
        <f>IF(A2723="","",I2723/(_xlfn.XLOOKUP(A2723,Achat!$A:$A,Achat!$F:$F)*D2723))</f>
        <v/>
      </c>
    </row>
    <row r="2724" spans="8:10" x14ac:dyDescent="0.2">
      <c r="H2724" s="6" t="str">
        <f t="shared" si="42"/>
        <v/>
      </c>
      <c r="I2724" s="6" t="str">
        <f>IF(A2724="","",H2724-_xlfn.XLOOKUP(A2724,Stock!$A:$A,Stock!$D:$D)*Vente!D2724)</f>
        <v/>
      </c>
      <c r="J2724" s="11" t="str">
        <f>IF(A2724="","",I2724/(_xlfn.XLOOKUP(A2724,Achat!$A:$A,Achat!$F:$F)*D2724))</f>
        <v/>
      </c>
    </row>
    <row r="2725" spans="8:10" x14ac:dyDescent="0.2">
      <c r="H2725" s="6" t="str">
        <f t="shared" si="42"/>
        <v/>
      </c>
      <c r="I2725" s="6" t="str">
        <f>IF(A2725="","",H2725-_xlfn.XLOOKUP(A2725,Stock!$A:$A,Stock!$D:$D)*Vente!D2725)</f>
        <v/>
      </c>
      <c r="J2725" s="11" t="str">
        <f>IF(A2725="","",I2725/(_xlfn.XLOOKUP(A2725,Achat!$A:$A,Achat!$F:$F)*D2725))</f>
        <v/>
      </c>
    </row>
    <row r="2726" spans="8:10" x14ac:dyDescent="0.2">
      <c r="H2726" s="6" t="str">
        <f t="shared" si="42"/>
        <v/>
      </c>
      <c r="I2726" s="6" t="str">
        <f>IF(A2726="","",H2726-_xlfn.XLOOKUP(A2726,Stock!$A:$A,Stock!$D:$D)*Vente!D2726)</f>
        <v/>
      </c>
      <c r="J2726" s="11" t="str">
        <f>IF(A2726="","",I2726/(_xlfn.XLOOKUP(A2726,Achat!$A:$A,Achat!$F:$F)*D2726))</f>
        <v/>
      </c>
    </row>
    <row r="2727" spans="8:10" x14ac:dyDescent="0.2">
      <c r="H2727" s="6" t="str">
        <f t="shared" si="42"/>
        <v/>
      </c>
      <c r="I2727" s="6" t="str">
        <f>IF(A2727="","",H2727-_xlfn.XLOOKUP(A2727,Stock!$A:$A,Stock!$D:$D)*Vente!D2727)</f>
        <v/>
      </c>
      <c r="J2727" s="11" t="str">
        <f>IF(A2727="","",I2727/(_xlfn.XLOOKUP(A2727,Achat!$A:$A,Achat!$F:$F)*D2727))</f>
        <v/>
      </c>
    </row>
    <row r="2728" spans="8:10" x14ac:dyDescent="0.2">
      <c r="H2728" s="6" t="str">
        <f t="shared" si="42"/>
        <v/>
      </c>
      <c r="I2728" s="6" t="str">
        <f>IF(A2728="","",H2728-_xlfn.XLOOKUP(A2728,Stock!$A:$A,Stock!$D:$D)*Vente!D2728)</f>
        <v/>
      </c>
      <c r="J2728" s="11" t="str">
        <f>IF(A2728="","",I2728/(_xlfn.XLOOKUP(A2728,Achat!$A:$A,Achat!$F:$F)*D2728))</f>
        <v/>
      </c>
    </row>
    <row r="2729" spans="8:10" x14ac:dyDescent="0.2">
      <c r="H2729" s="6" t="str">
        <f t="shared" si="42"/>
        <v/>
      </c>
      <c r="I2729" s="6" t="str">
        <f>IF(A2729="","",H2729-_xlfn.XLOOKUP(A2729,Stock!$A:$A,Stock!$D:$D)*Vente!D2729)</f>
        <v/>
      </c>
      <c r="J2729" s="11" t="str">
        <f>IF(A2729="","",I2729/(_xlfn.XLOOKUP(A2729,Achat!$A:$A,Achat!$F:$F)*D2729))</f>
        <v/>
      </c>
    </row>
    <row r="2730" spans="8:10" x14ac:dyDescent="0.2">
      <c r="H2730" s="6" t="str">
        <f t="shared" si="42"/>
        <v/>
      </c>
      <c r="I2730" s="6" t="str">
        <f>IF(A2730="","",H2730-_xlfn.XLOOKUP(A2730,Stock!$A:$A,Stock!$D:$D)*Vente!D2730)</f>
        <v/>
      </c>
      <c r="J2730" s="11" t="str">
        <f>IF(A2730="","",I2730/(_xlfn.XLOOKUP(A2730,Achat!$A:$A,Achat!$F:$F)*D2730))</f>
        <v/>
      </c>
    </row>
    <row r="2731" spans="8:10" x14ac:dyDescent="0.2">
      <c r="H2731" s="6" t="str">
        <f t="shared" si="42"/>
        <v/>
      </c>
      <c r="I2731" s="6" t="str">
        <f>IF(A2731="","",H2731-_xlfn.XLOOKUP(A2731,Stock!$A:$A,Stock!$D:$D)*Vente!D2731)</f>
        <v/>
      </c>
      <c r="J2731" s="11" t="str">
        <f>IF(A2731="","",I2731/(_xlfn.XLOOKUP(A2731,Achat!$A:$A,Achat!$F:$F)*D2731))</f>
        <v/>
      </c>
    </row>
    <row r="2732" spans="8:10" x14ac:dyDescent="0.2">
      <c r="H2732" s="6" t="str">
        <f t="shared" si="42"/>
        <v/>
      </c>
      <c r="I2732" s="6" t="str">
        <f>IF(A2732="","",H2732-_xlfn.XLOOKUP(A2732,Stock!$A:$A,Stock!$D:$D)*Vente!D2732)</f>
        <v/>
      </c>
      <c r="J2732" s="11" t="str">
        <f>IF(A2732="","",I2732/(_xlfn.XLOOKUP(A2732,Achat!$A:$A,Achat!$F:$F)*D2732))</f>
        <v/>
      </c>
    </row>
    <row r="2733" spans="8:10" x14ac:dyDescent="0.2">
      <c r="H2733" s="6" t="str">
        <f t="shared" si="42"/>
        <v/>
      </c>
      <c r="I2733" s="6" t="str">
        <f>IF(A2733="","",H2733-_xlfn.XLOOKUP(A2733,Stock!$A:$A,Stock!$D:$D)*Vente!D2733)</f>
        <v/>
      </c>
      <c r="J2733" s="11" t="str">
        <f>IF(A2733="","",I2733/(_xlfn.XLOOKUP(A2733,Achat!$A:$A,Achat!$F:$F)*D2733))</f>
        <v/>
      </c>
    </row>
    <row r="2734" spans="8:10" x14ac:dyDescent="0.2">
      <c r="H2734" s="6" t="str">
        <f t="shared" si="42"/>
        <v/>
      </c>
      <c r="I2734" s="6" t="str">
        <f>IF(A2734="","",H2734-_xlfn.XLOOKUP(A2734,Stock!$A:$A,Stock!$D:$D)*Vente!D2734)</f>
        <v/>
      </c>
      <c r="J2734" s="11" t="str">
        <f>IF(A2734="","",I2734/(_xlfn.XLOOKUP(A2734,Achat!$A:$A,Achat!$F:$F)*D2734))</f>
        <v/>
      </c>
    </row>
    <row r="2735" spans="8:10" x14ac:dyDescent="0.2">
      <c r="H2735" s="6" t="str">
        <f t="shared" si="42"/>
        <v/>
      </c>
      <c r="I2735" s="6" t="str">
        <f>IF(A2735="","",H2735-_xlfn.XLOOKUP(A2735,Stock!$A:$A,Stock!$D:$D)*Vente!D2735)</f>
        <v/>
      </c>
      <c r="J2735" s="11" t="str">
        <f>IF(A2735="","",I2735/(_xlfn.XLOOKUP(A2735,Achat!$A:$A,Achat!$F:$F)*D2735))</f>
        <v/>
      </c>
    </row>
    <row r="2736" spans="8:10" x14ac:dyDescent="0.2">
      <c r="H2736" s="6" t="str">
        <f t="shared" si="42"/>
        <v/>
      </c>
      <c r="I2736" s="6" t="str">
        <f>IF(A2736="","",H2736-_xlfn.XLOOKUP(A2736,Stock!$A:$A,Stock!$D:$D)*Vente!D2736)</f>
        <v/>
      </c>
      <c r="J2736" s="11" t="str">
        <f>IF(A2736="","",I2736/(_xlfn.XLOOKUP(A2736,Achat!$A:$A,Achat!$F:$F)*D2736))</f>
        <v/>
      </c>
    </row>
    <row r="2737" spans="8:10" x14ac:dyDescent="0.2">
      <c r="H2737" s="6" t="str">
        <f t="shared" si="42"/>
        <v/>
      </c>
      <c r="I2737" s="6" t="str">
        <f>IF(A2737="","",H2737-_xlfn.XLOOKUP(A2737,Stock!$A:$A,Stock!$D:$D)*Vente!D2737)</f>
        <v/>
      </c>
      <c r="J2737" s="11" t="str">
        <f>IF(A2737="","",I2737/(_xlfn.XLOOKUP(A2737,Achat!$A:$A,Achat!$F:$F)*D2737))</f>
        <v/>
      </c>
    </row>
    <row r="2738" spans="8:10" x14ac:dyDescent="0.2">
      <c r="H2738" s="6" t="str">
        <f t="shared" si="42"/>
        <v/>
      </c>
      <c r="I2738" s="6" t="str">
        <f>IF(A2738="","",H2738-_xlfn.XLOOKUP(A2738,Stock!$A:$A,Stock!$D:$D)*Vente!D2738)</f>
        <v/>
      </c>
      <c r="J2738" s="11" t="str">
        <f>IF(A2738="","",I2738/(_xlfn.XLOOKUP(A2738,Achat!$A:$A,Achat!$F:$F)*D2738))</f>
        <v/>
      </c>
    </row>
    <row r="2739" spans="8:10" x14ac:dyDescent="0.2">
      <c r="H2739" s="6" t="str">
        <f t="shared" si="42"/>
        <v/>
      </c>
      <c r="I2739" s="6" t="str">
        <f>IF(A2739="","",H2739-_xlfn.XLOOKUP(A2739,Stock!$A:$A,Stock!$D:$D)*Vente!D2739)</f>
        <v/>
      </c>
      <c r="J2739" s="11" t="str">
        <f>IF(A2739="","",I2739/(_xlfn.XLOOKUP(A2739,Achat!$A:$A,Achat!$F:$F)*D2739))</f>
        <v/>
      </c>
    </row>
    <row r="2740" spans="8:10" x14ac:dyDescent="0.2">
      <c r="H2740" s="6" t="str">
        <f t="shared" si="42"/>
        <v/>
      </c>
      <c r="I2740" s="6" t="str">
        <f>IF(A2740="","",H2740-_xlfn.XLOOKUP(A2740,Stock!$A:$A,Stock!$D:$D)*Vente!D2740)</f>
        <v/>
      </c>
      <c r="J2740" s="11" t="str">
        <f>IF(A2740="","",I2740/(_xlfn.XLOOKUP(A2740,Achat!$A:$A,Achat!$F:$F)*D2740))</f>
        <v/>
      </c>
    </row>
    <row r="2741" spans="8:10" x14ac:dyDescent="0.2">
      <c r="H2741" s="6" t="str">
        <f t="shared" si="42"/>
        <v/>
      </c>
      <c r="I2741" s="6" t="str">
        <f>IF(A2741="","",H2741-_xlfn.XLOOKUP(A2741,Stock!$A:$A,Stock!$D:$D)*Vente!D2741)</f>
        <v/>
      </c>
      <c r="J2741" s="11" t="str">
        <f>IF(A2741="","",I2741/(_xlfn.XLOOKUP(A2741,Achat!$A:$A,Achat!$F:$F)*D2741))</f>
        <v/>
      </c>
    </row>
    <row r="2742" spans="8:10" x14ac:dyDescent="0.2">
      <c r="H2742" s="6" t="str">
        <f t="shared" si="42"/>
        <v/>
      </c>
      <c r="I2742" s="6" t="str">
        <f>IF(A2742="","",H2742-_xlfn.XLOOKUP(A2742,Stock!$A:$A,Stock!$D:$D)*Vente!D2742)</f>
        <v/>
      </c>
      <c r="J2742" s="11" t="str">
        <f>IF(A2742="","",I2742/(_xlfn.XLOOKUP(A2742,Achat!$A:$A,Achat!$F:$F)*D2742))</f>
        <v/>
      </c>
    </row>
    <row r="2743" spans="8:10" x14ac:dyDescent="0.2">
      <c r="H2743" s="6" t="str">
        <f t="shared" si="42"/>
        <v/>
      </c>
      <c r="I2743" s="6" t="str">
        <f>IF(A2743="","",H2743-_xlfn.XLOOKUP(A2743,Stock!$A:$A,Stock!$D:$D)*Vente!D2743)</f>
        <v/>
      </c>
      <c r="J2743" s="11" t="str">
        <f>IF(A2743="","",I2743/(_xlfn.XLOOKUP(A2743,Achat!$A:$A,Achat!$F:$F)*D2743))</f>
        <v/>
      </c>
    </row>
    <row r="2744" spans="8:10" x14ac:dyDescent="0.2">
      <c r="H2744" s="6" t="str">
        <f t="shared" si="42"/>
        <v/>
      </c>
      <c r="I2744" s="6" t="str">
        <f>IF(A2744="","",H2744-_xlfn.XLOOKUP(A2744,Stock!$A:$A,Stock!$D:$D)*Vente!D2744)</f>
        <v/>
      </c>
      <c r="J2744" s="11" t="str">
        <f>IF(A2744="","",I2744/(_xlfn.XLOOKUP(A2744,Achat!$A:$A,Achat!$F:$F)*D2744))</f>
        <v/>
      </c>
    </row>
    <row r="2745" spans="8:10" x14ac:dyDescent="0.2">
      <c r="H2745" s="6" t="str">
        <f t="shared" si="42"/>
        <v/>
      </c>
      <c r="I2745" s="6" t="str">
        <f>IF(A2745="","",H2745-_xlfn.XLOOKUP(A2745,Stock!$A:$A,Stock!$D:$D)*Vente!D2745)</f>
        <v/>
      </c>
      <c r="J2745" s="11" t="str">
        <f>IF(A2745="","",I2745/(_xlfn.XLOOKUP(A2745,Achat!$A:$A,Achat!$F:$F)*D2745))</f>
        <v/>
      </c>
    </row>
    <row r="2746" spans="8:10" x14ac:dyDescent="0.2">
      <c r="H2746" s="6" t="str">
        <f t="shared" si="42"/>
        <v/>
      </c>
      <c r="I2746" s="6" t="str">
        <f>IF(A2746="","",H2746-_xlfn.XLOOKUP(A2746,Stock!$A:$A,Stock!$D:$D)*Vente!D2746)</f>
        <v/>
      </c>
      <c r="J2746" s="11" t="str">
        <f>IF(A2746="","",I2746/(_xlfn.XLOOKUP(A2746,Achat!$A:$A,Achat!$F:$F)*D2746))</f>
        <v/>
      </c>
    </row>
    <row r="2747" spans="8:10" x14ac:dyDescent="0.2">
      <c r="H2747" s="6" t="str">
        <f t="shared" si="42"/>
        <v/>
      </c>
      <c r="I2747" s="6" t="str">
        <f>IF(A2747="","",H2747-_xlfn.XLOOKUP(A2747,Stock!$A:$A,Stock!$D:$D)*Vente!D2747)</f>
        <v/>
      </c>
      <c r="J2747" s="11" t="str">
        <f>IF(A2747="","",I2747/(_xlfn.XLOOKUP(A2747,Achat!$A:$A,Achat!$F:$F)*D2747))</f>
        <v/>
      </c>
    </row>
    <row r="2748" spans="8:10" x14ac:dyDescent="0.2">
      <c r="H2748" s="6" t="str">
        <f t="shared" si="42"/>
        <v/>
      </c>
      <c r="I2748" s="6" t="str">
        <f>IF(A2748="","",H2748-_xlfn.XLOOKUP(A2748,Stock!$A:$A,Stock!$D:$D)*Vente!D2748)</f>
        <v/>
      </c>
      <c r="J2748" s="11" t="str">
        <f>IF(A2748="","",I2748/(_xlfn.XLOOKUP(A2748,Achat!$A:$A,Achat!$F:$F)*D2748))</f>
        <v/>
      </c>
    </row>
    <row r="2749" spans="8:10" x14ac:dyDescent="0.2">
      <c r="H2749" s="6" t="str">
        <f t="shared" si="42"/>
        <v/>
      </c>
      <c r="I2749" s="6" t="str">
        <f>IF(A2749="","",H2749-_xlfn.XLOOKUP(A2749,Stock!$A:$A,Stock!$D:$D)*Vente!D2749)</f>
        <v/>
      </c>
      <c r="J2749" s="11" t="str">
        <f>IF(A2749="","",I2749/(_xlfn.XLOOKUP(A2749,Achat!$A:$A,Achat!$F:$F)*D2749))</f>
        <v/>
      </c>
    </row>
    <row r="2750" spans="8:10" x14ac:dyDescent="0.2">
      <c r="H2750" s="6" t="str">
        <f t="shared" si="42"/>
        <v/>
      </c>
      <c r="I2750" s="6" t="str">
        <f>IF(A2750="","",H2750-_xlfn.XLOOKUP(A2750,Stock!$A:$A,Stock!$D:$D)*Vente!D2750)</f>
        <v/>
      </c>
      <c r="J2750" s="11" t="str">
        <f>IF(A2750="","",I2750/(_xlfn.XLOOKUP(A2750,Achat!$A:$A,Achat!$F:$F)*D2750))</f>
        <v/>
      </c>
    </row>
    <row r="2751" spans="8:10" x14ac:dyDescent="0.2">
      <c r="H2751" s="6" t="str">
        <f t="shared" si="42"/>
        <v/>
      </c>
      <c r="I2751" s="6" t="str">
        <f>IF(A2751="","",H2751-_xlfn.XLOOKUP(A2751,Stock!$A:$A,Stock!$D:$D)*Vente!D2751)</f>
        <v/>
      </c>
      <c r="J2751" s="11" t="str">
        <f>IF(A2751="","",I2751/(_xlfn.XLOOKUP(A2751,Achat!$A:$A,Achat!$F:$F)*D2751))</f>
        <v/>
      </c>
    </row>
    <row r="2752" spans="8:10" x14ac:dyDescent="0.2">
      <c r="H2752" s="6" t="str">
        <f t="shared" si="42"/>
        <v/>
      </c>
      <c r="I2752" s="6" t="str">
        <f>IF(A2752="","",H2752-_xlfn.XLOOKUP(A2752,Stock!$A:$A,Stock!$D:$D)*Vente!D2752)</f>
        <v/>
      </c>
      <c r="J2752" s="11" t="str">
        <f>IF(A2752="","",I2752/(_xlfn.XLOOKUP(A2752,Achat!$A:$A,Achat!$F:$F)*D2752))</f>
        <v/>
      </c>
    </row>
    <row r="2753" spans="8:10" x14ac:dyDescent="0.2">
      <c r="H2753" s="6" t="str">
        <f t="shared" si="42"/>
        <v/>
      </c>
      <c r="I2753" s="6" t="str">
        <f>IF(A2753="","",H2753-_xlfn.XLOOKUP(A2753,Stock!$A:$A,Stock!$D:$D)*Vente!D2753)</f>
        <v/>
      </c>
      <c r="J2753" s="11" t="str">
        <f>IF(A2753="","",I2753/(_xlfn.XLOOKUP(A2753,Achat!$A:$A,Achat!$F:$F)*D2753))</f>
        <v/>
      </c>
    </row>
    <row r="2754" spans="8:10" x14ac:dyDescent="0.2">
      <c r="H2754" s="6" t="str">
        <f t="shared" si="42"/>
        <v/>
      </c>
      <c r="I2754" s="6" t="str">
        <f>IF(A2754="","",H2754-_xlfn.XLOOKUP(A2754,Stock!$A:$A,Stock!$D:$D)*Vente!D2754)</f>
        <v/>
      </c>
      <c r="J2754" s="11" t="str">
        <f>IF(A2754="","",I2754/(_xlfn.XLOOKUP(A2754,Achat!$A:$A,Achat!$F:$F)*D2754))</f>
        <v/>
      </c>
    </row>
    <row r="2755" spans="8:10" x14ac:dyDescent="0.2">
      <c r="H2755" s="6" t="str">
        <f t="shared" ref="H2755:H2818" si="43">IF(A2755="","",D2755*E2755-F2755)</f>
        <v/>
      </c>
      <c r="I2755" s="6" t="str">
        <f>IF(A2755="","",H2755-_xlfn.XLOOKUP(A2755,Stock!$A:$A,Stock!$D:$D)*Vente!D2755)</f>
        <v/>
      </c>
      <c r="J2755" s="11" t="str">
        <f>IF(A2755="","",I2755/(_xlfn.XLOOKUP(A2755,Achat!$A:$A,Achat!$F:$F)*D2755))</f>
        <v/>
      </c>
    </row>
    <row r="2756" spans="8:10" x14ac:dyDescent="0.2">
      <c r="H2756" s="6" t="str">
        <f t="shared" si="43"/>
        <v/>
      </c>
      <c r="I2756" s="6" t="str">
        <f>IF(A2756="","",H2756-_xlfn.XLOOKUP(A2756,Stock!$A:$A,Stock!$D:$D)*Vente!D2756)</f>
        <v/>
      </c>
      <c r="J2756" s="11" t="str">
        <f>IF(A2756="","",I2756/(_xlfn.XLOOKUP(A2756,Achat!$A:$A,Achat!$F:$F)*D2756))</f>
        <v/>
      </c>
    </row>
    <row r="2757" spans="8:10" x14ac:dyDescent="0.2">
      <c r="H2757" s="6" t="str">
        <f t="shared" si="43"/>
        <v/>
      </c>
      <c r="I2757" s="6" t="str">
        <f>IF(A2757="","",H2757-_xlfn.XLOOKUP(A2757,Stock!$A:$A,Stock!$D:$D)*Vente!D2757)</f>
        <v/>
      </c>
      <c r="J2757" s="11" t="str">
        <f>IF(A2757="","",I2757/(_xlfn.XLOOKUP(A2757,Achat!$A:$A,Achat!$F:$F)*D2757))</f>
        <v/>
      </c>
    </row>
    <row r="2758" spans="8:10" x14ac:dyDescent="0.2">
      <c r="H2758" s="6" t="str">
        <f t="shared" si="43"/>
        <v/>
      </c>
      <c r="I2758" s="6" t="str">
        <f>IF(A2758="","",H2758-_xlfn.XLOOKUP(A2758,Stock!$A:$A,Stock!$D:$D)*Vente!D2758)</f>
        <v/>
      </c>
      <c r="J2758" s="11" t="str">
        <f>IF(A2758="","",I2758/(_xlfn.XLOOKUP(A2758,Achat!$A:$A,Achat!$F:$F)*D2758))</f>
        <v/>
      </c>
    </row>
    <row r="2759" spans="8:10" x14ac:dyDescent="0.2">
      <c r="H2759" s="6" t="str">
        <f t="shared" si="43"/>
        <v/>
      </c>
      <c r="I2759" s="6" t="str">
        <f>IF(A2759="","",H2759-_xlfn.XLOOKUP(A2759,Stock!$A:$A,Stock!$D:$D)*Vente!D2759)</f>
        <v/>
      </c>
      <c r="J2759" s="11" t="str">
        <f>IF(A2759="","",I2759/(_xlfn.XLOOKUP(A2759,Achat!$A:$A,Achat!$F:$F)*D2759))</f>
        <v/>
      </c>
    </row>
    <row r="2760" spans="8:10" x14ac:dyDescent="0.2">
      <c r="H2760" s="6" t="str">
        <f t="shared" si="43"/>
        <v/>
      </c>
      <c r="I2760" s="6" t="str">
        <f>IF(A2760="","",H2760-_xlfn.XLOOKUP(A2760,Stock!$A:$A,Stock!$D:$D)*Vente!D2760)</f>
        <v/>
      </c>
      <c r="J2760" s="11" t="str">
        <f>IF(A2760="","",I2760/(_xlfn.XLOOKUP(A2760,Achat!$A:$A,Achat!$F:$F)*D2760))</f>
        <v/>
      </c>
    </row>
    <row r="2761" spans="8:10" x14ac:dyDescent="0.2">
      <c r="H2761" s="6" t="str">
        <f t="shared" si="43"/>
        <v/>
      </c>
      <c r="I2761" s="6" t="str">
        <f>IF(A2761="","",H2761-_xlfn.XLOOKUP(A2761,Stock!$A:$A,Stock!$D:$D)*Vente!D2761)</f>
        <v/>
      </c>
      <c r="J2761" s="11" t="str">
        <f>IF(A2761="","",I2761/(_xlfn.XLOOKUP(A2761,Achat!$A:$A,Achat!$F:$F)*D2761))</f>
        <v/>
      </c>
    </row>
    <row r="2762" spans="8:10" x14ac:dyDescent="0.2">
      <c r="H2762" s="6" t="str">
        <f t="shared" si="43"/>
        <v/>
      </c>
      <c r="I2762" s="6" t="str">
        <f>IF(A2762="","",H2762-_xlfn.XLOOKUP(A2762,Stock!$A:$A,Stock!$D:$D)*Vente!D2762)</f>
        <v/>
      </c>
      <c r="J2762" s="11" t="str">
        <f>IF(A2762="","",I2762/(_xlfn.XLOOKUP(A2762,Achat!$A:$A,Achat!$F:$F)*D2762))</f>
        <v/>
      </c>
    </row>
    <row r="2763" spans="8:10" x14ac:dyDescent="0.2">
      <c r="H2763" s="6" t="str">
        <f t="shared" si="43"/>
        <v/>
      </c>
      <c r="I2763" s="6" t="str">
        <f>IF(A2763="","",H2763-_xlfn.XLOOKUP(A2763,Stock!$A:$A,Stock!$D:$D)*Vente!D2763)</f>
        <v/>
      </c>
      <c r="J2763" s="11" t="str">
        <f>IF(A2763="","",I2763/(_xlfn.XLOOKUP(A2763,Achat!$A:$A,Achat!$F:$F)*D2763))</f>
        <v/>
      </c>
    </row>
    <row r="2764" spans="8:10" x14ac:dyDescent="0.2">
      <c r="H2764" s="6" t="str">
        <f t="shared" si="43"/>
        <v/>
      </c>
      <c r="I2764" s="6" t="str">
        <f>IF(A2764="","",H2764-_xlfn.XLOOKUP(A2764,Stock!$A:$A,Stock!$D:$D)*Vente!D2764)</f>
        <v/>
      </c>
      <c r="J2764" s="11" t="str">
        <f>IF(A2764="","",I2764/(_xlfn.XLOOKUP(A2764,Achat!$A:$A,Achat!$F:$F)*D2764))</f>
        <v/>
      </c>
    </row>
    <row r="2765" spans="8:10" x14ac:dyDescent="0.2">
      <c r="H2765" s="6" t="str">
        <f t="shared" si="43"/>
        <v/>
      </c>
      <c r="I2765" s="6" t="str">
        <f>IF(A2765="","",H2765-_xlfn.XLOOKUP(A2765,Stock!$A:$A,Stock!$D:$D)*Vente!D2765)</f>
        <v/>
      </c>
      <c r="J2765" s="11" t="str">
        <f>IF(A2765="","",I2765/(_xlfn.XLOOKUP(A2765,Achat!$A:$A,Achat!$F:$F)*D2765))</f>
        <v/>
      </c>
    </row>
    <row r="2766" spans="8:10" x14ac:dyDescent="0.2">
      <c r="H2766" s="6" t="str">
        <f t="shared" si="43"/>
        <v/>
      </c>
      <c r="I2766" s="6" t="str">
        <f>IF(A2766="","",H2766-_xlfn.XLOOKUP(A2766,Stock!$A:$A,Stock!$D:$D)*Vente!D2766)</f>
        <v/>
      </c>
      <c r="J2766" s="11" t="str">
        <f>IF(A2766="","",I2766/(_xlfn.XLOOKUP(A2766,Achat!$A:$A,Achat!$F:$F)*D2766))</f>
        <v/>
      </c>
    </row>
    <row r="2767" spans="8:10" x14ac:dyDescent="0.2">
      <c r="H2767" s="6" t="str">
        <f t="shared" si="43"/>
        <v/>
      </c>
      <c r="I2767" s="6" t="str">
        <f>IF(A2767="","",H2767-_xlfn.XLOOKUP(A2767,Stock!$A:$A,Stock!$D:$D)*Vente!D2767)</f>
        <v/>
      </c>
      <c r="J2767" s="11" t="str">
        <f>IF(A2767="","",I2767/(_xlfn.XLOOKUP(A2767,Achat!$A:$A,Achat!$F:$F)*D2767))</f>
        <v/>
      </c>
    </row>
    <row r="2768" spans="8:10" x14ac:dyDescent="0.2">
      <c r="H2768" s="6" t="str">
        <f t="shared" si="43"/>
        <v/>
      </c>
      <c r="I2768" s="6" t="str">
        <f>IF(A2768="","",H2768-_xlfn.XLOOKUP(A2768,Stock!$A:$A,Stock!$D:$D)*Vente!D2768)</f>
        <v/>
      </c>
      <c r="J2768" s="11" t="str">
        <f>IF(A2768="","",I2768/(_xlfn.XLOOKUP(A2768,Achat!$A:$A,Achat!$F:$F)*D2768))</f>
        <v/>
      </c>
    </row>
    <row r="2769" spans="8:10" x14ac:dyDescent="0.2">
      <c r="H2769" s="6" t="str">
        <f t="shared" si="43"/>
        <v/>
      </c>
      <c r="I2769" s="6" t="str">
        <f>IF(A2769="","",H2769-_xlfn.XLOOKUP(A2769,Stock!$A:$A,Stock!$D:$D)*Vente!D2769)</f>
        <v/>
      </c>
      <c r="J2769" s="11" t="str">
        <f>IF(A2769="","",I2769/(_xlfn.XLOOKUP(A2769,Achat!$A:$A,Achat!$F:$F)*D2769))</f>
        <v/>
      </c>
    </row>
    <row r="2770" spans="8:10" x14ac:dyDescent="0.2">
      <c r="H2770" s="6" t="str">
        <f t="shared" si="43"/>
        <v/>
      </c>
      <c r="I2770" s="6" t="str">
        <f>IF(A2770="","",H2770-_xlfn.XLOOKUP(A2770,Stock!$A:$A,Stock!$D:$D)*Vente!D2770)</f>
        <v/>
      </c>
      <c r="J2770" s="11" t="str">
        <f>IF(A2770="","",I2770/(_xlfn.XLOOKUP(A2770,Achat!$A:$A,Achat!$F:$F)*D2770))</f>
        <v/>
      </c>
    </row>
    <row r="2771" spans="8:10" x14ac:dyDescent="0.2">
      <c r="H2771" s="6" t="str">
        <f t="shared" si="43"/>
        <v/>
      </c>
      <c r="I2771" s="6" t="str">
        <f>IF(A2771="","",H2771-_xlfn.XLOOKUP(A2771,Stock!$A:$A,Stock!$D:$D)*Vente!D2771)</f>
        <v/>
      </c>
      <c r="J2771" s="11" t="str">
        <f>IF(A2771="","",I2771/(_xlfn.XLOOKUP(A2771,Achat!$A:$A,Achat!$F:$F)*D2771))</f>
        <v/>
      </c>
    </row>
    <row r="2772" spans="8:10" x14ac:dyDescent="0.2">
      <c r="H2772" s="6" t="str">
        <f t="shared" si="43"/>
        <v/>
      </c>
      <c r="I2772" s="6" t="str">
        <f>IF(A2772="","",H2772-_xlfn.XLOOKUP(A2772,Stock!$A:$A,Stock!$D:$D)*Vente!D2772)</f>
        <v/>
      </c>
      <c r="J2772" s="11" t="str">
        <f>IF(A2772="","",I2772/(_xlfn.XLOOKUP(A2772,Achat!$A:$A,Achat!$F:$F)*D2772))</f>
        <v/>
      </c>
    </row>
    <row r="2773" spans="8:10" x14ac:dyDescent="0.2">
      <c r="H2773" s="6" t="str">
        <f t="shared" si="43"/>
        <v/>
      </c>
      <c r="I2773" s="6" t="str">
        <f>IF(A2773="","",H2773-_xlfn.XLOOKUP(A2773,Stock!$A:$A,Stock!$D:$D)*Vente!D2773)</f>
        <v/>
      </c>
      <c r="J2773" s="11" t="str">
        <f>IF(A2773="","",I2773/(_xlfn.XLOOKUP(A2773,Achat!$A:$A,Achat!$F:$F)*D2773))</f>
        <v/>
      </c>
    </row>
    <row r="2774" spans="8:10" x14ac:dyDescent="0.2">
      <c r="H2774" s="6" t="str">
        <f t="shared" si="43"/>
        <v/>
      </c>
      <c r="I2774" s="6" t="str">
        <f>IF(A2774="","",H2774-_xlfn.XLOOKUP(A2774,Stock!$A:$A,Stock!$D:$D)*Vente!D2774)</f>
        <v/>
      </c>
      <c r="J2774" s="11" t="str">
        <f>IF(A2774="","",I2774/(_xlfn.XLOOKUP(A2774,Achat!$A:$A,Achat!$F:$F)*D2774))</f>
        <v/>
      </c>
    </row>
    <row r="2775" spans="8:10" x14ac:dyDescent="0.2">
      <c r="H2775" s="6" t="str">
        <f t="shared" si="43"/>
        <v/>
      </c>
      <c r="I2775" s="6" t="str">
        <f>IF(A2775="","",H2775-_xlfn.XLOOKUP(A2775,Stock!$A:$A,Stock!$D:$D)*Vente!D2775)</f>
        <v/>
      </c>
      <c r="J2775" s="11" t="str">
        <f>IF(A2775="","",I2775/(_xlfn.XLOOKUP(A2775,Achat!$A:$A,Achat!$F:$F)*D2775))</f>
        <v/>
      </c>
    </row>
    <row r="2776" spans="8:10" x14ac:dyDescent="0.2">
      <c r="H2776" s="6" t="str">
        <f t="shared" si="43"/>
        <v/>
      </c>
      <c r="I2776" s="6" t="str">
        <f>IF(A2776="","",H2776-_xlfn.XLOOKUP(A2776,Stock!$A:$A,Stock!$D:$D)*Vente!D2776)</f>
        <v/>
      </c>
      <c r="J2776" s="11" t="str">
        <f>IF(A2776="","",I2776/(_xlfn.XLOOKUP(A2776,Achat!$A:$A,Achat!$F:$F)*D2776))</f>
        <v/>
      </c>
    </row>
    <row r="2777" spans="8:10" x14ac:dyDescent="0.2">
      <c r="H2777" s="6" t="str">
        <f t="shared" si="43"/>
        <v/>
      </c>
      <c r="I2777" s="6" t="str">
        <f>IF(A2777="","",H2777-_xlfn.XLOOKUP(A2777,Stock!$A:$A,Stock!$D:$D)*Vente!D2777)</f>
        <v/>
      </c>
      <c r="J2777" s="11" t="str">
        <f>IF(A2777="","",I2777/(_xlfn.XLOOKUP(A2777,Achat!$A:$A,Achat!$F:$F)*D2777))</f>
        <v/>
      </c>
    </row>
    <row r="2778" spans="8:10" x14ac:dyDescent="0.2">
      <c r="H2778" s="6" t="str">
        <f t="shared" si="43"/>
        <v/>
      </c>
      <c r="I2778" s="6" t="str">
        <f>IF(A2778="","",H2778-_xlfn.XLOOKUP(A2778,Stock!$A:$A,Stock!$D:$D)*Vente!D2778)</f>
        <v/>
      </c>
      <c r="J2778" s="11" t="str">
        <f>IF(A2778="","",I2778/(_xlfn.XLOOKUP(A2778,Achat!$A:$A,Achat!$F:$F)*D2778))</f>
        <v/>
      </c>
    </row>
    <row r="2779" spans="8:10" x14ac:dyDescent="0.2">
      <c r="H2779" s="6" t="str">
        <f t="shared" si="43"/>
        <v/>
      </c>
      <c r="I2779" s="6" t="str">
        <f>IF(A2779="","",H2779-_xlfn.XLOOKUP(A2779,Stock!$A:$A,Stock!$D:$D)*Vente!D2779)</f>
        <v/>
      </c>
      <c r="J2779" s="11" t="str">
        <f>IF(A2779="","",I2779/(_xlfn.XLOOKUP(A2779,Achat!$A:$A,Achat!$F:$F)*D2779))</f>
        <v/>
      </c>
    </row>
    <row r="2780" spans="8:10" x14ac:dyDescent="0.2">
      <c r="H2780" s="6" t="str">
        <f t="shared" si="43"/>
        <v/>
      </c>
      <c r="I2780" s="6" t="str">
        <f>IF(A2780="","",H2780-_xlfn.XLOOKUP(A2780,Stock!$A:$A,Stock!$D:$D)*Vente!D2780)</f>
        <v/>
      </c>
      <c r="J2780" s="11" t="str">
        <f>IF(A2780="","",I2780/(_xlfn.XLOOKUP(A2780,Achat!$A:$A,Achat!$F:$F)*D2780))</f>
        <v/>
      </c>
    </row>
    <row r="2781" spans="8:10" x14ac:dyDescent="0.2">
      <c r="H2781" s="6" t="str">
        <f t="shared" si="43"/>
        <v/>
      </c>
      <c r="I2781" s="6" t="str">
        <f>IF(A2781="","",H2781-_xlfn.XLOOKUP(A2781,Stock!$A:$A,Stock!$D:$D)*Vente!D2781)</f>
        <v/>
      </c>
      <c r="J2781" s="11" t="str">
        <f>IF(A2781="","",I2781/(_xlfn.XLOOKUP(A2781,Achat!$A:$A,Achat!$F:$F)*D2781))</f>
        <v/>
      </c>
    </row>
    <row r="2782" spans="8:10" x14ac:dyDescent="0.2">
      <c r="H2782" s="6" t="str">
        <f t="shared" si="43"/>
        <v/>
      </c>
      <c r="I2782" s="6" t="str">
        <f>IF(A2782="","",H2782-_xlfn.XLOOKUP(A2782,Stock!$A:$A,Stock!$D:$D)*Vente!D2782)</f>
        <v/>
      </c>
      <c r="J2782" s="11" t="str">
        <f>IF(A2782="","",I2782/(_xlfn.XLOOKUP(A2782,Achat!$A:$A,Achat!$F:$F)*D2782))</f>
        <v/>
      </c>
    </row>
    <row r="2783" spans="8:10" x14ac:dyDescent="0.2">
      <c r="H2783" s="6" t="str">
        <f t="shared" si="43"/>
        <v/>
      </c>
      <c r="I2783" s="6" t="str">
        <f>IF(A2783="","",H2783-_xlfn.XLOOKUP(A2783,Stock!$A:$A,Stock!$D:$D)*Vente!D2783)</f>
        <v/>
      </c>
      <c r="J2783" s="11" t="str">
        <f>IF(A2783="","",I2783/(_xlfn.XLOOKUP(A2783,Achat!$A:$A,Achat!$F:$F)*D2783))</f>
        <v/>
      </c>
    </row>
    <row r="2784" spans="8:10" x14ac:dyDescent="0.2">
      <c r="H2784" s="6" t="str">
        <f t="shared" si="43"/>
        <v/>
      </c>
      <c r="I2784" s="6" t="str">
        <f>IF(A2784="","",H2784-_xlfn.XLOOKUP(A2784,Stock!$A:$A,Stock!$D:$D)*Vente!D2784)</f>
        <v/>
      </c>
      <c r="J2784" s="11" t="str">
        <f>IF(A2784="","",I2784/(_xlfn.XLOOKUP(A2784,Achat!$A:$A,Achat!$F:$F)*D2784))</f>
        <v/>
      </c>
    </row>
    <row r="2785" spans="8:10" x14ac:dyDescent="0.2">
      <c r="H2785" s="6" t="str">
        <f t="shared" si="43"/>
        <v/>
      </c>
      <c r="I2785" s="6" t="str">
        <f>IF(A2785="","",H2785-_xlfn.XLOOKUP(A2785,Stock!$A:$A,Stock!$D:$D)*Vente!D2785)</f>
        <v/>
      </c>
      <c r="J2785" s="11" t="str">
        <f>IF(A2785="","",I2785/(_xlfn.XLOOKUP(A2785,Achat!$A:$A,Achat!$F:$F)*D2785))</f>
        <v/>
      </c>
    </row>
    <row r="2786" spans="8:10" x14ac:dyDescent="0.2">
      <c r="H2786" s="6" t="str">
        <f t="shared" si="43"/>
        <v/>
      </c>
      <c r="I2786" s="6" t="str">
        <f>IF(A2786="","",H2786-_xlfn.XLOOKUP(A2786,Stock!$A:$A,Stock!$D:$D)*Vente!D2786)</f>
        <v/>
      </c>
      <c r="J2786" s="11" t="str">
        <f>IF(A2786="","",I2786/(_xlfn.XLOOKUP(A2786,Achat!$A:$A,Achat!$F:$F)*D2786))</f>
        <v/>
      </c>
    </row>
    <row r="2787" spans="8:10" x14ac:dyDescent="0.2">
      <c r="H2787" s="6" t="str">
        <f t="shared" si="43"/>
        <v/>
      </c>
      <c r="I2787" s="6" t="str">
        <f>IF(A2787="","",H2787-_xlfn.XLOOKUP(A2787,Stock!$A:$A,Stock!$D:$D)*Vente!D2787)</f>
        <v/>
      </c>
      <c r="J2787" s="11" t="str">
        <f>IF(A2787="","",I2787/(_xlfn.XLOOKUP(A2787,Achat!$A:$A,Achat!$F:$F)*D2787))</f>
        <v/>
      </c>
    </row>
    <row r="2788" spans="8:10" x14ac:dyDescent="0.2">
      <c r="H2788" s="6" t="str">
        <f t="shared" si="43"/>
        <v/>
      </c>
      <c r="I2788" s="6" t="str">
        <f>IF(A2788="","",H2788-_xlfn.XLOOKUP(A2788,Stock!$A:$A,Stock!$D:$D)*Vente!D2788)</f>
        <v/>
      </c>
      <c r="J2788" s="11" t="str">
        <f>IF(A2788="","",I2788/(_xlfn.XLOOKUP(A2788,Achat!$A:$A,Achat!$F:$F)*D2788))</f>
        <v/>
      </c>
    </row>
    <row r="2789" spans="8:10" x14ac:dyDescent="0.2">
      <c r="H2789" s="6" t="str">
        <f t="shared" si="43"/>
        <v/>
      </c>
      <c r="I2789" s="6" t="str">
        <f>IF(A2789="","",H2789-_xlfn.XLOOKUP(A2789,Stock!$A:$A,Stock!$D:$D)*Vente!D2789)</f>
        <v/>
      </c>
      <c r="J2789" s="11" t="str">
        <f>IF(A2789="","",I2789/(_xlfn.XLOOKUP(A2789,Achat!$A:$A,Achat!$F:$F)*D2789))</f>
        <v/>
      </c>
    </row>
    <row r="2790" spans="8:10" x14ac:dyDescent="0.2">
      <c r="H2790" s="6" t="str">
        <f t="shared" si="43"/>
        <v/>
      </c>
      <c r="I2790" s="6" t="str">
        <f>IF(A2790="","",H2790-_xlfn.XLOOKUP(A2790,Stock!$A:$A,Stock!$D:$D)*Vente!D2790)</f>
        <v/>
      </c>
      <c r="J2790" s="11" t="str">
        <f>IF(A2790="","",I2790/(_xlfn.XLOOKUP(A2790,Achat!$A:$A,Achat!$F:$F)*D2790))</f>
        <v/>
      </c>
    </row>
    <row r="2791" spans="8:10" x14ac:dyDescent="0.2">
      <c r="H2791" s="6" t="str">
        <f t="shared" si="43"/>
        <v/>
      </c>
      <c r="I2791" s="6" t="str">
        <f>IF(A2791="","",H2791-_xlfn.XLOOKUP(A2791,Stock!$A:$A,Stock!$D:$D)*Vente!D2791)</f>
        <v/>
      </c>
      <c r="J2791" s="11" t="str">
        <f>IF(A2791="","",I2791/(_xlfn.XLOOKUP(A2791,Achat!$A:$A,Achat!$F:$F)*D2791))</f>
        <v/>
      </c>
    </row>
    <row r="2792" spans="8:10" x14ac:dyDescent="0.2">
      <c r="H2792" s="6" t="str">
        <f t="shared" si="43"/>
        <v/>
      </c>
      <c r="I2792" s="6" t="str">
        <f>IF(A2792="","",H2792-_xlfn.XLOOKUP(A2792,Stock!$A:$A,Stock!$D:$D)*Vente!D2792)</f>
        <v/>
      </c>
      <c r="J2792" s="11" t="str">
        <f>IF(A2792="","",I2792/(_xlfn.XLOOKUP(A2792,Achat!$A:$A,Achat!$F:$F)*D2792))</f>
        <v/>
      </c>
    </row>
    <row r="2793" spans="8:10" x14ac:dyDescent="0.2">
      <c r="H2793" s="6" t="str">
        <f t="shared" si="43"/>
        <v/>
      </c>
      <c r="I2793" s="6" t="str">
        <f>IF(A2793="","",H2793-_xlfn.XLOOKUP(A2793,Stock!$A:$A,Stock!$D:$D)*Vente!D2793)</f>
        <v/>
      </c>
      <c r="J2793" s="11" t="str">
        <f>IF(A2793="","",I2793/(_xlfn.XLOOKUP(A2793,Achat!$A:$A,Achat!$F:$F)*D2793))</f>
        <v/>
      </c>
    </row>
    <row r="2794" spans="8:10" x14ac:dyDescent="0.2">
      <c r="H2794" s="6" t="str">
        <f t="shared" si="43"/>
        <v/>
      </c>
      <c r="I2794" s="6" t="str">
        <f>IF(A2794="","",H2794-_xlfn.XLOOKUP(A2794,Stock!$A:$A,Stock!$D:$D)*Vente!D2794)</f>
        <v/>
      </c>
      <c r="J2794" s="11" t="str">
        <f>IF(A2794="","",I2794/(_xlfn.XLOOKUP(A2794,Achat!$A:$A,Achat!$F:$F)*D2794))</f>
        <v/>
      </c>
    </row>
    <row r="2795" spans="8:10" x14ac:dyDescent="0.2">
      <c r="H2795" s="6" t="str">
        <f t="shared" si="43"/>
        <v/>
      </c>
      <c r="I2795" s="6" t="str">
        <f>IF(A2795="","",H2795-_xlfn.XLOOKUP(A2795,Stock!$A:$A,Stock!$D:$D)*Vente!D2795)</f>
        <v/>
      </c>
      <c r="J2795" s="11" t="str">
        <f>IF(A2795="","",I2795/(_xlfn.XLOOKUP(A2795,Achat!$A:$A,Achat!$F:$F)*D2795))</f>
        <v/>
      </c>
    </row>
    <row r="2796" spans="8:10" x14ac:dyDescent="0.2">
      <c r="H2796" s="6" t="str">
        <f t="shared" si="43"/>
        <v/>
      </c>
      <c r="I2796" s="6" t="str">
        <f>IF(A2796="","",H2796-_xlfn.XLOOKUP(A2796,Stock!$A:$A,Stock!$D:$D)*Vente!D2796)</f>
        <v/>
      </c>
      <c r="J2796" s="11" t="str">
        <f>IF(A2796="","",I2796/(_xlfn.XLOOKUP(A2796,Achat!$A:$A,Achat!$F:$F)*D2796))</f>
        <v/>
      </c>
    </row>
    <row r="2797" spans="8:10" x14ac:dyDescent="0.2">
      <c r="H2797" s="6" t="str">
        <f t="shared" si="43"/>
        <v/>
      </c>
      <c r="I2797" s="6" t="str">
        <f>IF(A2797="","",H2797-_xlfn.XLOOKUP(A2797,Stock!$A:$A,Stock!$D:$D)*Vente!D2797)</f>
        <v/>
      </c>
      <c r="J2797" s="11" t="str">
        <f>IF(A2797="","",I2797/(_xlfn.XLOOKUP(A2797,Achat!$A:$A,Achat!$F:$F)*D2797))</f>
        <v/>
      </c>
    </row>
    <row r="2798" spans="8:10" x14ac:dyDescent="0.2">
      <c r="H2798" s="6" t="str">
        <f t="shared" si="43"/>
        <v/>
      </c>
      <c r="I2798" s="6" t="str">
        <f>IF(A2798="","",H2798-_xlfn.XLOOKUP(A2798,Stock!$A:$A,Stock!$D:$D)*Vente!D2798)</f>
        <v/>
      </c>
      <c r="J2798" s="11" t="str">
        <f>IF(A2798="","",I2798/(_xlfn.XLOOKUP(A2798,Achat!$A:$A,Achat!$F:$F)*D2798))</f>
        <v/>
      </c>
    </row>
    <row r="2799" spans="8:10" x14ac:dyDescent="0.2">
      <c r="H2799" s="6" t="str">
        <f t="shared" si="43"/>
        <v/>
      </c>
      <c r="I2799" s="6" t="str">
        <f>IF(A2799="","",H2799-_xlfn.XLOOKUP(A2799,Stock!$A:$A,Stock!$D:$D)*Vente!D2799)</f>
        <v/>
      </c>
      <c r="J2799" s="11" t="str">
        <f>IF(A2799="","",I2799/(_xlfn.XLOOKUP(A2799,Achat!$A:$A,Achat!$F:$F)*D2799))</f>
        <v/>
      </c>
    </row>
    <row r="2800" spans="8:10" x14ac:dyDescent="0.2">
      <c r="H2800" s="6" t="str">
        <f t="shared" si="43"/>
        <v/>
      </c>
      <c r="I2800" s="6" t="str">
        <f>IF(A2800="","",H2800-_xlfn.XLOOKUP(A2800,Stock!$A:$A,Stock!$D:$D)*Vente!D2800)</f>
        <v/>
      </c>
      <c r="J2800" s="11" t="str">
        <f>IF(A2800="","",I2800/(_xlfn.XLOOKUP(A2800,Achat!$A:$A,Achat!$F:$F)*D2800))</f>
        <v/>
      </c>
    </row>
    <row r="2801" spans="8:10" x14ac:dyDescent="0.2">
      <c r="H2801" s="6" t="str">
        <f t="shared" si="43"/>
        <v/>
      </c>
      <c r="I2801" s="6" t="str">
        <f>IF(A2801="","",H2801-_xlfn.XLOOKUP(A2801,Stock!$A:$A,Stock!$D:$D)*Vente!D2801)</f>
        <v/>
      </c>
      <c r="J2801" s="11" t="str">
        <f>IF(A2801="","",I2801/(_xlfn.XLOOKUP(A2801,Achat!$A:$A,Achat!$F:$F)*D2801))</f>
        <v/>
      </c>
    </row>
    <row r="2802" spans="8:10" x14ac:dyDescent="0.2">
      <c r="H2802" s="6" t="str">
        <f t="shared" si="43"/>
        <v/>
      </c>
      <c r="I2802" s="6" t="str">
        <f>IF(A2802="","",H2802-_xlfn.XLOOKUP(A2802,Stock!$A:$A,Stock!$D:$D)*Vente!D2802)</f>
        <v/>
      </c>
      <c r="J2802" s="11" t="str">
        <f>IF(A2802="","",I2802/(_xlfn.XLOOKUP(A2802,Achat!$A:$A,Achat!$F:$F)*D2802))</f>
        <v/>
      </c>
    </row>
    <row r="2803" spans="8:10" x14ac:dyDescent="0.2">
      <c r="H2803" s="6" t="str">
        <f t="shared" si="43"/>
        <v/>
      </c>
      <c r="I2803" s="6" t="str">
        <f>IF(A2803="","",H2803-_xlfn.XLOOKUP(A2803,Stock!$A:$A,Stock!$D:$D)*Vente!D2803)</f>
        <v/>
      </c>
      <c r="J2803" s="11" t="str">
        <f>IF(A2803="","",I2803/(_xlfn.XLOOKUP(A2803,Achat!$A:$A,Achat!$F:$F)*D2803))</f>
        <v/>
      </c>
    </row>
    <row r="2804" spans="8:10" x14ac:dyDescent="0.2">
      <c r="H2804" s="6" t="str">
        <f t="shared" si="43"/>
        <v/>
      </c>
      <c r="I2804" s="6" t="str">
        <f>IF(A2804="","",H2804-_xlfn.XLOOKUP(A2804,Stock!$A:$A,Stock!$D:$D)*Vente!D2804)</f>
        <v/>
      </c>
      <c r="J2804" s="11" t="str">
        <f>IF(A2804="","",I2804/(_xlfn.XLOOKUP(A2804,Achat!$A:$A,Achat!$F:$F)*D2804))</f>
        <v/>
      </c>
    </row>
    <row r="2805" spans="8:10" x14ac:dyDescent="0.2">
      <c r="H2805" s="6" t="str">
        <f t="shared" si="43"/>
        <v/>
      </c>
      <c r="I2805" s="6" t="str">
        <f>IF(A2805="","",H2805-_xlfn.XLOOKUP(A2805,Stock!$A:$A,Stock!$D:$D)*Vente!D2805)</f>
        <v/>
      </c>
      <c r="J2805" s="11" t="str">
        <f>IF(A2805="","",I2805/(_xlfn.XLOOKUP(A2805,Achat!$A:$A,Achat!$F:$F)*D2805))</f>
        <v/>
      </c>
    </row>
    <row r="2806" spans="8:10" x14ac:dyDescent="0.2">
      <c r="H2806" s="6" t="str">
        <f t="shared" si="43"/>
        <v/>
      </c>
      <c r="I2806" s="6" t="str">
        <f>IF(A2806="","",H2806-_xlfn.XLOOKUP(A2806,Stock!$A:$A,Stock!$D:$D)*Vente!D2806)</f>
        <v/>
      </c>
      <c r="J2806" s="11" t="str">
        <f>IF(A2806="","",I2806/(_xlfn.XLOOKUP(A2806,Achat!$A:$A,Achat!$F:$F)*D2806))</f>
        <v/>
      </c>
    </row>
    <row r="2807" spans="8:10" x14ac:dyDescent="0.2">
      <c r="H2807" s="6" t="str">
        <f t="shared" si="43"/>
        <v/>
      </c>
      <c r="I2807" s="6" t="str">
        <f>IF(A2807="","",H2807-_xlfn.XLOOKUP(A2807,Stock!$A:$A,Stock!$D:$D)*Vente!D2807)</f>
        <v/>
      </c>
      <c r="J2807" s="11" t="str">
        <f>IF(A2807="","",I2807/(_xlfn.XLOOKUP(A2807,Achat!$A:$A,Achat!$F:$F)*D2807))</f>
        <v/>
      </c>
    </row>
    <row r="2808" spans="8:10" x14ac:dyDescent="0.2">
      <c r="H2808" s="6" t="str">
        <f t="shared" si="43"/>
        <v/>
      </c>
      <c r="I2808" s="6" t="str">
        <f>IF(A2808="","",H2808-_xlfn.XLOOKUP(A2808,Stock!$A:$A,Stock!$D:$D)*Vente!D2808)</f>
        <v/>
      </c>
      <c r="J2808" s="11" t="str">
        <f>IF(A2808="","",I2808/(_xlfn.XLOOKUP(A2808,Achat!$A:$A,Achat!$F:$F)*D2808))</f>
        <v/>
      </c>
    </row>
    <row r="2809" spans="8:10" x14ac:dyDescent="0.2">
      <c r="H2809" s="6" t="str">
        <f t="shared" si="43"/>
        <v/>
      </c>
      <c r="I2809" s="6" t="str">
        <f>IF(A2809="","",H2809-_xlfn.XLOOKUP(A2809,Stock!$A:$A,Stock!$D:$D)*Vente!D2809)</f>
        <v/>
      </c>
      <c r="J2809" s="11" t="str">
        <f>IF(A2809="","",I2809/(_xlfn.XLOOKUP(A2809,Achat!$A:$A,Achat!$F:$F)*D2809))</f>
        <v/>
      </c>
    </row>
    <row r="2810" spans="8:10" x14ac:dyDescent="0.2">
      <c r="H2810" s="6" t="str">
        <f t="shared" si="43"/>
        <v/>
      </c>
      <c r="I2810" s="6" t="str">
        <f>IF(A2810="","",H2810-_xlfn.XLOOKUP(A2810,Stock!$A:$A,Stock!$D:$D)*Vente!D2810)</f>
        <v/>
      </c>
      <c r="J2810" s="11" t="str">
        <f>IF(A2810="","",I2810/(_xlfn.XLOOKUP(A2810,Achat!$A:$A,Achat!$F:$F)*D2810))</f>
        <v/>
      </c>
    </row>
    <row r="2811" spans="8:10" x14ac:dyDescent="0.2">
      <c r="H2811" s="6" t="str">
        <f t="shared" si="43"/>
        <v/>
      </c>
      <c r="I2811" s="6" t="str">
        <f>IF(A2811="","",H2811-_xlfn.XLOOKUP(A2811,Stock!$A:$A,Stock!$D:$D)*Vente!D2811)</f>
        <v/>
      </c>
      <c r="J2811" s="11" t="str">
        <f>IF(A2811="","",I2811/(_xlfn.XLOOKUP(A2811,Achat!$A:$A,Achat!$F:$F)*D2811))</f>
        <v/>
      </c>
    </row>
    <row r="2812" spans="8:10" x14ac:dyDescent="0.2">
      <c r="H2812" s="6" t="str">
        <f t="shared" si="43"/>
        <v/>
      </c>
      <c r="I2812" s="6" t="str">
        <f>IF(A2812="","",H2812-_xlfn.XLOOKUP(A2812,Stock!$A:$A,Stock!$D:$D)*Vente!D2812)</f>
        <v/>
      </c>
      <c r="J2812" s="11" t="str">
        <f>IF(A2812="","",I2812/(_xlfn.XLOOKUP(A2812,Achat!$A:$A,Achat!$F:$F)*D2812))</f>
        <v/>
      </c>
    </row>
    <row r="2813" spans="8:10" x14ac:dyDescent="0.2">
      <c r="H2813" s="6" t="str">
        <f t="shared" si="43"/>
        <v/>
      </c>
      <c r="I2813" s="6" t="str">
        <f>IF(A2813="","",H2813-_xlfn.XLOOKUP(A2813,Stock!$A:$A,Stock!$D:$D)*Vente!D2813)</f>
        <v/>
      </c>
      <c r="J2813" s="11" t="str">
        <f>IF(A2813="","",I2813/(_xlfn.XLOOKUP(A2813,Achat!$A:$A,Achat!$F:$F)*D2813))</f>
        <v/>
      </c>
    </row>
    <row r="2814" spans="8:10" x14ac:dyDescent="0.2">
      <c r="H2814" s="6" t="str">
        <f t="shared" si="43"/>
        <v/>
      </c>
      <c r="I2814" s="6" t="str">
        <f>IF(A2814="","",H2814-_xlfn.XLOOKUP(A2814,Stock!$A:$A,Stock!$D:$D)*Vente!D2814)</f>
        <v/>
      </c>
      <c r="J2814" s="11" t="str">
        <f>IF(A2814="","",I2814/(_xlfn.XLOOKUP(A2814,Achat!$A:$A,Achat!$F:$F)*D2814))</f>
        <v/>
      </c>
    </row>
    <row r="2815" spans="8:10" x14ac:dyDescent="0.2">
      <c r="H2815" s="6" t="str">
        <f t="shared" si="43"/>
        <v/>
      </c>
      <c r="I2815" s="6" t="str">
        <f>IF(A2815="","",H2815-_xlfn.XLOOKUP(A2815,Stock!$A:$A,Stock!$D:$D)*Vente!D2815)</f>
        <v/>
      </c>
      <c r="J2815" s="11" t="str">
        <f>IF(A2815="","",I2815/(_xlfn.XLOOKUP(A2815,Achat!$A:$A,Achat!$F:$F)*D2815))</f>
        <v/>
      </c>
    </row>
    <row r="2816" spans="8:10" x14ac:dyDescent="0.2">
      <c r="H2816" s="6" t="str">
        <f t="shared" si="43"/>
        <v/>
      </c>
      <c r="I2816" s="6" t="str">
        <f>IF(A2816="","",H2816-_xlfn.XLOOKUP(A2816,Stock!$A:$A,Stock!$D:$D)*Vente!D2816)</f>
        <v/>
      </c>
      <c r="J2816" s="11" t="str">
        <f>IF(A2816="","",I2816/(_xlfn.XLOOKUP(A2816,Achat!$A:$A,Achat!$F:$F)*D2816))</f>
        <v/>
      </c>
    </row>
    <row r="2817" spans="8:10" x14ac:dyDescent="0.2">
      <c r="H2817" s="6" t="str">
        <f t="shared" si="43"/>
        <v/>
      </c>
      <c r="I2817" s="6" t="str">
        <f>IF(A2817="","",H2817-_xlfn.XLOOKUP(A2817,Stock!$A:$A,Stock!$D:$D)*Vente!D2817)</f>
        <v/>
      </c>
      <c r="J2817" s="11" t="str">
        <f>IF(A2817="","",I2817/(_xlfn.XLOOKUP(A2817,Achat!$A:$A,Achat!$F:$F)*D2817))</f>
        <v/>
      </c>
    </row>
    <row r="2818" spans="8:10" x14ac:dyDescent="0.2">
      <c r="H2818" s="6" t="str">
        <f t="shared" si="43"/>
        <v/>
      </c>
      <c r="I2818" s="6" t="str">
        <f>IF(A2818="","",H2818-_xlfn.XLOOKUP(A2818,Stock!$A:$A,Stock!$D:$D)*Vente!D2818)</f>
        <v/>
      </c>
      <c r="J2818" s="11" t="str">
        <f>IF(A2818="","",I2818/(_xlfn.XLOOKUP(A2818,Achat!$A:$A,Achat!$F:$F)*D2818))</f>
        <v/>
      </c>
    </row>
    <row r="2819" spans="8:10" x14ac:dyDescent="0.2">
      <c r="H2819" s="6" t="str">
        <f t="shared" ref="H2819:H2882" si="44">IF(A2819="","",D2819*E2819-F2819)</f>
        <v/>
      </c>
      <c r="I2819" s="6" t="str">
        <f>IF(A2819="","",H2819-_xlfn.XLOOKUP(A2819,Stock!$A:$A,Stock!$D:$D)*Vente!D2819)</f>
        <v/>
      </c>
      <c r="J2819" s="11" t="str">
        <f>IF(A2819="","",I2819/(_xlfn.XLOOKUP(A2819,Achat!$A:$A,Achat!$F:$F)*D2819))</f>
        <v/>
      </c>
    </row>
    <row r="2820" spans="8:10" x14ac:dyDescent="0.2">
      <c r="H2820" s="6" t="str">
        <f t="shared" si="44"/>
        <v/>
      </c>
      <c r="I2820" s="6" t="str">
        <f>IF(A2820="","",H2820-_xlfn.XLOOKUP(A2820,Stock!$A:$A,Stock!$D:$D)*Vente!D2820)</f>
        <v/>
      </c>
      <c r="J2820" s="11" t="str">
        <f>IF(A2820="","",I2820/(_xlfn.XLOOKUP(A2820,Achat!$A:$A,Achat!$F:$F)*D2820))</f>
        <v/>
      </c>
    </row>
    <row r="2821" spans="8:10" x14ac:dyDescent="0.2">
      <c r="H2821" s="6" t="str">
        <f t="shared" si="44"/>
        <v/>
      </c>
      <c r="I2821" s="6" t="str">
        <f>IF(A2821="","",H2821-_xlfn.XLOOKUP(A2821,Stock!$A:$A,Stock!$D:$D)*Vente!D2821)</f>
        <v/>
      </c>
      <c r="J2821" s="11" t="str">
        <f>IF(A2821="","",I2821/(_xlfn.XLOOKUP(A2821,Achat!$A:$A,Achat!$F:$F)*D2821))</f>
        <v/>
      </c>
    </row>
    <row r="2822" spans="8:10" x14ac:dyDescent="0.2">
      <c r="H2822" s="6" t="str">
        <f t="shared" si="44"/>
        <v/>
      </c>
      <c r="I2822" s="6" t="str">
        <f>IF(A2822="","",H2822-_xlfn.XLOOKUP(A2822,Stock!$A:$A,Stock!$D:$D)*Vente!D2822)</f>
        <v/>
      </c>
      <c r="J2822" s="11" t="str">
        <f>IF(A2822="","",I2822/(_xlfn.XLOOKUP(A2822,Achat!$A:$A,Achat!$F:$F)*D2822))</f>
        <v/>
      </c>
    </row>
    <row r="2823" spans="8:10" x14ac:dyDescent="0.2">
      <c r="H2823" s="6" t="str">
        <f t="shared" si="44"/>
        <v/>
      </c>
      <c r="I2823" s="6" t="str">
        <f>IF(A2823="","",H2823-_xlfn.XLOOKUP(A2823,Stock!$A:$A,Stock!$D:$D)*Vente!D2823)</f>
        <v/>
      </c>
      <c r="J2823" s="11" t="str">
        <f>IF(A2823="","",I2823/(_xlfn.XLOOKUP(A2823,Achat!$A:$A,Achat!$F:$F)*D2823))</f>
        <v/>
      </c>
    </row>
    <row r="2824" spans="8:10" x14ac:dyDescent="0.2">
      <c r="H2824" s="6" t="str">
        <f t="shared" si="44"/>
        <v/>
      </c>
      <c r="I2824" s="6" t="str">
        <f>IF(A2824="","",H2824-_xlfn.XLOOKUP(A2824,Stock!$A:$A,Stock!$D:$D)*Vente!D2824)</f>
        <v/>
      </c>
      <c r="J2824" s="11" t="str">
        <f>IF(A2824="","",I2824/(_xlfn.XLOOKUP(A2824,Achat!$A:$A,Achat!$F:$F)*D2824))</f>
        <v/>
      </c>
    </row>
    <row r="2825" spans="8:10" x14ac:dyDescent="0.2">
      <c r="H2825" s="6" t="str">
        <f t="shared" si="44"/>
        <v/>
      </c>
      <c r="I2825" s="6" t="str">
        <f>IF(A2825="","",H2825-_xlfn.XLOOKUP(A2825,Stock!$A:$A,Stock!$D:$D)*Vente!D2825)</f>
        <v/>
      </c>
      <c r="J2825" s="11" t="str">
        <f>IF(A2825="","",I2825/(_xlfn.XLOOKUP(A2825,Achat!$A:$A,Achat!$F:$F)*D2825))</f>
        <v/>
      </c>
    </row>
    <row r="2826" spans="8:10" x14ac:dyDescent="0.2">
      <c r="H2826" s="6" t="str">
        <f t="shared" si="44"/>
        <v/>
      </c>
      <c r="I2826" s="6" t="str">
        <f>IF(A2826="","",H2826-_xlfn.XLOOKUP(A2826,Stock!$A:$A,Stock!$D:$D)*Vente!D2826)</f>
        <v/>
      </c>
      <c r="J2826" s="11" t="str">
        <f>IF(A2826="","",I2826/(_xlfn.XLOOKUP(A2826,Achat!$A:$A,Achat!$F:$F)*D2826))</f>
        <v/>
      </c>
    </row>
    <row r="2827" spans="8:10" x14ac:dyDescent="0.2">
      <c r="H2827" s="6" t="str">
        <f t="shared" si="44"/>
        <v/>
      </c>
      <c r="I2827" s="6" t="str">
        <f>IF(A2827="","",H2827-_xlfn.XLOOKUP(A2827,Stock!$A:$A,Stock!$D:$D)*Vente!D2827)</f>
        <v/>
      </c>
      <c r="J2827" s="11" t="str">
        <f>IF(A2827="","",I2827/(_xlfn.XLOOKUP(A2827,Achat!$A:$A,Achat!$F:$F)*D2827))</f>
        <v/>
      </c>
    </row>
    <row r="2828" spans="8:10" x14ac:dyDescent="0.2">
      <c r="H2828" s="6" t="str">
        <f t="shared" si="44"/>
        <v/>
      </c>
      <c r="I2828" s="6" t="str">
        <f>IF(A2828="","",H2828-_xlfn.XLOOKUP(A2828,Stock!$A:$A,Stock!$D:$D)*Vente!D2828)</f>
        <v/>
      </c>
      <c r="J2828" s="11" t="str">
        <f>IF(A2828="","",I2828/(_xlfn.XLOOKUP(A2828,Achat!$A:$A,Achat!$F:$F)*D2828))</f>
        <v/>
      </c>
    </row>
    <row r="2829" spans="8:10" x14ac:dyDescent="0.2">
      <c r="H2829" s="6" t="str">
        <f t="shared" si="44"/>
        <v/>
      </c>
      <c r="I2829" s="6" t="str">
        <f>IF(A2829="","",H2829-_xlfn.XLOOKUP(A2829,Stock!$A:$A,Stock!$D:$D)*Vente!D2829)</f>
        <v/>
      </c>
      <c r="J2829" s="11" t="str">
        <f>IF(A2829="","",I2829/(_xlfn.XLOOKUP(A2829,Achat!$A:$A,Achat!$F:$F)*D2829))</f>
        <v/>
      </c>
    </row>
    <row r="2830" spans="8:10" x14ac:dyDescent="0.2">
      <c r="H2830" s="6" t="str">
        <f t="shared" si="44"/>
        <v/>
      </c>
      <c r="I2830" s="6" t="str">
        <f>IF(A2830="","",H2830-_xlfn.XLOOKUP(A2830,Stock!$A:$A,Stock!$D:$D)*Vente!D2830)</f>
        <v/>
      </c>
      <c r="J2830" s="11" t="str">
        <f>IF(A2830="","",I2830/(_xlfn.XLOOKUP(A2830,Achat!$A:$A,Achat!$F:$F)*D2830))</f>
        <v/>
      </c>
    </row>
    <row r="2831" spans="8:10" x14ac:dyDescent="0.2">
      <c r="H2831" s="6" t="str">
        <f t="shared" si="44"/>
        <v/>
      </c>
      <c r="I2831" s="6" t="str">
        <f>IF(A2831="","",H2831-_xlfn.XLOOKUP(A2831,Stock!$A:$A,Stock!$D:$D)*Vente!D2831)</f>
        <v/>
      </c>
      <c r="J2831" s="11" t="str">
        <f>IF(A2831="","",I2831/(_xlfn.XLOOKUP(A2831,Achat!$A:$A,Achat!$F:$F)*D2831))</f>
        <v/>
      </c>
    </row>
    <row r="2832" spans="8:10" x14ac:dyDescent="0.2">
      <c r="H2832" s="6" t="str">
        <f t="shared" si="44"/>
        <v/>
      </c>
      <c r="I2832" s="6" t="str">
        <f>IF(A2832="","",H2832-_xlfn.XLOOKUP(A2832,Stock!$A:$A,Stock!$D:$D)*Vente!D2832)</f>
        <v/>
      </c>
      <c r="J2832" s="11" t="str">
        <f>IF(A2832="","",I2832/(_xlfn.XLOOKUP(A2832,Achat!$A:$A,Achat!$F:$F)*D2832))</f>
        <v/>
      </c>
    </row>
    <row r="2833" spans="8:10" x14ac:dyDescent="0.2">
      <c r="H2833" s="6" t="str">
        <f t="shared" si="44"/>
        <v/>
      </c>
      <c r="I2833" s="6" t="str">
        <f>IF(A2833="","",H2833-_xlfn.XLOOKUP(A2833,Stock!$A:$A,Stock!$D:$D)*Vente!D2833)</f>
        <v/>
      </c>
      <c r="J2833" s="11" t="str">
        <f>IF(A2833="","",I2833/(_xlfn.XLOOKUP(A2833,Achat!$A:$A,Achat!$F:$F)*D2833))</f>
        <v/>
      </c>
    </row>
    <row r="2834" spans="8:10" x14ac:dyDescent="0.2">
      <c r="H2834" s="6" t="str">
        <f t="shared" si="44"/>
        <v/>
      </c>
      <c r="I2834" s="6" t="str">
        <f>IF(A2834="","",H2834-_xlfn.XLOOKUP(A2834,Stock!$A:$A,Stock!$D:$D)*Vente!D2834)</f>
        <v/>
      </c>
      <c r="J2834" s="11" t="str">
        <f>IF(A2834="","",I2834/(_xlfn.XLOOKUP(A2834,Achat!$A:$A,Achat!$F:$F)*D2834))</f>
        <v/>
      </c>
    </row>
    <row r="2835" spans="8:10" x14ac:dyDescent="0.2">
      <c r="H2835" s="6" t="str">
        <f t="shared" si="44"/>
        <v/>
      </c>
      <c r="I2835" s="6" t="str">
        <f>IF(A2835="","",H2835-_xlfn.XLOOKUP(A2835,Stock!$A:$A,Stock!$D:$D)*Vente!D2835)</f>
        <v/>
      </c>
      <c r="J2835" s="11" t="str">
        <f>IF(A2835="","",I2835/(_xlfn.XLOOKUP(A2835,Achat!$A:$A,Achat!$F:$F)*D2835))</f>
        <v/>
      </c>
    </row>
    <row r="2836" spans="8:10" x14ac:dyDescent="0.2">
      <c r="H2836" s="6" t="str">
        <f t="shared" si="44"/>
        <v/>
      </c>
      <c r="I2836" s="6" t="str">
        <f>IF(A2836="","",H2836-_xlfn.XLOOKUP(A2836,Stock!$A:$A,Stock!$D:$D)*Vente!D2836)</f>
        <v/>
      </c>
      <c r="J2836" s="11" t="str">
        <f>IF(A2836="","",I2836/(_xlfn.XLOOKUP(A2836,Achat!$A:$A,Achat!$F:$F)*D2836))</f>
        <v/>
      </c>
    </row>
    <row r="2837" spans="8:10" x14ac:dyDescent="0.2">
      <c r="H2837" s="6" t="str">
        <f t="shared" si="44"/>
        <v/>
      </c>
      <c r="I2837" s="6" t="str">
        <f>IF(A2837="","",H2837-_xlfn.XLOOKUP(A2837,Stock!$A:$A,Stock!$D:$D)*Vente!D2837)</f>
        <v/>
      </c>
      <c r="J2837" s="11" t="str">
        <f>IF(A2837="","",I2837/(_xlfn.XLOOKUP(A2837,Achat!$A:$A,Achat!$F:$F)*D2837))</f>
        <v/>
      </c>
    </row>
    <row r="2838" spans="8:10" x14ac:dyDescent="0.2">
      <c r="H2838" s="6" t="str">
        <f t="shared" si="44"/>
        <v/>
      </c>
      <c r="I2838" s="6" t="str">
        <f>IF(A2838="","",H2838-_xlfn.XLOOKUP(A2838,Stock!$A:$A,Stock!$D:$D)*Vente!D2838)</f>
        <v/>
      </c>
      <c r="J2838" s="11" t="str">
        <f>IF(A2838="","",I2838/(_xlfn.XLOOKUP(A2838,Achat!$A:$A,Achat!$F:$F)*D2838))</f>
        <v/>
      </c>
    </row>
    <row r="2839" spans="8:10" x14ac:dyDescent="0.2">
      <c r="H2839" s="6" t="str">
        <f t="shared" si="44"/>
        <v/>
      </c>
      <c r="I2839" s="6" t="str">
        <f>IF(A2839="","",H2839-_xlfn.XLOOKUP(A2839,Stock!$A:$A,Stock!$D:$D)*Vente!D2839)</f>
        <v/>
      </c>
      <c r="J2839" s="11" t="str">
        <f>IF(A2839="","",I2839/(_xlfn.XLOOKUP(A2839,Achat!$A:$A,Achat!$F:$F)*D2839))</f>
        <v/>
      </c>
    </row>
    <row r="2840" spans="8:10" x14ac:dyDescent="0.2">
      <c r="H2840" s="6" t="str">
        <f t="shared" si="44"/>
        <v/>
      </c>
      <c r="I2840" s="6" t="str">
        <f>IF(A2840="","",H2840-_xlfn.XLOOKUP(A2840,Stock!$A:$A,Stock!$D:$D)*Vente!D2840)</f>
        <v/>
      </c>
      <c r="J2840" s="11" t="str">
        <f>IF(A2840="","",I2840/(_xlfn.XLOOKUP(A2840,Achat!$A:$A,Achat!$F:$F)*D2840))</f>
        <v/>
      </c>
    </row>
    <row r="2841" spans="8:10" x14ac:dyDescent="0.2">
      <c r="H2841" s="6" t="str">
        <f t="shared" si="44"/>
        <v/>
      </c>
      <c r="I2841" s="6" t="str">
        <f>IF(A2841="","",H2841-_xlfn.XLOOKUP(A2841,Stock!$A:$A,Stock!$D:$D)*Vente!D2841)</f>
        <v/>
      </c>
      <c r="J2841" s="11" t="str">
        <f>IF(A2841="","",I2841/(_xlfn.XLOOKUP(A2841,Achat!$A:$A,Achat!$F:$F)*D2841))</f>
        <v/>
      </c>
    </row>
    <row r="2842" spans="8:10" x14ac:dyDescent="0.2">
      <c r="H2842" s="6" t="str">
        <f t="shared" si="44"/>
        <v/>
      </c>
      <c r="I2842" s="6" t="str">
        <f>IF(A2842="","",H2842-_xlfn.XLOOKUP(A2842,Stock!$A:$A,Stock!$D:$D)*Vente!D2842)</f>
        <v/>
      </c>
      <c r="J2842" s="11" t="str">
        <f>IF(A2842="","",I2842/(_xlfn.XLOOKUP(A2842,Achat!$A:$A,Achat!$F:$F)*D2842))</f>
        <v/>
      </c>
    </row>
    <row r="2843" spans="8:10" x14ac:dyDescent="0.2">
      <c r="H2843" s="6" t="str">
        <f t="shared" si="44"/>
        <v/>
      </c>
      <c r="I2843" s="6" t="str">
        <f>IF(A2843="","",H2843-_xlfn.XLOOKUP(A2843,Stock!$A:$A,Stock!$D:$D)*Vente!D2843)</f>
        <v/>
      </c>
      <c r="J2843" s="11" t="str">
        <f>IF(A2843="","",I2843/(_xlfn.XLOOKUP(A2843,Achat!$A:$A,Achat!$F:$F)*D2843))</f>
        <v/>
      </c>
    </row>
    <row r="2844" spans="8:10" x14ac:dyDescent="0.2">
      <c r="H2844" s="6" t="str">
        <f t="shared" si="44"/>
        <v/>
      </c>
      <c r="I2844" s="6" t="str">
        <f>IF(A2844="","",H2844-_xlfn.XLOOKUP(A2844,Stock!$A:$A,Stock!$D:$D)*Vente!D2844)</f>
        <v/>
      </c>
      <c r="J2844" s="11" t="str">
        <f>IF(A2844="","",I2844/(_xlfn.XLOOKUP(A2844,Achat!$A:$A,Achat!$F:$F)*D2844))</f>
        <v/>
      </c>
    </row>
    <row r="2845" spans="8:10" x14ac:dyDescent="0.2">
      <c r="H2845" s="6" t="str">
        <f t="shared" si="44"/>
        <v/>
      </c>
      <c r="I2845" s="6" t="str">
        <f>IF(A2845="","",H2845-_xlfn.XLOOKUP(A2845,Stock!$A:$A,Stock!$D:$D)*Vente!D2845)</f>
        <v/>
      </c>
      <c r="J2845" s="11" t="str">
        <f>IF(A2845="","",I2845/(_xlfn.XLOOKUP(A2845,Achat!$A:$A,Achat!$F:$F)*D2845))</f>
        <v/>
      </c>
    </row>
    <row r="2846" spans="8:10" x14ac:dyDescent="0.2">
      <c r="H2846" s="6" t="str">
        <f t="shared" si="44"/>
        <v/>
      </c>
      <c r="I2846" s="6" t="str">
        <f>IF(A2846="","",H2846-_xlfn.XLOOKUP(A2846,Stock!$A:$A,Stock!$D:$D)*Vente!D2846)</f>
        <v/>
      </c>
      <c r="J2846" s="11" t="str">
        <f>IF(A2846="","",I2846/(_xlfn.XLOOKUP(A2846,Achat!$A:$A,Achat!$F:$F)*D2846))</f>
        <v/>
      </c>
    </row>
    <row r="2847" spans="8:10" x14ac:dyDescent="0.2">
      <c r="H2847" s="6" t="str">
        <f t="shared" si="44"/>
        <v/>
      </c>
      <c r="I2847" s="6" t="str">
        <f>IF(A2847="","",H2847-_xlfn.XLOOKUP(A2847,Stock!$A:$A,Stock!$D:$D)*Vente!D2847)</f>
        <v/>
      </c>
      <c r="J2847" s="11" t="str">
        <f>IF(A2847="","",I2847/(_xlfn.XLOOKUP(A2847,Achat!$A:$A,Achat!$F:$F)*D2847))</f>
        <v/>
      </c>
    </row>
    <row r="2848" spans="8:10" x14ac:dyDescent="0.2">
      <c r="H2848" s="6" t="str">
        <f t="shared" si="44"/>
        <v/>
      </c>
      <c r="I2848" s="6" t="str">
        <f>IF(A2848="","",H2848-_xlfn.XLOOKUP(A2848,Stock!$A:$A,Stock!$D:$D)*Vente!D2848)</f>
        <v/>
      </c>
      <c r="J2848" s="11" t="str">
        <f>IF(A2848="","",I2848/(_xlfn.XLOOKUP(A2848,Achat!$A:$A,Achat!$F:$F)*D2848))</f>
        <v/>
      </c>
    </row>
    <row r="2849" spans="8:10" x14ac:dyDescent="0.2">
      <c r="H2849" s="6" t="str">
        <f t="shared" si="44"/>
        <v/>
      </c>
      <c r="I2849" s="6" t="str">
        <f>IF(A2849="","",H2849-_xlfn.XLOOKUP(A2849,Stock!$A:$A,Stock!$D:$D)*Vente!D2849)</f>
        <v/>
      </c>
      <c r="J2849" s="11" t="str">
        <f>IF(A2849="","",I2849/(_xlfn.XLOOKUP(A2849,Achat!$A:$A,Achat!$F:$F)*D2849))</f>
        <v/>
      </c>
    </row>
    <row r="2850" spans="8:10" x14ac:dyDescent="0.2">
      <c r="H2850" s="6" t="str">
        <f t="shared" si="44"/>
        <v/>
      </c>
      <c r="I2850" s="6" t="str">
        <f>IF(A2850="","",H2850-_xlfn.XLOOKUP(A2850,Stock!$A:$A,Stock!$D:$D)*Vente!D2850)</f>
        <v/>
      </c>
      <c r="J2850" s="11" t="str">
        <f>IF(A2850="","",I2850/(_xlfn.XLOOKUP(A2850,Achat!$A:$A,Achat!$F:$F)*D2850))</f>
        <v/>
      </c>
    </row>
    <row r="2851" spans="8:10" x14ac:dyDescent="0.2">
      <c r="H2851" s="6" t="str">
        <f t="shared" si="44"/>
        <v/>
      </c>
      <c r="I2851" s="6" t="str">
        <f>IF(A2851="","",H2851-_xlfn.XLOOKUP(A2851,Stock!$A:$A,Stock!$D:$D)*Vente!D2851)</f>
        <v/>
      </c>
      <c r="J2851" s="11" t="str">
        <f>IF(A2851="","",I2851/(_xlfn.XLOOKUP(A2851,Achat!$A:$A,Achat!$F:$F)*D2851))</f>
        <v/>
      </c>
    </row>
    <row r="2852" spans="8:10" x14ac:dyDescent="0.2">
      <c r="H2852" s="6" t="str">
        <f t="shared" si="44"/>
        <v/>
      </c>
      <c r="I2852" s="6" t="str">
        <f>IF(A2852="","",H2852-_xlfn.XLOOKUP(A2852,Stock!$A:$A,Stock!$D:$D)*Vente!D2852)</f>
        <v/>
      </c>
      <c r="J2852" s="11" t="str">
        <f>IF(A2852="","",I2852/(_xlfn.XLOOKUP(A2852,Achat!$A:$A,Achat!$F:$F)*D2852))</f>
        <v/>
      </c>
    </row>
    <row r="2853" spans="8:10" x14ac:dyDescent="0.2">
      <c r="H2853" s="6" t="str">
        <f t="shared" si="44"/>
        <v/>
      </c>
      <c r="I2853" s="6" t="str">
        <f>IF(A2853="","",H2853-_xlfn.XLOOKUP(A2853,Stock!$A:$A,Stock!$D:$D)*Vente!D2853)</f>
        <v/>
      </c>
      <c r="J2853" s="11" t="str">
        <f>IF(A2853="","",I2853/(_xlfn.XLOOKUP(A2853,Achat!$A:$A,Achat!$F:$F)*D2853))</f>
        <v/>
      </c>
    </row>
    <row r="2854" spans="8:10" x14ac:dyDescent="0.2">
      <c r="H2854" s="6" t="str">
        <f t="shared" si="44"/>
        <v/>
      </c>
      <c r="I2854" s="6" t="str">
        <f>IF(A2854="","",H2854-_xlfn.XLOOKUP(A2854,Stock!$A:$A,Stock!$D:$D)*Vente!D2854)</f>
        <v/>
      </c>
      <c r="J2854" s="11" t="str">
        <f>IF(A2854="","",I2854/(_xlfn.XLOOKUP(A2854,Achat!$A:$A,Achat!$F:$F)*D2854))</f>
        <v/>
      </c>
    </row>
    <row r="2855" spans="8:10" x14ac:dyDescent="0.2">
      <c r="H2855" s="6" t="str">
        <f t="shared" si="44"/>
        <v/>
      </c>
      <c r="I2855" s="6" t="str">
        <f>IF(A2855="","",H2855-_xlfn.XLOOKUP(A2855,Stock!$A:$A,Stock!$D:$D)*Vente!D2855)</f>
        <v/>
      </c>
      <c r="J2855" s="11" t="str">
        <f>IF(A2855="","",I2855/(_xlfn.XLOOKUP(A2855,Achat!$A:$A,Achat!$F:$F)*D2855))</f>
        <v/>
      </c>
    </row>
    <row r="2856" spans="8:10" x14ac:dyDescent="0.2">
      <c r="H2856" s="6" t="str">
        <f t="shared" si="44"/>
        <v/>
      </c>
      <c r="I2856" s="6" t="str">
        <f>IF(A2856="","",H2856-_xlfn.XLOOKUP(A2856,Stock!$A:$A,Stock!$D:$D)*Vente!D2856)</f>
        <v/>
      </c>
      <c r="J2856" s="11" t="str">
        <f>IF(A2856="","",I2856/(_xlfn.XLOOKUP(A2856,Achat!$A:$A,Achat!$F:$F)*D2856))</f>
        <v/>
      </c>
    </row>
    <row r="2857" spans="8:10" x14ac:dyDescent="0.2">
      <c r="H2857" s="6" t="str">
        <f t="shared" si="44"/>
        <v/>
      </c>
      <c r="I2857" s="6" t="str">
        <f>IF(A2857="","",H2857-_xlfn.XLOOKUP(A2857,Stock!$A:$A,Stock!$D:$D)*Vente!D2857)</f>
        <v/>
      </c>
      <c r="J2857" s="11" t="str">
        <f>IF(A2857="","",I2857/(_xlfn.XLOOKUP(A2857,Achat!$A:$A,Achat!$F:$F)*D2857))</f>
        <v/>
      </c>
    </row>
    <row r="2858" spans="8:10" x14ac:dyDescent="0.2">
      <c r="H2858" s="6" t="str">
        <f t="shared" si="44"/>
        <v/>
      </c>
      <c r="I2858" s="6" t="str">
        <f>IF(A2858="","",H2858-_xlfn.XLOOKUP(A2858,Stock!$A:$A,Stock!$D:$D)*Vente!D2858)</f>
        <v/>
      </c>
      <c r="J2858" s="11" t="str">
        <f>IF(A2858="","",I2858/(_xlfn.XLOOKUP(A2858,Achat!$A:$A,Achat!$F:$F)*D2858))</f>
        <v/>
      </c>
    </row>
    <row r="2859" spans="8:10" x14ac:dyDescent="0.2">
      <c r="H2859" s="6" t="str">
        <f t="shared" si="44"/>
        <v/>
      </c>
      <c r="I2859" s="6" t="str">
        <f>IF(A2859="","",H2859-_xlfn.XLOOKUP(A2859,Stock!$A:$A,Stock!$D:$D)*Vente!D2859)</f>
        <v/>
      </c>
      <c r="J2859" s="11" t="str">
        <f>IF(A2859="","",I2859/(_xlfn.XLOOKUP(A2859,Achat!$A:$A,Achat!$F:$F)*D2859))</f>
        <v/>
      </c>
    </row>
    <row r="2860" spans="8:10" x14ac:dyDescent="0.2">
      <c r="H2860" s="6" t="str">
        <f t="shared" si="44"/>
        <v/>
      </c>
      <c r="I2860" s="6" t="str">
        <f>IF(A2860="","",H2860-_xlfn.XLOOKUP(A2860,Stock!$A:$A,Stock!$D:$D)*Vente!D2860)</f>
        <v/>
      </c>
      <c r="J2860" s="11" t="str">
        <f>IF(A2860="","",I2860/(_xlfn.XLOOKUP(A2860,Achat!$A:$A,Achat!$F:$F)*D2860))</f>
        <v/>
      </c>
    </row>
    <row r="2861" spans="8:10" x14ac:dyDescent="0.2">
      <c r="H2861" s="6" t="str">
        <f t="shared" si="44"/>
        <v/>
      </c>
      <c r="I2861" s="6" t="str">
        <f>IF(A2861="","",H2861-_xlfn.XLOOKUP(A2861,Stock!$A:$A,Stock!$D:$D)*Vente!D2861)</f>
        <v/>
      </c>
      <c r="J2861" s="11" t="str">
        <f>IF(A2861="","",I2861/(_xlfn.XLOOKUP(A2861,Achat!$A:$A,Achat!$F:$F)*D2861))</f>
        <v/>
      </c>
    </row>
    <row r="2862" spans="8:10" x14ac:dyDescent="0.2">
      <c r="H2862" s="6" t="str">
        <f t="shared" si="44"/>
        <v/>
      </c>
      <c r="I2862" s="6" t="str">
        <f>IF(A2862="","",H2862-_xlfn.XLOOKUP(A2862,Stock!$A:$A,Stock!$D:$D)*Vente!D2862)</f>
        <v/>
      </c>
      <c r="J2862" s="11" t="str">
        <f>IF(A2862="","",I2862/(_xlfn.XLOOKUP(A2862,Achat!$A:$A,Achat!$F:$F)*D2862))</f>
        <v/>
      </c>
    </row>
    <row r="2863" spans="8:10" x14ac:dyDescent="0.2">
      <c r="H2863" s="6" t="str">
        <f t="shared" si="44"/>
        <v/>
      </c>
      <c r="I2863" s="6" t="str">
        <f>IF(A2863="","",H2863-_xlfn.XLOOKUP(A2863,Stock!$A:$A,Stock!$D:$D)*Vente!D2863)</f>
        <v/>
      </c>
      <c r="J2863" s="11" t="str">
        <f>IF(A2863="","",I2863/(_xlfn.XLOOKUP(A2863,Achat!$A:$A,Achat!$F:$F)*D2863))</f>
        <v/>
      </c>
    </row>
    <row r="2864" spans="8:10" x14ac:dyDescent="0.2">
      <c r="H2864" s="6" t="str">
        <f t="shared" si="44"/>
        <v/>
      </c>
      <c r="I2864" s="6" t="str">
        <f>IF(A2864="","",H2864-_xlfn.XLOOKUP(A2864,Stock!$A:$A,Stock!$D:$D)*Vente!D2864)</f>
        <v/>
      </c>
      <c r="J2864" s="11" t="str">
        <f>IF(A2864="","",I2864/(_xlfn.XLOOKUP(A2864,Achat!$A:$A,Achat!$F:$F)*D2864))</f>
        <v/>
      </c>
    </row>
    <row r="2865" spans="8:10" x14ac:dyDescent="0.2">
      <c r="H2865" s="6" t="str">
        <f t="shared" si="44"/>
        <v/>
      </c>
      <c r="I2865" s="6" t="str">
        <f>IF(A2865="","",H2865-_xlfn.XLOOKUP(A2865,Stock!$A:$A,Stock!$D:$D)*Vente!D2865)</f>
        <v/>
      </c>
      <c r="J2865" s="11" t="str">
        <f>IF(A2865="","",I2865/(_xlfn.XLOOKUP(A2865,Achat!$A:$A,Achat!$F:$F)*D2865))</f>
        <v/>
      </c>
    </row>
    <row r="2866" spans="8:10" x14ac:dyDescent="0.2">
      <c r="H2866" s="6" t="str">
        <f t="shared" si="44"/>
        <v/>
      </c>
      <c r="I2866" s="6" t="str">
        <f>IF(A2866="","",H2866-_xlfn.XLOOKUP(A2866,Stock!$A:$A,Stock!$D:$D)*Vente!D2866)</f>
        <v/>
      </c>
      <c r="J2866" s="11" t="str">
        <f>IF(A2866="","",I2866/(_xlfn.XLOOKUP(A2866,Achat!$A:$A,Achat!$F:$F)*D2866))</f>
        <v/>
      </c>
    </row>
    <row r="2867" spans="8:10" x14ac:dyDescent="0.2">
      <c r="H2867" s="6" t="str">
        <f t="shared" si="44"/>
        <v/>
      </c>
      <c r="I2867" s="6" t="str">
        <f>IF(A2867="","",H2867-_xlfn.XLOOKUP(A2867,Stock!$A:$A,Stock!$D:$D)*Vente!D2867)</f>
        <v/>
      </c>
      <c r="J2867" s="11" t="str">
        <f>IF(A2867="","",I2867/(_xlfn.XLOOKUP(A2867,Achat!$A:$A,Achat!$F:$F)*D2867))</f>
        <v/>
      </c>
    </row>
    <row r="2868" spans="8:10" x14ac:dyDescent="0.2">
      <c r="H2868" s="6" t="str">
        <f t="shared" si="44"/>
        <v/>
      </c>
      <c r="I2868" s="6" t="str">
        <f>IF(A2868="","",H2868-_xlfn.XLOOKUP(A2868,Stock!$A:$A,Stock!$D:$D)*Vente!D2868)</f>
        <v/>
      </c>
      <c r="J2868" s="11" t="str">
        <f>IF(A2868="","",I2868/(_xlfn.XLOOKUP(A2868,Achat!$A:$A,Achat!$F:$F)*D2868))</f>
        <v/>
      </c>
    </row>
    <row r="2869" spans="8:10" x14ac:dyDescent="0.2">
      <c r="H2869" s="6" t="str">
        <f t="shared" si="44"/>
        <v/>
      </c>
      <c r="I2869" s="6" t="str">
        <f>IF(A2869="","",H2869-_xlfn.XLOOKUP(A2869,Stock!$A:$A,Stock!$D:$D)*Vente!D2869)</f>
        <v/>
      </c>
      <c r="J2869" s="11" t="str">
        <f>IF(A2869="","",I2869/(_xlfn.XLOOKUP(A2869,Achat!$A:$A,Achat!$F:$F)*D2869))</f>
        <v/>
      </c>
    </row>
    <row r="2870" spans="8:10" x14ac:dyDescent="0.2">
      <c r="H2870" s="6" t="str">
        <f t="shared" si="44"/>
        <v/>
      </c>
      <c r="I2870" s="6" t="str">
        <f>IF(A2870="","",H2870-_xlfn.XLOOKUP(A2870,Stock!$A:$A,Stock!$D:$D)*Vente!D2870)</f>
        <v/>
      </c>
      <c r="J2870" s="11" t="str">
        <f>IF(A2870="","",I2870/(_xlfn.XLOOKUP(A2870,Achat!$A:$A,Achat!$F:$F)*D2870))</f>
        <v/>
      </c>
    </row>
    <row r="2871" spans="8:10" x14ac:dyDescent="0.2">
      <c r="H2871" s="6" t="str">
        <f t="shared" si="44"/>
        <v/>
      </c>
      <c r="I2871" s="6" t="str">
        <f>IF(A2871="","",H2871-_xlfn.XLOOKUP(A2871,Stock!$A:$A,Stock!$D:$D)*Vente!D2871)</f>
        <v/>
      </c>
      <c r="J2871" s="11" t="str">
        <f>IF(A2871="","",I2871/(_xlfn.XLOOKUP(A2871,Achat!$A:$A,Achat!$F:$F)*D2871))</f>
        <v/>
      </c>
    </row>
    <row r="2872" spans="8:10" x14ac:dyDescent="0.2">
      <c r="H2872" s="6" t="str">
        <f t="shared" si="44"/>
        <v/>
      </c>
      <c r="I2872" s="6" t="str">
        <f>IF(A2872="","",H2872-_xlfn.XLOOKUP(A2872,Stock!$A:$A,Stock!$D:$D)*Vente!D2872)</f>
        <v/>
      </c>
      <c r="J2872" s="11" t="str">
        <f>IF(A2872="","",I2872/(_xlfn.XLOOKUP(A2872,Achat!$A:$A,Achat!$F:$F)*D2872))</f>
        <v/>
      </c>
    </row>
    <row r="2873" spans="8:10" x14ac:dyDescent="0.2">
      <c r="H2873" s="6" t="str">
        <f t="shared" si="44"/>
        <v/>
      </c>
      <c r="I2873" s="6" t="str">
        <f>IF(A2873="","",H2873-_xlfn.XLOOKUP(A2873,Stock!$A:$A,Stock!$D:$D)*Vente!D2873)</f>
        <v/>
      </c>
      <c r="J2873" s="11" t="str">
        <f>IF(A2873="","",I2873/(_xlfn.XLOOKUP(A2873,Achat!$A:$A,Achat!$F:$F)*D2873))</f>
        <v/>
      </c>
    </row>
    <row r="2874" spans="8:10" x14ac:dyDescent="0.2">
      <c r="H2874" s="6" t="str">
        <f t="shared" si="44"/>
        <v/>
      </c>
      <c r="I2874" s="6" t="str">
        <f>IF(A2874="","",H2874-_xlfn.XLOOKUP(A2874,Stock!$A:$A,Stock!$D:$D)*Vente!D2874)</f>
        <v/>
      </c>
      <c r="J2874" s="11" t="str">
        <f>IF(A2874="","",I2874/(_xlfn.XLOOKUP(A2874,Achat!$A:$A,Achat!$F:$F)*D2874))</f>
        <v/>
      </c>
    </row>
    <row r="2875" spans="8:10" x14ac:dyDescent="0.2">
      <c r="H2875" s="6" t="str">
        <f t="shared" si="44"/>
        <v/>
      </c>
      <c r="I2875" s="6" t="str">
        <f>IF(A2875="","",H2875-_xlfn.XLOOKUP(A2875,Stock!$A:$A,Stock!$D:$D)*Vente!D2875)</f>
        <v/>
      </c>
      <c r="J2875" s="11" t="str">
        <f>IF(A2875="","",I2875/(_xlfn.XLOOKUP(A2875,Achat!$A:$A,Achat!$F:$F)*D2875))</f>
        <v/>
      </c>
    </row>
    <row r="2876" spans="8:10" x14ac:dyDescent="0.2">
      <c r="H2876" s="6" t="str">
        <f t="shared" si="44"/>
        <v/>
      </c>
      <c r="I2876" s="6" t="str">
        <f>IF(A2876="","",H2876-_xlfn.XLOOKUP(A2876,Stock!$A:$A,Stock!$D:$D)*Vente!D2876)</f>
        <v/>
      </c>
      <c r="J2876" s="11" t="str">
        <f>IF(A2876="","",I2876/(_xlfn.XLOOKUP(A2876,Achat!$A:$A,Achat!$F:$F)*D2876))</f>
        <v/>
      </c>
    </row>
    <row r="2877" spans="8:10" x14ac:dyDescent="0.2">
      <c r="H2877" s="6" t="str">
        <f t="shared" si="44"/>
        <v/>
      </c>
      <c r="I2877" s="6" t="str">
        <f>IF(A2877="","",H2877-_xlfn.XLOOKUP(A2877,Stock!$A:$A,Stock!$D:$D)*Vente!D2877)</f>
        <v/>
      </c>
      <c r="J2877" s="11" t="str">
        <f>IF(A2877="","",I2877/(_xlfn.XLOOKUP(A2877,Achat!$A:$A,Achat!$F:$F)*D2877))</f>
        <v/>
      </c>
    </row>
    <row r="2878" spans="8:10" x14ac:dyDescent="0.2">
      <c r="H2878" s="6" t="str">
        <f t="shared" si="44"/>
        <v/>
      </c>
      <c r="I2878" s="6" t="str">
        <f>IF(A2878="","",H2878-_xlfn.XLOOKUP(A2878,Stock!$A:$A,Stock!$D:$D)*Vente!D2878)</f>
        <v/>
      </c>
      <c r="J2878" s="11" t="str">
        <f>IF(A2878="","",I2878/(_xlfn.XLOOKUP(A2878,Achat!$A:$A,Achat!$F:$F)*D2878))</f>
        <v/>
      </c>
    </row>
    <row r="2879" spans="8:10" x14ac:dyDescent="0.2">
      <c r="H2879" s="6" t="str">
        <f t="shared" si="44"/>
        <v/>
      </c>
      <c r="I2879" s="6" t="str">
        <f>IF(A2879="","",H2879-_xlfn.XLOOKUP(A2879,Stock!$A:$A,Stock!$D:$D)*Vente!D2879)</f>
        <v/>
      </c>
      <c r="J2879" s="11" t="str">
        <f>IF(A2879="","",I2879/(_xlfn.XLOOKUP(A2879,Achat!$A:$A,Achat!$F:$F)*D2879))</f>
        <v/>
      </c>
    </row>
    <row r="2880" spans="8:10" x14ac:dyDescent="0.2">
      <c r="H2880" s="6" t="str">
        <f t="shared" si="44"/>
        <v/>
      </c>
      <c r="I2880" s="6" t="str">
        <f>IF(A2880="","",H2880-_xlfn.XLOOKUP(A2880,Stock!$A:$A,Stock!$D:$D)*Vente!D2880)</f>
        <v/>
      </c>
      <c r="J2880" s="11" t="str">
        <f>IF(A2880="","",I2880/(_xlfn.XLOOKUP(A2880,Achat!$A:$A,Achat!$F:$F)*D2880))</f>
        <v/>
      </c>
    </row>
    <row r="2881" spans="8:10" x14ac:dyDescent="0.2">
      <c r="H2881" s="6" t="str">
        <f t="shared" si="44"/>
        <v/>
      </c>
      <c r="I2881" s="6" t="str">
        <f>IF(A2881="","",H2881-_xlfn.XLOOKUP(A2881,Stock!$A:$A,Stock!$D:$D)*Vente!D2881)</f>
        <v/>
      </c>
      <c r="J2881" s="11" t="str">
        <f>IF(A2881="","",I2881/(_xlfn.XLOOKUP(A2881,Achat!$A:$A,Achat!$F:$F)*D2881))</f>
        <v/>
      </c>
    </row>
    <row r="2882" spans="8:10" x14ac:dyDescent="0.2">
      <c r="H2882" s="6" t="str">
        <f t="shared" si="44"/>
        <v/>
      </c>
      <c r="I2882" s="6" t="str">
        <f>IF(A2882="","",H2882-_xlfn.XLOOKUP(A2882,Stock!$A:$A,Stock!$D:$D)*Vente!D2882)</f>
        <v/>
      </c>
      <c r="J2882" s="11" t="str">
        <f>IF(A2882="","",I2882/(_xlfn.XLOOKUP(A2882,Achat!$A:$A,Achat!$F:$F)*D2882))</f>
        <v/>
      </c>
    </row>
    <row r="2883" spans="8:10" x14ac:dyDescent="0.2">
      <c r="H2883" s="6" t="str">
        <f t="shared" ref="H2883:H2946" si="45">IF(A2883="","",D2883*E2883-F2883)</f>
        <v/>
      </c>
      <c r="I2883" s="6" t="str">
        <f>IF(A2883="","",H2883-_xlfn.XLOOKUP(A2883,Stock!$A:$A,Stock!$D:$D)*Vente!D2883)</f>
        <v/>
      </c>
      <c r="J2883" s="11" t="str">
        <f>IF(A2883="","",I2883/(_xlfn.XLOOKUP(A2883,Achat!$A:$A,Achat!$F:$F)*D2883))</f>
        <v/>
      </c>
    </row>
    <row r="2884" spans="8:10" x14ac:dyDescent="0.2">
      <c r="H2884" s="6" t="str">
        <f t="shared" si="45"/>
        <v/>
      </c>
      <c r="I2884" s="6" t="str">
        <f>IF(A2884="","",H2884-_xlfn.XLOOKUP(A2884,Stock!$A:$A,Stock!$D:$D)*Vente!D2884)</f>
        <v/>
      </c>
      <c r="J2884" s="11" t="str">
        <f>IF(A2884="","",I2884/(_xlfn.XLOOKUP(A2884,Achat!$A:$A,Achat!$F:$F)*D2884))</f>
        <v/>
      </c>
    </row>
    <row r="2885" spans="8:10" x14ac:dyDescent="0.2">
      <c r="H2885" s="6" t="str">
        <f t="shared" si="45"/>
        <v/>
      </c>
      <c r="I2885" s="6" t="str">
        <f>IF(A2885="","",H2885-_xlfn.XLOOKUP(A2885,Stock!$A:$A,Stock!$D:$D)*Vente!D2885)</f>
        <v/>
      </c>
      <c r="J2885" s="11" t="str">
        <f>IF(A2885="","",I2885/(_xlfn.XLOOKUP(A2885,Achat!$A:$A,Achat!$F:$F)*D2885))</f>
        <v/>
      </c>
    </row>
    <row r="2886" spans="8:10" x14ac:dyDescent="0.2">
      <c r="H2886" s="6" t="str">
        <f t="shared" si="45"/>
        <v/>
      </c>
      <c r="I2886" s="6" t="str">
        <f>IF(A2886="","",H2886-_xlfn.XLOOKUP(A2886,Stock!$A:$A,Stock!$D:$D)*Vente!D2886)</f>
        <v/>
      </c>
      <c r="J2886" s="11" t="str">
        <f>IF(A2886="","",I2886/(_xlfn.XLOOKUP(A2886,Achat!$A:$A,Achat!$F:$F)*D2886))</f>
        <v/>
      </c>
    </row>
    <row r="2887" spans="8:10" x14ac:dyDescent="0.2">
      <c r="H2887" s="6" t="str">
        <f t="shared" si="45"/>
        <v/>
      </c>
      <c r="I2887" s="6" t="str">
        <f>IF(A2887="","",H2887-_xlfn.XLOOKUP(A2887,Stock!$A:$A,Stock!$D:$D)*Vente!D2887)</f>
        <v/>
      </c>
      <c r="J2887" s="11" t="str">
        <f>IF(A2887="","",I2887/(_xlfn.XLOOKUP(A2887,Achat!$A:$A,Achat!$F:$F)*D2887))</f>
        <v/>
      </c>
    </row>
    <row r="2888" spans="8:10" x14ac:dyDescent="0.2">
      <c r="H2888" s="6" t="str">
        <f t="shared" si="45"/>
        <v/>
      </c>
      <c r="I2888" s="6" t="str">
        <f>IF(A2888="","",H2888-_xlfn.XLOOKUP(A2888,Stock!$A:$A,Stock!$D:$D)*Vente!D2888)</f>
        <v/>
      </c>
      <c r="J2888" s="11" t="str">
        <f>IF(A2888="","",I2888/(_xlfn.XLOOKUP(A2888,Achat!$A:$A,Achat!$F:$F)*D2888))</f>
        <v/>
      </c>
    </row>
    <row r="2889" spans="8:10" x14ac:dyDescent="0.2">
      <c r="H2889" s="6" t="str">
        <f t="shared" si="45"/>
        <v/>
      </c>
      <c r="I2889" s="6" t="str">
        <f>IF(A2889="","",H2889-_xlfn.XLOOKUP(A2889,Stock!$A:$A,Stock!$D:$D)*Vente!D2889)</f>
        <v/>
      </c>
      <c r="J2889" s="11" t="str">
        <f>IF(A2889="","",I2889/(_xlfn.XLOOKUP(A2889,Achat!$A:$A,Achat!$F:$F)*D2889))</f>
        <v/>
      </c>
    </row>
    <row r="2890" spans="8:10" x14ac:dyDescent="0.2">
      <c r="H2890" s="6" t="str">
        <f t="shared" si="45"/>
        <v/>
      </c>
      <c r="I2890" s="6" t="str">
        <f>IF(A2890="","",H2890-_xlfn.XLOOKUP(A2890,Stock!$A:$A,Stock!$D:$D)*Vente!D2890)</f>
        <v/>
      </c>
      <c r="J2890" s="11" t="str">
        <f>IF(A2890="","",I2890/(_xlfn.XLOOKUP(A2890,Achat!$A:$A,Achat!$F:$F)*D2890))</f>
        <v/>
      </c>
    </row>
    <row r="2891" spans="8:10" x14ac:dyDescent="0.2">
      <c r="H2891" s="6" t="str">
        <f t="shared" si="45"/>
        <v/>
      </c>
      <c r="I2891" s="6" t="str">
        <f>IF(A2891="","",H2891-_xlfn.XLOOKUP(A2891,Stock!$A:$A,Stock!$D:$D)*Vente!D2891)</f>
        <v/>
      </c>
      <c r="J2891" s="11" t="str">
        <f>IF(A2891="","",I2891/(_xlfn.XLOOKUP(A2891,Achat!$A:$A,Achat!$F:$F)*D2891))</f>
        <v/>
      </c>
    </row>
    <row r="2892" spans="8:10" x14ac:dyDescent="0.2">
      <c r="H2892" s="6" t="str">
        <f t="shared" si="45"/>
        <v/>
      </c>
      <c r="I2892" s="6" t="str">
        <f>IF(A2892="","",H2892-_xlfn.XLOOKUP(A2892,Stock!$A:$A,Stock!$D:$D)*Vente!D2892)</f>
        <v/>
      </c>
      <c r="J2892" s="11" t="str">
        <f>IF(A2892="","",I2892/(_xlfn.XLOOKUP(A2892,Achat!$A:$A,Achat!$F:$F)*D2892))</f>
        <v/>
      </c>
    </row>
    <row r="2893" spans="8:10" x14ac:dyDescent="0.2">
      <c r="H2893" s="6" t="str">
        <f t="shared" si="45"/>
        <v/>
      </c>
      <c r="I2893" s="6" t="str">
        <f>IF(A2893="","",H2893-_xlfn.XLOOKUP(A2893,Stock!$A:$A,Stock!$D:$D)*Vente!D2893)</f>
        <v/>
      </c>
      <c r="J2893" s="11" t="str">
        <f>IF(A2893="","",I2893/(_xlfn.XLOOKUP(A2893,Achat!$A:$A,Achat!$F:$F)*D2893))</f>
        <v/>
      </c>
    </row>
    <row r="2894" spans="8:10" x14ac:dyDescent="0.2">
      <c r="H2894" s="6" t="str">
        <f t="shared" si="45"/>
        <v/>
      </c>
      <c r="I2894" s="6" t="str">
        <f>IF(A2894="","",H2894-_xlfn.XLOOKUP(A2894,Stock!$A:$A,Stock!$D:$D)*Vente!D2894)</f>
        <v/>
      </c>
      <c r="J2894" s="11" t="str">
        <f>IF(A2894="","",I2894/(_xlfn.XLOOKUP(A2894,Achat!$A:$A,Achat!$F:$F)*D2894))</f>
        <v/>
      </c>
    </row>
    <row r="2895" spans="8:10" x14ac:dyDescent="0.2">
      <c r="H2895" s="6" t="str">
        <f t="shared" si="45"/>
        <v/>
      </c>
      <c r="I2895" s="6" t="str">
        <f>IF(A2895="","",H2895-_xlfn.XLOOKUP(A2895,Stock!$A:$A,Stock!$D:$D)*Vente!D2895)</f>
        <v/>
      </c>
      <c r="J2895" s="11" t="str">
        <f>IF(A2895="","",I2895/(_xlfn.XLOOKUP(A2895,Achat!$A:$A,Achat!$F:$F)*D2895))</f>
        <v/>
      </c>
    </row>
    <row r="2896" spans="8:10" x14ac:dyDescent="0.2">
      <c r="H2896" s="6" t="str">
        <f t="shared" si="45"/>
        <v/>
      </c>
      <c r="I2896" s="6" t="str">
        <f>IF(A2896="","",H2896-_xlfn.XLOOKUP(A2896,Stock!$A:$A,Stock!$D:$D)*Vente!D2896)</f>
        <v/>
      </c>
      <c r="J2896" s="11" t="str">
        <f>IF(A2896="","",I2896/(_xlfn.XLOOKUP(A2896,Achat!$A:$A,Achat!$F:$F)*D2896))</f>
        <v/>
      </c>
    </row>
    <row r="2897" spans="8:10" x14ac:dyDescent="0.2">
      <c r="H2897" s="6" t="str">
        <f t="shared" si="45"/>
        <v/>
      </c>
      <c r="I2897" s="6" t="str">
        <f>IF(A2897="","",H2897-_xlfn.XLOOKUP(A2897,Stock!$A:$A,Stock!$D:$D)*Vente!D2897)</f>
        <v/>
      </c>
      <c r="J2897" s="11" t="str">
        <f>IF(A2897="","",I2897/(_xlfn.XLOOKUP(A2897,Achat!$A:$A,Achat!$F:$F)*D2897))</f>
        <v/>
      </c>
    </row>
    <row r="2898" spans="8:10" x14ac:dyDescent="0.2">
      <c r="H2898" s="6" t="str">
        <f t="shared" si="45"/>
        <v/>
      </c>
      <c r="I2898" s="6" t="str">
        <f>IF(A2898="","",H2898-_xlfn.XLOOKUP(A2898,Stock!$A:$A,Stock!$D:$D)*Vente!D2898)</f>
        <v/>
      </c>
      <c r="J2898" s="11" t="str">
        <f>IF(A2898="","",I2898/(_xlfn.XLOOKUP(A2898,Achat!$A:$A,Achat!$F:$F)*D2898))</f>
        <v/>
      </c>
    </row>
    <row r="2899" spans="8:10" x14ac:dyDescent="0.2">
      <c r="H2899" s="6" t="str">
        <f t="shared" si="45"/>
        <v/>
      </c>
      <c r="I2899" s="6" t="str">
        <f>IF(A2899="","",H2899-_xlfn.XLOOKUP(A2899,Stock!$A:$A,Stock!$D:$D)*Vente!D2899)</f>
        <v/>
      </c>
      <c r="J2899" s="11" t="str">
        <f>IF(A2899="","",I2899/(_xlfn.XLOOKUP(A2899,Achat!$A:$A,Achat!$F:$F)*D2899))</f>
        <v/>
      </c>
    </row>
    <row r="2900" spans="8:10" x14ac:dyDescent="0.2">
      <c r="H2900" s="6" t="str">
        <f t="shared" si="45"/>
        <v/>
      </c>
      <c r="I2900" s="6" t="str">
        <f>IF(A2900="","",H2900-_xlfn.XLOOKUP(A2900,Stock!$A:$A,Stock!$D:$D)*Vente!D2900)</f>
        <v/>
      </c>
      <c r="J2900" s="11" t="str">
        <f>IF(A2900="","",I2900/(_xlfn.XLOOKUP(A2900,Achat!$A:$A,Achat!$F:$F)*D2900))</f>
        <v/>
      </c>
    </row>
    <row r="2901" spans="8:10" x14ac:dyDescent="0.2">
      <c r="H2901" s="6" t="str">
        <f t="shared" si="45"/>
        <v/>
      </c>
      <c r="I2901" s="6" t="str">
        <f>IF(A2901="","",H2901-_xlfn.XLOOKUP(A2901,Stock!$A:$A,Stock!$D:$D)*Vente!D2901)</f>
        <v/>
      </c>
      <c r="J2901" s="11" t="str">
        <f>IF(A2901="","",I2901/(_xlfn.XLOOKUP(A2901,Achat!$A:$A,Achat!$F:$F)*D2901))</f>
        <v/>
      </c>
    </row>
    <row r="2902" spans="8:10" x14ac:dyDescent="0.2">
      <c r="H2902" s="6" t="str">
        <f t="shared" si="45"/>
        <v/>
      </c>
      <c r="I2902" s="6" t="str">
        <f>IF(A2902="","",H2902-_xlfn.XLOOKUP(A2902,Stock!$A:$A,Stock!$D:$D)*Vente!D2902)</f>
        <v/>
      </c>
      <c r="J2902" s="11" t="str">
        <f>IF(A2902="","",I2902/(_xlfn.XLOOKUP(A2902,Achat!$A:$A,Achat!$F:$F)*D2902))</f>
        <v/>
      </c>
    </row>
    <row r="2903" spans="8:10" x14ac:dyDescent="0.2">
      <c r="H2903" s="6" t="str">
        <f t="shared" si="45"/>
        <v/>
      </c>
      <c r="I2903" s="6" t="str">
        <f>IF(A2903="","",H2903-_xlfn.XLOOKUP(A2903,Stock!$A:$A,Stock!$D:$D)*Vente!D2903)</f>
        <v/>
      </c>
      <c r="J2903" s="11" t="str">
        <f>IF(A2903="","",I2903/(_xlfn.XLOOKUP(A2903,Achat!$A:$A,Achat!$F:$F)*D2903))</f>
        <v/>
      </c>
    </row>
    <row r="2904" spans="8:10" x14ac:dyDescent="0.2">
      <c r="H2904" s="6" t="str">
        <f t="shared" si="45"/>
        <v/>
      </c>
      <c r="I2904" s="6" t="str">
        <f>IF(A2904="","",H2904-_xlfn.XLOOKUP(A2904,Stock!$A:$A,Stock!$D:$D)*Vente!D2904)</f>
        <v/>
      </c>
      <c r="J2904" s="11" t="str">
        <f>IF(A2904="","",I2904/(_xlfn.XLOOKUP(A2904,Achat!$A:$A,Achat!$F:$F)*D2904))</f>
        <v/>
      </c>
    </row>
    <row r="2905" spans="8:10" x14ac:dyDescent="0.2">
      <c r="H2905" s="6" t="str">
        <f t="shared" si="45"/>
        <v/>
      </c>
      <c r="I2905" s="6" t="str">
        <f>IF(A2905="","",H2905-_xlfn.XLOOKUP(A2905,Stock!$A:$A,Stock!$D:$D)*Vente!D2905)</f>
        <v/>
      </c>
      <c r="J2905" s="11" t="str">
        <f>IF(A2905="","",I2905/(_xlfn.XLOOKUP(A2905,Achat!$A:$A,Achat!$F:$F)*D2905))</f>
        <v/>
      </c>
    </row>
    <row r="2906" spans="8:10" x14ac:dyDescent="0.2">
      <c r="H2906" s="6" t="str">
        <f t="shared" si="45"/>
        <v/>
      </c>
      <c r="I2906" s="6" t="str">
        <f>IF(A2906="","",H2906-_xlfn.XLOOKUP(A2906,Stock!$A:$A,Stock!$D:$D)*Vente!D2906)</f>
        <v/>
      </c>
      <c r="J2906" s="11" t="str">
        <f>IF(A2906="","",I2906/(_xlfn.XLOOKUP(A2906,Achat!$A:$A,Achat!$F:$F)*D2906))</f>
        <v/>
      </c>
    </row>
    <row r="2907" spans="8:10" x14ac:dyDescent="0.2">
      <c r="H2907" s="6" t="str">
        <f t="shared" si="45"/>
        <v/>
      </c>
      <c r="I2907" s="6" t="str">
        <f>IF(A2907="","",H2907-_xlfn.XLOOKUP(A2907,Stock!$A:$A,Stock!$D:$D)*Vente!D2907)</f>
        <v/>
      </c>
      <c r="J2907" s="11" t="str">
        <f>IF(A2907="","",I2907/(_xlfn.XLOOKUP(A2907,Achat!$A:$A,Achat!$F:$F)*D2907))</f>
        <v/>
      </c>
    </row>
    <row r="2908" spans="8:10" x14ac:dyDescent="0.2">
      <c r="H2908" s="6" t="str">
        <f t="shared" si="45"/>
        <v/>
      </c>
      <c r="I2908" s="6" t="str">
        <f>IF(A2908="","",H2908-_xlfn.XLOOKUP(A2908,Stock!$A:$A,Stock!$D:$D)*Vente!D2908)</f>
        <v/>
      </c>
      <c r="J2908" s="11" t="str">
        <f>IF(A2908="","",I2908/(_xlfn.XLOOKUP(A2908,Achat!$A:$A,Achat!$F:$F)*D2908))</f>
        <v/>
      </c>
    </row>
    <row r="2909" spans="8:10" x14ac:dyDescent="0.2">
      <c r="H2909" s="6" t="str">
        <f t="shared" si="45"/>
        <v/>
      </c>
      <c r="I2909" s="6" t="str">
        <f>IF(A2909="","",H2909-_xlfn.XLOOKUP(A2909,Stock!$A:$A,Stock!$D:$D)*Vente!D2909)</f>
        <v/>
      </c>
      <c r="J2909" s="11" t="str">
        <f>IF(A2909="","",I2909/(_xlfn.XLOOKUP(A2909,Achat!$A:$A,Achat!$F:$F)*D2909))</f>
        <v/>
      </c>
    </row>
    <row r="2910" spans="8:10" x14ac:dyDescent="0.2">
      <c r="H2910" s="6" t="str">
        <f t="shared" si="45"/>
        <v/>
      </c>
      <c r="I2910" s="6" t="str">
        <f>IF(A2910="","",H2910-_xlfn.XLOOKUP(A2910,Stock!$A:$A,Stock!$D:$D)*Vente!D2910)</f>
        <v/>
      </c>
      <c r="J2910" s="11" t="str">
        <f>IF(A2910="","",I2910/(_xlfn.XLOOKUP(A2910,Achat!$A:$A,Achat!$F:$F)*D2910))</f>
        <v/>
      </c>
    </row>
    <row r="2911" spans="8:10" x14ac:dyDescent="0.2">
      <c r="H2911" s="6" t="str">
        <f t="shared" si="45"/>
        <v/>
      </c>
      <c r="I2911" s="6" t="str">
        <f>IF(A2911="","",H2911-_xlfn.XLOOKUP(A2911,Stock!$A:$A,Stock!$D:$D)*Vente!D2911)</f>
        <v/>
      </c>
      <c r="J2911" s="11" t="str">
        <f>IF(A2911="","",I2911/(_xlfn.XLOOKUP(A2911,Achat!$A:$A,Achat!$F:$F)*D2911))</f>
        <v/>
      </c>
    </row>
    <row r="2912" spans="8:10" x14ac:dyDescent="0.2">
      <c r="H2912" s="6" t="str">
        <f t="shared" si="45"/>
        <v/>
      </c>
      <c r="I2912" s="6" t="str">
        <f>IF(A2912="","",H2912-_xlfn.XLOOKUP(A2912,Stock!$A:$A,Stock!$D:$D)*Vente!D2912)</f>
        <v/>
      </c>
      <c r="J2912" s="11" t="str">
        <f>IF(A2912="","",I2912/(_xlfn.XLOOKUP(A2912,Achat!$A:$A,Achat!$F:$F)*D2912))</f>
        <v/>
      </c>
    </row>
    <row r="2913" spans="8:10" x14ac:dyDescent="0.2">
      <c r="H2913" s="6" t="str">
        <f t="shared" si="45"/>
        <v/>
      </c>
      <c r="I2913" s="6" t="str">
        <f>IF(A2913="","",H2913-_xlfn.XLOOKUP(A2913,Stock!$A:$A,Stock!$D:$D)*Vente!D2913)</f>
        <v/>
      </c>
      <c r="J2913" s="11" t="str">
        <f>IF(A2913="","",I2913/(_xlfn.XLOOKUP(A2913,Achat!$A:$A,Achat!$F:$F)*D2913))</f>
        <v/>
      </c>
    </row>
    <row r="2914" spans="8:10" x14ac:dyDescent="0.2">
      <c r="H2914" s="6" t="str">
        <f t="shared" si="45"/>
        <v/>
      </c>
      <c r="I2914" s="6" t="str">
        <f>IF(A2914="","",H2914-_xlfn.XLOOKUP(A2914,Stock!$A:$A,Stock!$D:$D)*Vente!D2914)</f>
        <v/>
      </c>
      <c r="J2914" s="11" t="str">
        <f>IF(A2914="","",I2914/(_xlfn.XLOOKUP(A2914,Achat!$A:$A,Achat!$F:$F)*D2914))</f>
        <v/>
      </c>
    </row>
    <row r="2915" spans="8:10" x14ac:dyDescent="0.2">
      <c r="H2915" s="6" t="str">
        <f t="shared" si="45"/>
        <v/>
      </c>
      <c r="I2915" s="6" t="str">
        <f>IF(A2915="","",H2915-_xlfn.XLOOKUP(A2915,Stock!$A:$A,Stock!$D:$D)*Vente!D2915)</f>
        <v/>
      </c>
      <c r="J2915" s="11" t="str">
        <f>IF(A2915="","",I2915/(_xlfn.XLOOKUP(A2915,Achat!$A:$A,Achat!$F:$F)*D2915))</f>
        <v/>
      </c>
    </row>
    <row r="2916" spans="8:10" x14ac:dyDescent="0.2">
      <c r="H2916" s="6" t="str">
        <f t="shared" si="45"/>
        <v/>
      </c>
      <c r="I2916" s="6" t="str">
        <f>IF(A2916="","",H2916-_xlfn.XLOOKUP(A2916,Stock!$A:$A,Stock!$D:$D)*Vente!D2916)</f>
        <v/>
      </c>
      <c r="J2916" s="11" t="str">
        <f>IF(A2916="","",I2916/(_xlfn.XLOOKUP(A2916,Achat!$A:$A,Achat!$F:$F)*D2916))</f>
        <v/>
      </c>
    </row>
    <row r="2917" spans="8:10" x14ac:dyDescent="0.2">
      <c r="H2917" s="6" t="str">
        <f t="shared" si="45"/>
        <v/>
      </c>
      <c r="I2917" s="6" t="str">
        <f>IF(A2917="","",H2917-_xlfn.XLOOKUP(A2917,Stock!$A:$A,Stock!$D:$D)*Vente!D2917)</f>
        <v/>
      </c>
      <c r="J2917" s="11" t="str">
        <f>IF(A2917="","",I2917/(_xlfn.XLOOKUP(A2917,Achat!$A:$A,Achat!$F:$F)*D2917))</f>
        <v/>
      </c>
    </row>
    <row r="2918" spans="8:10" x14ac:dyDescent="0.2">
      <c r="H2918" s="6" t="str">
        <f t="shared" si="45"/>
        <v/>
      </c>
      <c r="I2918" s="6" t="str">
        <f>IF(A2918="","",H2918-_xlfn.XLOOKUP(A2918,Stock!$A:$A,Stock!$D:$D)*Vente!D2918)</f>
        <v/>
      </c>
      <c r="J2918" s="11" t="str">
        <f>IF(A2918="","",I2918/(_xlfn.XLOOKUP(A2918,Achat!$A:$A,Achat!$F:$F)*D2918))</f>
        <v/>
      </c>
    </row>
    <row r="2919" spans="8:10" x14ac:dyDescent="0.2">
      <c r="H2919" s="6" t="str">
        <f t="shared" si="45"/>
        <v/>
      </c>
      <c r="I2919" s="6" t="str">
        <f>IF(A2919="","",H2919-_xlfn.XLOOKUP(A2919,Stock!$A:$A,Stock!$D:$D)*Vente!D2919)</f>
        <v/>
      </c>
      <c r="J2919" s="11" t="str">
        <f>IF(A2919="","",I2919/(_xlfn.XLOOKUP(A2919,Achat!$A:$A,Achat!$F:$F)*D2919))</f>
        <v/>
      </c>
    </row>
    <row r="2920" spans="8:10" x14ac:dyDescent="0.2">
      <c r="H2920" s="6" t="str">
        <f t="shared" si="45"/>
        <v/>
      </c>
      <c r="I2920" s="6" t="str">
        <f>IF(A2920="","",H2920-_xlfn.XLOOKUP(A2920,Stock!$A:$A,Stock!$D:$D)*Vente!D2920)</f>
        <v/>
      </c>
      <c r="J2920" s="11" t="str">
        <f>IF(A2920="","",I2920/(_xlfn.XLOOKUP(A2920,Achat!$A:$A,Achat!$F:$F)*D2920))</f>
        <v/>
      </c>
    </row>
    <row r="2921" spans="8:10" x14ac:dyDescent="0.2">
      <c r="H2921" s="6" t="str">
        <f t="shared" si="45"/>
        <v/>
      </c>
      <c r="I2921" s="6" t="str">
        <f>IF(A2921="","",H2921-_xlfn.XLOOKUP(A2921,Stock!$A:$A,Stock!$D:$D)*Vente!D2921)</f>
        <v/>
      </c>
      <c r="J2921" s="11" t="str">
        <f>IF(A2921="","",I2921/(_xlfn.XLOOKUP(A2921,Achat!$A:$A,Achat!$F:$F)*D2921))</f>
        <v/>
      </c>
    </row>
    <row r="2922" spans="8:10" x14ac:dyDescent="0.2">
      <c r="H2922" s="6" t="str">
        <f t="shared" si="45"/>
        <v/>
      </c>
      <c r="I2922" s="6" t="str">
        <f>IF(A2922="","",H2922-_xlfn.XLOOKUP(A2922,Stock!$A:$A,Stock!$D:$D)*Vente!D2922)</f>
        <v/>
      </c>
      <c r="J2922" s="11" t="str">
        <f>IF(A2922="","",I2922/(_xlfn.XLOOKUP(A2922,Achat!$A:$A,Achat!$F:$F)*D2922))</f>
        <v/>
      </c>
    </row>
    <row r="2923" spans="8:10" x14ac:dyDescent="0.2">
      <c r="H2923" s="6" t="str">
        <f t="shared" si="45"/>
        <v/>
      </c>
      <c r="I2923" s="6" t="str">
        <f>IF(A2923="","",H2923-_xlfn.XLOOKUP(A2923,Stock!$A:$A,Stock!$D:$D)*Vente!D2923)</f>
        <v/>
      </c>
      <c r="J2923" s="11" t="str">
        <f>IF(A2923="","",I2923/(_xlfn.XLOOKUP(A2923,Achat!$A:$A,Achat!$F:$F)*D2923))</f>
        <v/>
      </c>
    </row>
    <row r="2924" spans="8:10" x14ac:dyDescent="0.2">
      <c r="H2924" s="6" t="str">
        <f t="shared" si="45"/>
        <v/>
      </c>
      <c r="I2924" s="6" t="str">
        <f>IF(A2924="","",H2924-_xlfn.XLOOKUP(A2924,Stock!$A:$A,Stock!$D:$D)*Vente!D2924)</f>
        <v/>
      </c>
      <c r="J2924" s="11" t="str">
        <f>IF(A2924="","",I2924/(_xlfn.XLOOKUP(A2924,Achat!$A:$A,Achat!$F:$F)*D2924))</f>
        <v/>
      </c>
    </row>
    <row r="2925" spans="8:10" x14ac:dyDescent="0.2">
      <c r="H2925" s="6" t="str">
        <f t="shared" si="45"/>
        <v/>
      </c>
      <c r="I2925" s="6" t="str">
        <f>IF(A2925="","",H2925-_xlfn.XLOOKUP(A2925,Stock!$A:$A,Stock!$D:$D)*Vente!D2925)</f>
        <v/>
      </c>
      <c r="J2925" s="11" t="str">
        <f>IF(A2925="","",I2925/(_xlfn.XLOOKUP(A2925,Achat!$A:$A,Achat!$F:$F)*D2925))</f>
        <v/>
      </c>
    </row>
    <row r="2926" spans="8:10" x14ac:dyDescent="0.2">
      <c r="H2926" s="6" t="str">
        <f t="shared" si="45"/>
        <v/>
      </c>
      <c r="I2926" s="6" t="str">
        <f>IF(A2926="","",H2926-_xlfn.XLOOKUP(A2926,Stock!$A:$A,Stock!$D:$D)*Vente!D2926)</f>
        <v/>
      </c>
      <c r="J2926" s="11" t="str">
        <f>IF(A2926="","",I2926/(_xlfn.XLOOKUP(A2926,Achat!$A:$A,Achat!$F:$F)*D2926))</f>
        <v/>
      </c>
    </row>
    <row r="2927" spans="8:10" x14ac:dyDescent="0.2">
      <c r="H2927" s="6" t="str">
        <f t="shared" si="45"/>
        <v/>
      </c>
      <c r="I2927" s="6" t="str">
        <f>IF(A2927="","",H2927-_xlfn.XLOOKUP(A2927,Stock!$A:$A,Stock!$D:$D)*Vente!D2927)</f>
        <v/>
      </c>
      <c r="J2927" s="11" t="str">
        <f>IF(A2927="","",I2927/(_xlfn.XLOOKUP(A2927,Achat!$A:$A,Achat!$F:$F)*D2927))</f>
        <v/>
      </c>
    </row>
    <row r="2928" spans="8:10" x14ac:dyDescent="0.2">
      <c r="H2928" s="6" t="str">
        <f t="shared" si="45"/>
        <v/>
      </c>
      <c r="I2928" s="6" t="str">
        <f>IF(A2928="","",H2928-_xlfn.XLOOKUP(A2928,Stock!$A:$A,Stock!$D:$D)*Vente!D2928)</f>
        <v/>
      </c>
      <c r="J2928" s="11" t="str">
        <f>IF(A2928="","",I2928/(_xlfn.XLOOKUP(A2928,Achat!$A:$A,Achat!$F:$F)*D2928))</f>
        <v/>
      </c>
    </row>
    <row r="2929" spans="8:10" x14ac:dyDescent="0.2">
      <c r="H2929" s="6" t="str">
        <f t="shared" si="45"/>
        <v/>
      </c>
      <c r="I2929" s="6" t="str">
        <f>IF(A2929="","",H2929-_xlfn.XLOOKUP(A2929,Stock!$A:$A,Stock!$D:$D)*Vente!D2929)</f>
        <v/>
      </c>
      <c r="J2929" s="11" t="str">
        <f>IF(A2929="","",I2929/(_xlfn.XLOOKUP(A2929,Achat!$A:$A,Achat!$F:$F)*D2929))</f>
        <v/>
      </c>
    </row>
    <row r="2930" spans="8:10" x14ac:dyDescent="0.2">
      <c r="H2930" s="6" t="str">
        <f t="shared" si="45"/>
        <v/>
      </c>
      <c r="I2930" s="6" t="str">
        <f>IF(A2930="","",H2930-_xlfn.XLOOKUP(A2930,Stock!$A:$A,Stock!$D:$D)*Vente!D2930)</f>
        <v/>
      </c>
      <c r="J2930" s="11" t="str">
        <f>IF(A2930="","",I2930/(_xlfn.XLOOKUP(A2930,Achat!$A:$A,Achat!$F:$F)*D2930))</f>
        <v/>
      </c>
    </row>
    <row r="2931" spans="8:10" x14ac:dyDescent="0.2">
      <c r="H2931" s="6" t="str">
        <f t="shared" si="45"/>
        <v/>
      </c>
      <c r="I2931" s="6" t="str">
        <f>IF(A2931="","",H2931-_xlfn.XLOOKUP(A2931,Stock!$A:$A,Stock!$D:$D)*Vente!D2931)</f>
        <v/>
      </c>
      <c r="J2931" s="11" t="str">
        <f>IF(A2931="","",I2931/(_xlfn.XLOOKUP(A2931,Achat!$A:$A,Achat!$F:$F)*D2931))</f>
        <v/>
      </c>
    </row>
    <row r="2932" spans="8:10" x14ac:dyDescent="0.2">
      <c r="H2932" s="6" t="str">
        <f t="shared" si="45"/>
        <v/>
      </c>
      <c r="I2932" s="6" t="str">
        <f>IF(A2932="","",H2932-_xlfn.XLOOKUP(A2932,Stock!$A:$A,Stock!$D:$D)*Vente!D2932)</f>
        <v/>
      </c>
      <c r="J2932" s="11" t="str">
        <f>IF(A2932="","",I2932/(_xlfn.XLOOKUP(A2932,Achat!$A:$A,Achat!$F:$F)*D2932))</f>
        <v/>
      </c>
    </row>
    <row r="2933" spans="8:10" x14ac:dyDescent="0.2">
      <c r="H2933" s="6" t="str">
        <f t="shared" si="45"/>
        <v/>
      </c>
      <c r="I2933" s="6" t="str">
        <f>IF(A2933="","",H2933-_xlfn.XLOOKUP(A2933,Stock!$A:$A,Stock!$D:$D)*Vente!D2933)</f>
        <v/>
      </c>
      <c r="J2933" s="11" t="str">
        <f>IF(A2933="","",I2933/(_xlfn.XLOOKUP(A2933,Achat!$A:$A,Achat!$F:$F)*D2933))</f>
        <v/>
      </c>
    </row>
    <row r="2934" spans="8:10" x14ac:dyDescent="0.2">
      <c r="H2934" s="6" t="str">
        <f t="shared" si="45"/>
        <v/>
      </c>
      <c r="I2934" s="6" t="str">
        <f>IF(A2934="","",H2934-_xlfn.XLOOKUP(A2934,Stock!$A:$A,Stock!$D:$D)*Vente!D2934)</f>
        <v/>
      </c>
      <c r="J2934" s="11" t="str">
        <f>IF(A2934="","",I2934/(_xlfn.XLOOKUP(A2934,Achat!$A:$A,Achat!$F:$F)*D2934))</f>
        <v/>
      </c>
    </row>
    <row r="2935" spans="8:10" x14ac:dyDescent="0.2">
      <c r="H2935" s="6" t="str">
        <f t="shared" si="45"/>
        <v/>
      </c>
      <c r="I2935" s="6" t="str">
        <f>IF(A2935="","",H2935-_xlfn.XLOOKUP(A2935,Stock!$A:$A,Stock!$D:$D)*Vente!D2935)</f>
        <v/>
      </c>
      <c r="J2935" s="11" t="str">
        <f>IF(A2935="","",I2935/(_xlfn.XLOOKUP(A2935,Achat!$A:$A,Achat!$F:$F)*D2935))</f>
        <v/>
      </c>
    </row>
    <row r="2936" spans="8:10" x14ac:dyDescent="0.2">
      <c r="H2936" s="6" t="str">
        <f t="shared" si="45"/>
        <v/>
      </c>
      <c r="I2936" s="6" t="str">
        <f>IF(A2936="","",H2936-_xlfn.XLOOKUP(A2936,Stock!$A:$A,Stock!$D:$D)*Vente!D2936)</f>
        <v/>
      </c>
      <c r="J2936" s="11" t="str">
        <f>IF(A2936="","",I2936/(_xlfn.XLOOKUP(A2936,Achat!$A:$A,Achat!$F:$F)*D2936))</f>
        <v/>
      </c>
    </row>
    <row r="2937" spans="8:10" x14ac:dyDescent="0.2">
      <c r="H2937" s="6" t="str">
        <f t="shared" si="45"/>
        <v/>
      </c>
      <c r="I2937" s="6" t="str">
        <f>IF(A2937="","",H2937-_xlfn.XLOOKUP(A2937,Stock!$A:$A,Stock!$D:$D)*Vente!D2937)</f>
        <v/>
      </c>
      <c r="J2937" s="11" t="str">
        <f>IF(A2937="","",I2937/(_xlfn.XLOOKUP(A2937,Achat!$A:$A,Achat!$F:$F)*D2937))</f>
        <v/>
      </c>
    </row>
    <row r="2938" spans="8:10" x14ac:dyDescent="0.2">
      <c r="H2938" s="6" t="str">
        <f t="shared" si="45"/>
        <v/>
      </c>
      <c r="I2938" s="6" t="str">
        <f>IF(A2938="","",H2938-_xlfn.XLOOKUP(A2938,Stock!$A:$A,Stock!$D:$D)*Vente!D2938)</f>
        <v/>
      </c>
      <c r="J2938" s="11" t="str">
        <f>IF(A2938="","",I2938/(_xlfn.XLOOKUP(A2938,Achat!$A:$A,Achat!$F:$F)*D2938))</f>
        <v/>
      </c>
    </row>
    <row r="2939" spans="8:10" x14ac:dyDescent="0.2">
      <c r="H2939" s="6" t="str">
        <f t="shared" si="45"/>
        <v/>
      </c>
      <c r="I2939" s="6" t="str">
        <f>IF(A2939="","",H2939-_xlfn.XLOOKUP(A2939,Stock!$A:$A,Stock!$D:$D)*Vente!D2939)</f>
        <v/>
      </c>
      <c r="J2939" s="11" t="str">
        <f>IF(A2939="","",I2939/(_xlfn.XLOOKUP(A2939,Achat!$A:$A,Achat!$F:$F)*D2939))</f>
        <v/>
      </c>
    </row>
    <row r="2940" spans="8:10" x14ac:dyDescent="0.2">
      <c r="H2940" s="6" t="str">
        <f t="shared" si="45"/>
        <v/>
      </c>
      <c r="I2940" s="6" t="str">
        <f>IF(A2940="","",H2940-_xlfn.XLOOKUP(A2940,Stock!$A:$A,Stock!$D:$D)*Vente!D2940)</f>
        <v/>
      </c>
      <c r="J2940" s="11" t="str">
        <f>IF(A2940="","",I2940/(_xlfn.XLOOKUP(A2940,Achat!$A:$A,Achat!$F:$F)*D2940))</f>
        <v/>
      </c>
    </row>
    <row r="2941" spans="8:10" x14ac:dyDescent="0.2">
      <c r="H2941" s="6" t="str">
        <f t="shared" si="45"/>
        <v/>
      </c>
      <c r="I2941" s="6" t="str">
        <f>IF(A2941="","",H2941-_xlfn.XLOOKUP(A2941,Stock!$A:$A,Stock!$D:$D)*Vente!D2941)</f>
        <v/>
      </c>
      <c r="J2941" s="11" t="str">
        <f>IF(A2941="","",I2941/(_xlfn.XLOOKUP(A2941,Achat!$A:$A,Achat!$F:$F)*D2941))</f>
        <v/>
      </c>
    </row>
    <row r="2942" spans="8:10" x14ac:dyDescent="0.2">
      <c r="H2942" s="6" t="str">
        <f t="shared" si="45"/>
        <v/>
      </c>
      <c r="I2942" s="6" t="str">
        <f>IF(A2942="","",H2942-_xlfn.XLOOKUP(A2942,Stock!$A:$A,Stock!$D:$D)*Vente!D2942)</f>
        <v/>
      </c>
      <c r="J2942" s="11" t="str">
        <f>IF(A2942="","",I2942/(_xlfn.XLOOKUP(A2942,Achat!$A:$A,Achat!$F:$F)*D2942))</f>
        <v/>
      </c>
    </row>
    <row r="2943" spans="8:10" x14ac:dyDescent="0.2">
      <c r="H2943" s="6" t="str">
        <f t="shared" si="45"/>
        <v/>
      </c>
      <c r="I2943" s="6" t="str">
        <f>IF(A2943="","",H2943-_xlfn.XLOOKUP(A2943,Stock!$A:$A,Stock!$D:$D)*Vente!D2943)</f>
        <v/>
      </c>
      <c r="J2943" s="11" t="str">
        <f>IF(A2943="","",I2943/(_xlfn.XLOOKUP(A2943,Achat!$A:$A,Achat!$F:$F)*D2943))</f>
        <v/>
      </c>
    </row>
    <row r="2944" spans="8:10" x14ac:dyDescent="0.2">
      <c r="H2944" s="6" t="str">
        <f t="shared" si="45"/>
        <v/>
      </c>
      <c r="I2944" s="6" t="str">
        <f>IF(A2944="","",H2944-_xlfn.XLOOKUP(A2944,Stock!$A:$A,Stock!$D:$D)*Vente!D2944)</f>
        <v/>
      </c>
      <c r="J2944" s="11" t="str">
        <f>IF(A2944="","",I2944/(_xlfn.XLOOKUP(A2944,Achat!$A:$A,Achat!$F:$F)*D2944))</f>
        <v/>
      </c>
    </row>
    <row r="2945" spans="8:10" x14ac:dyDescent="0.2">
      <c r="H2945" s="6" t="str">
        <f t="shared" si="45"/>
        <v/>
      </c>
      <c r="I2945" s="6" t="str">
        <f>IF(A2945="","",H2945-_xlfn.XLOOKUP(A2945,Stock!$A:$A,Stock!$D:$D)*Vente!D2945)</f>
        <v/>
      </c>
      <c r="J2945" s="11" t="str">
        <f>IF(A2945="","",I2945/(_xlfn.XLOOKUP(A2945,Achat!$A:$A,Achat!$F:$F)*D2945))</f>
        <v/>
      </c>
    </row>
    <row r="2946" spans="8:10" x14ac:dyDescent="0.2">
      <c r="H2946" s="6" t="str">
        <f t="shared" si="45"/>
        <v/>
      </c>
      <c r="I2946" s="6" t="str">
        <f>IF(A2946="","",H2946-_xlfn.XLOOKUP(A2946,Stock!$A:$A,Stock!$D:$D)*Vente!D2946)</f>
        <v/>
      </c>
      <c r="J2946" s="11" t="str">
        <f>IF(A2946="","",I2946/(_xlfn.XLOOKUP(A2946,Achat!$A:$A,Achat!$F:$F)*D2946))</f>
        <v/>
      </c>
    </row>
    <row r="2947" spans="8:10" x14ac:dyDescent="0.2">
      <c r="H2947" s="6" t="str">
        <f t="shared" ref="H2947:H3010" si="46">IF(A2947="","",D2947*E2947-F2947)</f>
        <v/>
      </c>
      <c r="I2947" s="6" t="str">
        <f>IF(A2947="","",H2947-_xlfn.XLOOKUP(A2947,Stock!$A:$A,Stock!$D:$D)*Vente!D2947)</f>
        <v/>
      </c>
      <c r="J2947" s="11" t="str">
        <f>IF(A2947="","",I2947/(_xlfn.XLOOKUP(A2947,Achat!$A:$A,Achat!$F:$F)*D2947))</f>
        <v/>
      </c>
    </row>
    <row r="2948" spans="8:10" x14ac:dyDescent="0.2">
      <c r="H2948" s="6" t="str">
        <f t="shared" si="46"/>
        <v/>
      </c>
      <c r="I2948" s="6" t="str">
        <f>IF(A2948="","",H2948-_xlfn.XLOOKUP(A2948,Stock!$A:$A,Stock!$D:$D)*Vente!D2948)</f>
        <v/>
      </c>
      <c r="J2948" s="11" t="str">
        <f>IF(A2948="","",I2948/(_xlfn.XLOOKUP(A2948,Achat!$A:$A,Achat!$F:$F)*D2948))</f>
        <v/>
      </c>
    </row>
    <row r="2949" spans="8:10" x14ac:dyDescent="0.2">
      <c r="H2949" s="6" t="str">
        <f t="shared" si="46"/>
        <v/>
      </c>
      <c r="I2949" s="6" t="str">
        <f>IF(A2949="","",H2949-_xlfn.XLOOKUP(A2949,Stock!$A:$A,Stock!$D:$D)*Vente!D2949)</f>
        <v/>
      </c>
      <c r="J2949" s="11" t="str">
        <f>IF(A2949="","",I2949/(_xlfn.XLOOKUP(A2949,Achat!$A:$A,Achat!$F:$F)*D2949))</f>
        <v/>
      </c>
    </row>
    <row r="2950" spans="8:10" x14ac:dyDescent="0.2">
      <c r="H2950" s="6" t="str">
        <f t="shared" si="46"/>
        <v/>
      </c>
      <c r="I2950" s="6" t="str">
        <f>IF(A2950="","",H2950-_xlfn.XLOOKUP(A2950,Stock!$A:$A,Stock!$D:$D)*Vente!D2950)</f>
        <v/>
      </c>
      <c r="J2950" s="11" t="str">
        <f>IF(A2950="","",I2950/(_xlfn.XLOOKUP(A2950,Achat!$A:$A,Achat!$F:$F)*D2950))</f>
        <v/>
      </c>
    </row>
    <row r="2951" spans="8:10" x14ac:dyDescent="0.2">
      <c r="H2951" s="6" t="str">
        <f t="shared" si="46"/>
        <v/>
      </c>
      <c r="I2951" s="6" t="str">
        <f>IF(A2951="","",H2951-_xlfn.XLOOKUP(A2951,Stock!$A:$A,Stock!$D:$D)*Vente!D2951)</f>
        <v/>
      </c>
      <c r="J2951" s="11" t="str">
        <f>IF(A2951="","",I2951/(_xlfn.XLOOKUP(A2951,Achat!$A:$A,Achat!$F:$F)*D2951))</f>
        <v/>
      </c>
    </row>
    <row r="2952" spans="8:10" x14ac:dyDescent="0.2">
      <c r="H2952" s="6" t="str">
        <f t="shared" si="46"/>
        <v/>
      </c>
      <c r="I2952" s="6" t="str">
        <f>IF(A2952="","",H2952-_xlfn.XLOOKUP(A2952,Stock!$A:$A,Stock!$D:$D)*Vente!D2952)</f>
        <v/>
      </c>
      <c r="J2952" s="11" t="str">
        <f>IF(A2952="","",I2952/(_xlfn.XLOOKUP(A2952,Achat!$A:$A,Achat!$F:$F)*D2952))</f>
        <v/>
      </c>
    </row>
    <row r="2953" spans="8:10" x14ac:dyDescent="0.2">
      <c r="H2953" s="6" t="str">
        <f t="shared" si="46"/>
        <v/>
      </c>
      <c r="I2953" s="6" t="str">
        <f>IF(A2953="","",H2953-_xlfn.XLOOKUP(A2953,Stock!$A:$A,Stock!$D:$D)*Vente!D2953)</f>
        <v/>
      </c>
      <c r="J2953" s="11" t="str">
        <f>IF(A2953="","",I2953/(_xlfn.XLOOKUP(A2953,Achat!$A:$A,Achat!$F:$F)*D2953))</f>
        <v/>
      </c>
    </row>
    <row r="2954" spans="8:10" x14ac:dyDescent="0.2">
      <c r="H2954" s="6" t="str">
        <f t="shared" si="46"/>
        <v/>
      </c>
      <c r="I2954" s="6" t="str">
        <f>IF(A2954="","",H2954-_xlfn.XLOOKUP(A2954,Stock!$A:$A,Stock!$D:$D)*Vente!D2954)</f>
        <v/>
      </c>
      <c r="J2954" s="11" t="str">
        <f>IF(A2954="","",I2954/(_xlfn.XLOOKUP(A2954,Achat!$A:$A,Achat!$F:$F)*D2954))</f>
        <v/>
      </c>
    </row>
    <row r="2955" spans="8:10" x14ac:dyDescent="0.2">
      <c r="H2955" s="6" t="str">
        <f t="shared" si="46"/>
        <v/>
      </c>
      <c r="I2955" s="6" t="str">
        <f>IF(A2955="","",H2955-_xlfn.XLOOKUP(A2955,Stock!$A:$A,Stock!$D:$D)*Vente!D2955)</f>
        <v/>
      </c>
      <c r="J2955" s="11" t="str">
        <f>IF(A2955="","",I2955/(_xlfn.XLOOKUP(A2955,Achat!$A:$A,Achat!$F:$F)*D2955))</f>
        <v/>
      </c>
    </row>
    <row r="2956" spans="8:10" x14ac:dyDescent="0.2">
      <c r="H2956" s="6" t="str">
        <f t="shared" si="46"/>
        <v/>
      </c>
      <c r="I2956" s="6" t="str">
        <f>IF(A2956="","",H2956-_xlfn.XLOOKUP(A2956,Stock!$A:$A,Stock!$D:$D)*Vente!D2956)</f>
        <v/>
      </c>
      <c r="J2956" s="11" t="str">
        <f>IF(A2956="","",I2956/(_xlfn.XLOOKUP(A2956,Achat!$A:$A,Achat!$F:$F)*D2956))</f>
        <v/>
      </c>
    </row>
    <row r="2957" spans="8:10" x14ac:dyDescent="0.2">
      <c r="H2957" s="6" t="str">
        <f t="shared" si="46"/>
        <v/>
      </c>
      <c r="I2957" s="6" t="str">
        <f>IF(A2957="","",H2957-_xlfn.XLOOKUP(A2957,Stock!$A:$A,Stock!$D:$D)*Vente!D2957)</f>
        <v/>
      </c>
      <c r="J2957" s="11" t="str">
        <f>IF(A2957="","",I2957/(_xlfn.XLOOKUP(A2957,Achat!$A:$A,Achat!$F:$F)*D2957))</f>
        <v/>
      </c>
    </row>
    <row r="2958" spans="8:10" x14ac:dyDescent="0.2">
      <c r="H2958" s="6" t="str">
        <f t="shared" si="46"/>
        <v/>
      </c>
      <c r="I2958" s="6" t="str">
        <f>IF(A2958="","",H2958-_xlfn.XLOOKUP(A2958,Stock!$A:$A,Stock!$D:$D)*Vente!D2958)</f>
        <v/>
      </c>
      <c r="J2958" s="11" t="str">
        <f>IF(A2958="","",I2958/(_xlfn.XLOOKUP(A2958,Achat!$A:$A,Achat!$F:$F)*D2958))</f>
        <v/>
      </c>
    </row>
    <row r="2959" spans="8:10" x14ac:dyDescent="0.2">
      <c r="H2959" s="6" t="str">
        <f t="shared" si="46"/>
        <v/>
      </c>
      <c r="I2959" s="6" t="str">
        <f>IF(A2959="","",H2959-_xlfn.XLOOKUP(A2959,Stock!$A:$A,Stock!$D:$D)*Vente!D2959)</f>
        <v/>
      </c>
      <c r="J2959" s="11" t="str">
        <f>IF(A2959="","",I2959/(_xlfn.XLOOKUP(A2959,Achat!$A:$A,Achat!$F:$F)*D2959))</f>
        <v/>
      </c>
    </row>
    <row r="2960" spans="8:10" x14ac:dyDescent="0.2">
      <c r="H2960" s="6" t="str">
        <f t="shared" si="46"/>
        <v/>
      </c>
      <c r="I2960" s="6" t="str">
        <f>IF(A2960="","",H2960-_xlfn.XLOOKUP(A2960,Stock!$A:$A,Stock!$D:$D)*Vente!D2960)</f>
        <v/>
      </c>
      <c r="J2960" s="11" t="str">
        <f>IF(A2960="","",I2960/(_xlfn.XLOOKUP(A2960,Achat!$A:$A,Achat!$F:$F)*D2960))</f>
        <v/>
      </c>
    </row>
    <row r="2961" spans="8:10" x14ac:dyDescent="0.2">
      <c r="H2961" s="6" t="str">
        <f t="shared" si="46"/>
        <v/>
      </c>
      <c r="I2961" s="6" t="str">
        <f>IF(A2961="","",H2961-_xlfn.XLOOKUP(A2961,Stock!$A:$A,Stock!$D:$D)*Vente!D2961)</f>
        <v/>
      </c>
      <c r="J2961" s="11" t="str">
        <f>IF(A2961="","",I2961/(_xlfn.XLOOKUP(A2961,Achat!$A:$A,Achat!$F:$F)*D2961))</f>
        <v/>
      </c>
    </row>
    <row r="2962" spans="8:10" x14ac:dyDescent="0.2">
      <c r="H2962" s="6" t="str">
        <f t="shared" si="46"/>
        <v/>
      </c>
      <c r="I2962" s="6" t="str">
        <f>IF(A2962="","",H2962-_xlfn.XLOOKUP(A2962,Stock!$A:$A,Stock!$D:$D)*Vente!D2962)</f>
        <v/>
      </c>
      <c r="J2962" s="11" t="str">
        <f>IF(A2962="","",I2962/(_xlfn.XLOOKUP(A2962,Achat!$A:$A,Achat!$F:$F)*D2962))</f>
        <v/>
      </c>
    </row>
    <row r="2963" spans="8:10" x14ac:dyDescent="0.2">
      <c r="H2963" s="6" t="str">
        <f t="shared" si="46"/>
        <v/>
      </c>
      <c r="I2963" s="6" t="str">
        <f>IF(A2963="","",H2963-_xlfn.XLOOKUP(A2963,Stock!$A:$A,Stock!$D:$D)*Vente!D2963)</f>
        <v/>
      </c>
      <c r="J2963" s="11" t="str">
        <f>IF(A2963="","",I2963/(_xlfn.XLOOKUP(A2963,Achat!$A:$A,Achat!$F:$F)*D2963))</f>
        <v/>
      </c>
    </row>
    <row r="2964" spans="8:10" x14ac:dyDescent="0.2">
      <c r="H2964" s="6" t="str">
        <f t="shared" si="46"/>
        <v/>
      </c>
      <c r="I2964" s="6" t="str">
        <f>IF(A2964="","",H2964-_xlfn.XLOOKUP(A2964,Stock!$A:$A,Stock!$D:$D)*Vente!D2964)</f>
        <v/>
      </c>
      <c r="J2964" s="11" t="str">
        <f>IF(A2964="","",I2964/(_xlfn.XLOOKUP(A2964,Achat!$A:$A,Achat!$F:$F)*D2964))</f>
        <v/>
      </c>
    </row>
    <row r="2965" spans="8:10" x14ac:dyDescent="0.2">
      <c r="H2965" s="6" t="str">
        <f t="shared" si="46"/>
        <v/>
      </c>
      <c r="I2965" s="6" t="str">
        <f>IF(A2965="","",H2965-_xlfn.XLOOKUP(A2965,Stock!$A:$A,Stock!$D:$D)*Vente!D2965)</f>
        <v/>
      </c>
      <c r="J2965" s="11" t="str">
        <f>IF(A2965="","",I2965/(_xlfn.XLOOKUP(A2965,Achat!$A:$A,Achat!$F:$F)*D2965))</f>
        <v/>
      </c>
    </row>
    <row r="2966" spans="8:10" x14ac:dyDescent="0.2">
      <c r="H2966" s="6" t="str">
        <f t="shared" si="46"/>
        <v/>
      </c>
      <c r="I2966" s="6" t="str">
        <f>IF(A2966="","",H2966-_xlfn.XLOOKUP(A2966,Stock!$A:$A,Stock!$D:$D)*Vente!D2966)</f>
        <v/>
      </c>
      <c r="J2966" s="11" t="str">
        <f>IF(A2966="","",I2966/(_xlfn.XLOOKUP(A2966,Achat!$A:$A,Achat!$F:$F)*D2966))</f>
        <v/>
      </c>
    </row>
    <row r="2967" spans="8:10" x14ac:dyDescent="0.2">
      <c r="H2967" s="6" t="str">
        <f t="shared" si="46"/>
        <v/>
      </c>
      <c r="I2967" s="6" t="str">
        <f>IF(A2967="","",H2967-_xlfn.XLOOKUP(A2967,Stock!$A:$A,Stock!$D:$D)*Vente!D2967)</f>
        <v/>
      </c>
      <c r="J2967" s="11" t="str">
        <f>IF(A2967="","",I2967/(_xlfn.XLOOKUP(A2967,Achat!$A:$A,Achat!$F:$F)*D2967))</f>
        <v/>
      </c>
    </row>
    <row r="2968" spans="8:10" x14ac:dyDescent="0.2">
      <c r="H2968" s="6" t="str">
        <f t="shared" si="46"/>
        <v/>
      </c>
      <c r="I2968" s="6" t="str">
        <f>IF(A2968="","",H2968-_xlfn.XLOOKUP(A2968,Stock!$A:$A,Stock!$D:$D)*Vente!D2968)</f>
        <v/>
      </c>
      <c r="J2968" s="11" t="str">
        <f>IF(A2968="","",I2968/(_xlfn.XLOOKUP(A2968,Achat!$A:$A,Achat!$F:$F)*D2968))</f>
        <v/>
      </c>
    </row>
    <row r="2969" spans="8:10" x14ac:dyDescent="0.2">
      <c r="H2969" s="6" t="str">
        <f t="shared" si="46"/>
        <v/>
      </c>
      <c r="I2969" s="6" t="str">
        <f>IF(A2969="","",H2969-_xlfn.XLOOKUP(A2969,Stock!$A:$A,Stock!$D:$D)*Vente!D2969)</f>
        <v/>
      </c>
      <c r="J2969" s="11" t="str">
        <f>IF(A2969="","",I2969/(_xlfn.XLOOKUP(A2969,Achat!$A:$A,Achat!$F:$F)*D2969))</f>
        <v/>
      </c>
    </row>
    <row r="2970" spans="8:10" x14ac:dyDescent="0.2">
      <c r="H2970" s="6" t="str">
        <f t="shared" si="46"/>
        <v/>
      </c>
      <c r="I2970" s="6" t="str">
        <f>IF(A2970="","",H2970-_xlfn.XLOOKUP(A2970,Stock!$A:$A,Stock!$D:$D)*Vente!D2970)</f>
        <v/>
      </c>
      <c r="J2970" s="11" t="str">
        <f>IF(A2970="","",I2970/(_xlfn.XLOOKUP(A2970,Achat!$A:$A,Achat!$F:$F)*D2970))</f>
        <v/>
      </c>
    </row>
    <row r="2971" spans="8:10" x14ac:dyDescent="0.2">
      <c r="H2971" s="6" t="str">
        <f t="shared" si="46"/>
        <v/>
      </c>
      <c r="I2971" s="6" t="str">
        <f>IF(A2971="","",H2971-_xlfn.XLOOKUP(A2971,Stock!$A:$A,Stock!$D:$D)*Vente!D2971)</f>
        <v/>
      </c>
      <c r="J2971" s="11" t="str">
        <f>IF(A2971="","",I2971/(_xlfn.XLOOKUP(A2971,Achat!$A:$A,Achat!$F:$F)*D2971))</f>
        <v/>
      </c>
    </row>
    <row r="2972" spans="8:10" x14ac:dyDescent="0.2">
      <c r="H2972" s="6" t="str">
        <f t="shared" si="46"/>
        <v/>
      </c>
      <c r="I2972" s="6" t="str">
        <f>IF(A2972="","",H2972-_xlfn.XLOOKUP(A2972,Stock!$A:$A,Stock!$D:$D)*Vente!D2972)</f>
        <v/>
      </c>
      <c r="J2972" s="11" t="str">
        <f>IF(A2972="","",I2972/(_xlfn.XLOOKUP(A2972,Achat!$A:$A,Achat!$F:$F)*D2972))</f>
        <v/>
      </c>
    </row>
    <row r="2973" spans="8:10" x14ac:dyDescent="0.2">
      <c r="H2973" s="6" t="str">
        <f t="shared" si="46"/>
        <v/>
      </c>
      <c r="I2973" s="6" t="str">
        <f>IF(A2973="","",H2973-_xlfn.XLOOKUP(A2973,Stock!$A:$A,Stock!$D:$D)*Vente!D2973)</f>
        <v/>
      </c>
      <c r="J2973" s="11" t="str">
        <f>IF(A2973="","",I2973/(_xlfn.XLOOKUP(A2973,Achat!$A:$A,Achat!$F:$F)*D2973))</f>
        <v/>
      </c>
    </row>
    <row r="2974" spans="8:10" x14ac:dyDescent="0.2">
      <c r="H2974" s="6" t="str">
        <f t="shared" si="46"/>
        <v/>
      </c>
      <c r="I2974" s="6" t="str">
        <f>IF(A2974="","",H2974-_xlfn.XLOOKUP(A2974,Stock!$A:$A,Stock!$D:$D)*Vente!D2974)</f>
        <v/>
      </c>
      <c r="J2974" s="11" t="str">
        <f>IF(A2974="","",I2974/(_xlfn.XLOOKUP(A2974,Achat!$A:$A,Achat!$F:$F)*D2974))</f>
        <v/>
      </c>
    </row>
    <row r="2975" spans="8:10" x14ac:dyDescent="0.2">
      <c r="H2975" s="6" t="str">
        <f t="shared" si="46"/>
        <v/>
      </c>
      <c r="I2975" s="6" t="str">
        <f>IF(A2975="","",H2975-_xlfn.XLOOKUP(A2975,Stock!$A:$A,Stock!$D:$D)*Vente!D2975)</f>
        <v/>
      </c>
      <c r="J2975" s="11" t="str">
        <f>IF(A2975="","",I2975/(_xlfn.XLOOKUP(A2975,Achat!$A:$A,Achat!$F:$F)*D2975))</f>
        <v/>
      </c>
    </row>
    <row r="2976" spans="8:10" x14ac:dyDescent="0.2">
      <c r="H2976" s="6" t="str">
        <f t="shared" si="46"/>
        <v/>
      </c>
      <c r="I2976" s="6" t="str">
        <f>IF(A2976="","",H2976-_xlfn.XLOOKUP(A2976,Stock!$A:$A,Stock!$D:$D)*Vente!D2976)</f>
        <v/>
      </c>
      <c r="J2976" s="11" t="str">
        <f>IF(A2976="","",I2976/(_xlfn.XLOOKUP(A2976,Achat!$A:$A,Achat!$F:$F)*D2976))</f>
        <v/>
      </c>
    </row>
    <row r="2977" spans="8:10" x14ac:dyDescent="0.2">
      <c r="H2977" s="6" t="str">
        <f t="shared" si="46"/>
        <v/>
      </c>
      <c r="I2977" s="6" t="str">
        <f>IF(A2977="","",H2977-_xlfn.XLOOKUP(A2977,Stock!$A:$A,Stock!$D:$D)*Vente!D2977)</f>
        <v/>
      </c>
      <c r="J2977" s="11" t="str">
        <f>IF(A2977="","",I2977/(_xlfn.XLOOKUP(A2977,Achat!$A:$A,Achat!$F:$F)*D2977))</f>
        <v/>
      </c>
    </row>
    <row r="2978" spans="8:10" x14ac:dyDescent="0.2">
      <c r="H2978" s="6" t="str">
        <f t="shared" si="46"/>
        <v/>
      </c>
      <c r="I2978" s="6" t="str">
        <f>IF(A2978="","",H2978-_xlfn.XLOOKUP(A2978,Stock!$A:$A,Stock!$D:$D)*Vente!D2978)</f>
        <v/>
      </c>
      <c r="J2978" s="11" t="str">
        <f>IF(A2978="","",I2978/(_xlfn.XLOOKUP(A2978,Achat!$A:$A,Achat!$F:$F)*D2978))</f>
        <v/>
      </c>
    </row>
    <row r="2979" spans="8:10" x14ac:dyDescent="0.2">
      <c r="H2979" s="6" t="str">
        <f t="shared" si="46"/>
        <v/>
      </c>
      <c r="I2979" s="6" t="str">
        <f>IF(A2979="","",H2979-_xlfn.XLOOKUP(A2979,Stock!$A:$A,Stock!$D:$D)*Vente!D2979)</f>
        <v/>
      </c>
      <c r="J2979" s="11" t="str">
        <f>IF(A2979="","",I2979/(_xlfn.XLOOKUP(A2979,Achat!$A:$A,Achat!$F:$F)*D2979))</f>
        <v/>
      </c>
    </row>
    <row r="2980" spans="8:10" x14ac:dyDescent="0.2">
      <c r="H2980" s="6" t="str">
        <f t="shared" si="46"/>
        <v/>
      </c>
      <c r="I2980" s="6" t="str">
        <f>IF(A2980="","",H2980-_xlfn.XLOOKUP(A2980,Stock!$A:$A,Stock!$D:$D)*Vente!D2980)</f>
        <v/>
      </c>
      <c r="J2980" s="11" t="str">
        <f>IF(A2980="","",I2980/(_xlfn.XLOOKUP(A2980,Achat!$A:$A,Achat!$F:$F)*D2980))</f>
        <v/>
      </c>
    </row>
    <row r="2981" spans="8:10" x14ac:dyDescent="0.2">
      <c r="H2981" s="6" t="str">
        <f t="shared" si="46"/>
        <v/>
      </c>
      <c r="I2981" s="6" t="str">
        <f>IF(A2981="","",H2981-_xlfn.XLOOKUP(A2981,Stock!$A:$A,Stock!$D:$D)*Vente!D2981)</f>
        <v/>
      </c>
      <c r="J2981" s="11" t="str">
        <f>IF(A2981="","",I2981/(_xlfn.XLOOKUP(A2981,Achat!$A:$A,Achat!$F:$F)*D2981))</f>
        <v/>
      </c>
    </row>
    <row r="2982" spans="8:10" x14ac:dyDescent="0.2">
      <c r="H2982" s="6" t="str">
        <f t="shared" si="46"/>
        <v/>
      </c>
      <c r="I2982" s="6" t="str">
        <f>IF(A2982="","",H2982-_xlfn.XLOOKUP(A2982,Stock!$A:$A,Stock!$D:$D)*Vente!D2982)</f>
        <v/>
      </c>
      <c r="J2982" s="11" t="str">
        <f>IF(A2982="","",I2982/(_xlfn.XLOOKUP(A2982,Achat!$A:$A,Achat!$F:$F)*D2982))</f>
        <v/>
      </c>
    </row>
    <row r="2983" spans="8:10" x14ac:dyDescent="0.2">
      <c r="H2983" s="6" t="str">
        <f t="shared" si="46"/>
        <v/>
      </c>
      <c r="I2983" s="6" t="str">
        <f>IF(A2983="","",H2983-_xlfn.XLOOKUP(A2983,Stock!$A:$A,Stock!$D:$D)*Vente!D2983)</f>
        <v/>
      </c>
      <c r="J2983" s="11" t="str">
        <f>IF(A2983="","",I2983/(_xlfn.XLOOKUP(A2983,Achat!$A:$A,Achat!$F:$F)*D2983))</f>
        <v/>
      </c>
    </row>
    <row r="2984" spans="8:10" x14ac:dyDescent="0.2">
      <c r="H2984" s="6" t="str">
        <f t="shared" si="46"/>
        <v/>
      </c>
      <c r="I2984" s="6" t="str">
        <f>IF(A2984="","",H2984-_xlfn.XLOOKUP(A2984,Stock!$A:$A,Stock!$D:$D)*Vente!D2984)</f>
        <v/>
      </c>
      <c r="J2984" s="11" t="str">
        <f>IF(A2984="","",I2984/(_xlfn.XLOOKUP(A2984,Achat!$A:$A,Achat!$F:$F)*D2984))</f>
        <v/>
      </c>
    </row>
    <row r="2985" spans="8:10" x14ac:dyDescent="0.2">
      <c r="H2985" s="6" t="str">
        <f t="shared" si="46"/>
        <v/>
      </c>
      <c r="I2985" s="6" t="str">
        <f>IF(A2985="","",H2985-_xlfn.XLOOKUP(A2985,Stock!$A:$A,Stock!$D:$D)*Vente!D2985)</f>
        <v/>
      </c>
      <c r="J2985" s="11" t="str">
        <f>IF(A2985="","",I2985/(_xlfn.XLOOKUP(A2985,Achat!$A:$A,Achat!$F:$F)*D2985))</f>
        <v/>
      </c>
    </row>
    <row r="2986" spans="8:10" x14ac:dyDescent="0.2">
      <c r="H2986" s="6" t="str">
        <f t="shared" si="46"/>
        <v/>
      </c>
      <c r="I2986" s="6" t="str">
        <f>IF(A2986="","",H2986-_xlfn.XLOOKUP(A2986,Stock!$A:$A,Stock!$D:$D)*Vente!D2986)</f>
        <v/>
      </c>
      <c r="J2986" s="11" t="str">
        <f>IF(A2986="","",I2986/(_xlfn.XLOOKUP(A2986,Achat!$A:$A,Achat!$F:$F)*D2986))</f>
        <v/>
      </c>
    </row>
    <row r="2987" spans="8:10" x14ac:dyDescent="0.2">
      <c r="H2987" s="6" t="str">
        <f t="shared" si="46"/>
        <v/>
      </c>
      <c r="I2987" s="6" t="str">
        <f>IF(A2987="","",H2987-_xlfn.XLOOKUP(A2987,Stock!$A:$A,Stock!$D:$D)*Vente!D2987)</f>
        <v/>
      </c>
      <c r="J2987" s="11" t="str">
        <f>IF(A2987="","",I2987/(_xlfn.XLOOKUP(A2987,Achat!$A:$A,Achat!$F:$F)*D2987))</f>
        <v/>
      </c>
    </row>
    <row r="2988" spans="8:10" x14ac:dyDescent="0.2">
      <c r="H2988" s="6" t="str">
        <f t="shared" si="46"/>
        <v/>
      </c>
      <c r="I2988" s="6" t="str">
        <f>IF(A2988="","",H2988-_xlfn.XLOOKUP(A2988,Stock!$A:$A,Stock!$D:$D)*Vente!D2988)</f>
        <v/>
      </c>
      <c r="J2988" s="11" t="str">
        <f>IF(A2988="","",I2988/(_xlfn.XLOOKUP(A2988,Achat!$A:$A,Achat!$F:$F)*D2988))</f>
        <v/>
      </c>
    </row>
    <row r="2989" spans="8:10" x14ac:dyDescent="0.2">
      <c r="H2989" s="6" t="str">
        <f t="shared" si="46"/>
        <v/>
      </c>
      <c r="I2989" s="6" t="str">
        <f>IF(A2989="","",H2989-_xlfn.XLOOKUP(A2989,Stock!$A:$A,Stock!$D:$D)*Vente!D2989)</f>
        <v/>
      </c>
      <c r="J2989" s="11" t="str">
        <f>IF(A2989="","",I2989/(_xlfn.XLOOKUP(A2989,Achat!$A:$A,Achat!$F:$F)*D2989))</f>
        <v/>
      </c>
    </row>
    <row r="2990" spans="8:10" x14ac:dyDescent="0.2">
      <c r="H2990" s="6" t="str">
        <f t="shared" si="46"/>
        <v/>
      </c>
      <c r="I2990" s="6" t="str">
        <f>IF(A2990="","",H2990-_xlfn.XLOOKUP(A2990,Stock!$A:$A,Stock!$D:$D)*Vente!D2990)</f>
        <v/>
      </c>
      <c r="J2990" s="11" t="str">
        <f>IF(A2990="","",I2990/(_xlfn.XLOOKUP(A2990,Achat!$A:$A,Achat!$F:$F)*D2990))</f>
        <v/>
      </c>
    </row>
    <row r="2991" spans="8:10" x14ac:dyDescent="0.2">
      <c r="H2991" s="6" t="str">
        <f t="shared" si="46"/>
        <v/>
      </c>
      <c r="I2991" s="6" t="str">
        <f>IF(A2991="","",H2991-_xlfn.XLOOKUP(A2991,Stock!$A:$A,Stock!$D:$D)*Vente!D2991)</f>
        <v/>
      </c>
      <c r="J2991" s="11" t="str">
        <f>IF(A2991="","",I2991/(_xlfn.XLOOKUP(A2991,Achat!$A:$A,Achat!$F:$F)*D2991))</f>
        <v/>
      </c>
    </row>
    <row r="2992" spans="8:10" x14ac:dyDescent="0.2">
      <c r="H2992" s="6" t="str">
        <f t="shared" si="46"/>
        <v/>
      </c>
      <c r="I2992" s="6" t="str">
        <f>IF(A2992="","",H2992-_xlfn.XLOOKUP(A2992,Stock!$A:$A,Stock!$D:$D)*Vente!D2992)</f>
        <v/>
      </c>
      <c r="J2992" s="11" t="str">
        <f>IF(A2992="","",I2992/(_xlfn.XLOOKUP(A2992,Achat!$A:$A,Achat!$F:$F)*D2992))</f>
        <v/>
      </c>
    </row>
    <row r="2993" spans="8:10" x14ac:dyDescent="0.2">
      <c r="H2993" s="6" t="str">
        <f t="shared" si="46"/>
        <v/>
      </c>
      <c r="I2993" s="6" t="str">
        <f>IF(A2993="","",H2993-_xlfn.XLOOKUP(A2993,Stock!$A:$A,Stock!$D:$D)*Vente!D2993)</f>
        <v/>
      </c>
      <c r="J2993" s="11" t="str">
        <f>IF(A2993="","",I2993/(_xlfn.XLOOKUP(A2993,Achat!$A:$A,Achat!$F:$F)*D2993))</f>
        <v/>
      </c>
    </row>
    <row r="2994" spans="8:10" x14ac:dyDescent="0.2">
      <c r="H2994" s="6" t="str">
        <f t="shared" si="46"/>
        <v/>
      </c>
      <c r="I2994" s="6" t="str">
        <f>IF(A2994="","",H2994-_xlfn.XLOOKUP(A2994,Stock!$A:$A,Stock!$D:$D)*Vente!D2994)</f>
        <v/>
      </c>
      <c r="J2994" s="11" t="str">
        <f>IF(A2994="","",I2994/(_xlfn.XLOOKUP(A2994,Achat!$A:$A,Achat!$F:$F)*D2994))</f>
        <v/>
      </c>
    </row>
    <row r="2995" spans="8:10" x14ac:dyDescent="0.2">
      <c r="H2995" s="6" t="str">
        <f t="shared" si="46"/>
        <v/>
      </c>
      <c r="I2995" s="6" t="str">
        <f>IF(A2995="","",H2995-_xlfn.XLOOKUP(A2995,Stock!$A:$A,Stock!$D:$D)*Vente!D2995)</f>
        <v/>
      </c>
      <c r="J2995" s="11" t="str">
        <f>IF(A2995="","",I2995/(_xlfn.XLOOKUP(A2995,Achat!$A:$A,Achat!$F:$F)*D2995))</f>
        <v/>
      </c>
    </row>
    <row r="2996" spans="8:10" x14ac:dyDescent="0.2">
      <c r="H2996" s="6" t="str">
        <f t="shared" si="46"/>
        <v/>
      </c>
      <c r="I2996" s="6" t="str">
        <f>IF(A2996="","",H2996-_xlfn.XLOOKUP(A2996,Stock!$A:$A,Stock!$D:$D)*Vente!D2996)</f>
        <v/>
      </c>
      <c r="J2996" s="11" t="str">
        <f>IF(A2996="","",I2996/(_xlfn.XLOOKUP(A2996,Achat!$A:$A,Achat!$F:$F)*D2996))</f>
        <v/>
      </c>
    </row>
    <row r="2997" spans="8:10" x14ac:dyDescent="0.2">
      <c r="H2997" s="6" t="str">
        <f t="shared" si="46"/>
        <v/>
      </c>
      <c r="I2997" s="6" t="str">
        <f>IF(A2997="","",H2997-_xlfn.XLOOKUP(A2997,Stock!$A:$A,Stock!$D:$D)*Vente!D2997)</f>
        <v/>
      </c>
      <c r="J2997" s="11" t="str">
        <f>IF(A2997="","",I2997/(_xlfn.XLOOKUP(A2997,Achat!$A:$A,Achat!$F:$F)*D2997))</f>
        <v/>
      </c>
    </row>
    <row r="2998" spans="8:10" x14ac:dyDescent="0.2">
      <c r="H2998" s="6" t="str">
        <f t="shared" si="46"/>
        <v/>
      </c>
      <c r="I2998" s="6" t="str">
        <f>IF(A2998="","",H2998-_xlfn.XLOOKUP(A2998,Stock!$A:$A,Stock!$D:$D)*Vente!D2998)</f>
        <v/>
      </c>
      <c r="J2998" s="11" t="str">
        <f>IF(A2998="","",I2998/(_xlfn.XLOOKUP(A2998,Achat!$A:$A,Achat!$F:$F)*D2998))</f>
        <v/>
      </c>
    </row>
    <row r="2999" spans="8:10" x14ac:dyDescent="0.2">
      <c r="H2999" s="6" t="str">
        <f t="shared" si="46"/>
        <v/>
      </c>
      <c r="I2999" s="6" t="str">
        <f>IF(A2999="","",H2999-_xlfn.XLOOKUP(A2999,Stock!$A:$A,Stock!$D:$D)*Vente!D2999)</f>
        <v/>
      </c>
      <c r="J2999" s="11" t="str">
        <f>IF(A2999="","",I2999/(_xlfn.XLOOKUP(A2999,Achat!$A:$A,Achat!$F:$F)*D2999))</f>
        <v/>
      </c>
    </row>
    <row r="3000" spans="8:10" x14ac:dyDescent="0.2">
      <c r="H3000" s="6" t="str">
        <f t="shared" si="46"/>
        <v/>
      </c>
      <c r="I3000" s="6" t="str">
        <f>IF(A3000="","",H3000-_xlfn.XLOOKUP(A3000,Stock!$A:$A,Stock!$D:$D)*Vente!D3000)</f>
        <v/>
      </c>
      <c r="J3000" s="11" t="str">
        <f>IF(A3000="","",I3000/(_xlfn.XLOOKUP(A3000,Achat!$A:$A,Achat!$F:$F)*D3000))</f>
        <v/>
      </c>
    </row>
    <row r="3001" spans="8:10" x14ac:dyDescent="0.2">
      <c r="H3001" s="6" t="str">
        <f t="shared" si="46"/>
        <v/>
      </c>
      <c r="I3001" s="6" t="str">
        <f>IF(A3001="","",H3001-_xlfn.XLOOKUP(A3001,Stock!$A:$A,Stock!$D:$D)*Vente!D3001)</f>
        <v/>
      </c>
      <c r="J3001" s="11" t="str">
        <f>IF(A3001="","",I3001/(_xlfn.XLOOKUP(A3001,Achat!$A:$A,Achat!$F:$F)*D3001))</f>
        <v/>
      </c>
    </row>
    <row r="3002" spans="8:10" x14ac:dyDescent="0.2">
      <c r="H3002" s="6" t="str">
        <f t="shared" si="46"/>
        <v/>
      </c>
      <c r="I3002" s="6" t="str">
        <f>IF(A3002="","",H3002-_xlfn.XLOOKUP(A3002,Stock!$A:$A,Stock!$D:$D)*Vente!D3002)</f>
        <v/>
      </c>
      <c r="J3002" s="11" t="str">
        <f>IF(A3002="","",I3002/(_xlfn.XLOOKUP(A3002,Achat!$A:$A,Achat!$F:$F)*D3002))</f>
        <v/>
      </c>
    </row>
    <row r="3003" spans="8:10" x14ac:dyDescent="0.2">
      <c r="H3003" s="6" t="str">
        <f t="shared" si="46"/>
        <v/>
      </c>
      <c r="I3003" s="6" t="str">
        <f>IF(A3003="","",H3003-_xlfn.XLOOKUP(A3003,Stock!$A:$A,Stock!$D:$D)*Vente!D3003)</f>
        <v/>
      </c>
      <c r="J3003" s="11" t="str">
        <f>IF(A3003="","",I3003/(_xlfn.XLOOKUP(A3003,Achat!$A:$A,Achat!$F:$F)*D3003))</f>
        <v/>
      </c>
    </row>
    <row r="3004" spans="8:10" x14ac:dyDescent="0.2">
      <c r="H3004" s="6" t="str">
        <f t="shared" si="46"/>
        <v/>
      </c>
      <c r="I3004" s="6" t="str">
        <f>IF(A3004="","",H3004-_xlfn.XLOOKUP(A3004,Stock!$A:$A,Stock!$D:$D)*Vente!D3004)</f>
        <v/>
      </c>
      <c r="J3004" s="11" t="str">
        <f>IF(A3004="","",I3004/(_xlfn.XLOOKUP(A3004,Achat!$A:$A,Achat!$F:$F)*D3004))</f>
        <v/>
      </c>
    </row>
    <row r="3005" spans="8:10" x14ac:dyDescent="0.2">
      <c r="H3005" s="6" t="str">
        <f t="shared" si="46"/>
        <v/>
      </c>
      <c r="I3005" s="6" t="str">
        <f>IF(A3005="","",H3005-_xlfn.XLOOKUP(A3005,Stock!$A:$A,Stock!$D:$D)*Vente!D3005)</f>
        <v/>
      </c>
      <c r="J3005" s="11" t="str">
        <f>IF(A3005="","",I3005/(_xlfn.XLOOKUP(A3005,Achat!$A:$A,Achat!$F:$F)*D3005))</f>
        <v/>
      </c>
    </row>
    <row r="3006" spans="8:10" x14ac:dyDescent="0.2">
      <c r="H3006" s="6" t="str">
        <f t="shared" si="46"/>
        <v/>
      </c>
      <c r="I3006" s="6" t="str">
        <f>IF(A3006="","",H3006-_xlfn.XLOOKUP(A3006,Stock!$A:$A,Stock!$D:$D)*Vente!D3006)</f>
        <v/>
      </c>
      <c r="J3006" s="11" t="str">
        <f>IF(A3006="","",I3006/(_xlfn.XLOOKUP(A3006,Achat!$A:$A,Achat!$F:$F)*D3006))</f>
        <v/>
      </c>
    </row>
    <row r="3007" spans="8:10" x14ac:dyDescent="0.2">
      <c r="H3007" s="6" t="str">
        <f t="shared" si="46"/>
        <v/>
      </c>
      <c r="I3007" s="6" t="str">
        <f>IF(A3007="","",H3007-_xlfn.XLOOKUP(A3007,Stock!$A:$A,Stock!$D:$D)*Vente!D3007)</f>
        <v/>
      </c>
      <c r="J3007" s="11" t="str">
        <f>IF(A3007="","",I3007/(_xlfn.XLOOKUP(A3007,Achat!$A:$A,Achat!$F:$F)*D3007))</f>
        <v/>
      </c>
    </row>
    <row r="3008" spans="8:10" x14ac:dyDescent="0.2">
      <c r="H3008" s="6" t="str">
        <f t="shared" si="46"/>
        <v/>
      </c>
      <c r="I3008" s="6" t="str">
        <f>IF(A3008="","",H3008-_xlfn.XLOOKUP(A3008,Stock!$A:$A,Stock!$D:$D)*Vente!D3008)</f>
        <v/>
      </c>
      <c r="J3008" s="11" t="str">
        <f>IF(A3008="","",I3008/(_xlfn.XLOOKUP(A3008,Achat!$A:$A,Achat!$F:$F)*D3008))</f>
        <v/>
      </c>
    </row>
    <row r="3009" spans="8:10" x14ac:dyDescent="0.2">
      <c r="H3009" s="6" t="str">
        <f t="shared" si="46"/>
        <v/>
      </c>
      <c r="I3009" s="6" t="str">
        <f>IF(A3009="","",H3009-_xlfn.XLOOKUP(A3009,Stock!$A:$A,Stock!$D:$D)*Vente!D3009)</f>
        <v/>
      </c>
      <c r="J3009" s="11" t="str">
        <f>IF(A3009="","",I3009/(_xlfn.XLOOKUP(A3009,Achat!$A:$A,Achat!$F:$F)*D3009))</f>
        <v/>
      </c>
    </row>
    <row r="3010" spans="8:10" x14ac:dyDescent="0.2">
      <c r="H3010" s="6" t="str">
        <f t="shared" si="46"/>
        <v/>
      </c>
      <c r="I3010" s="6" t="str">
        <f>IF(A3010="","",H3010-_xlfn.XLOOKUP(A3010,Stock!$A:$A,Stock!$D:$D)*Vente!D3010)</f>
        <v/>
      </c>
      <c r="J3010" s="11" t="str">
        <f>IF(A3010="","",I3010/(_xlfn.XLOOKUP(A3010,Achat!$A:$A,Achat!$F:$F)*D3010))</f>
        <v/>
      </c>
    </row>
    <row r="3011" spans="8:10" x14ac:dyDescent="0.2">
      <c r="H3011" s="6" t="str">
        <f t="shared" ref="H3011:H3074" si="47">IF(A3011="","",D3011*E3011-F3011)</f>
        <v/>
      </c>
      <c r="I3011" s="6" t="str">
        <f>IF(A3011="","",H3011-_xlfn.XLOOKUP(A3011,Stock!$A:$A,Stock!$D:$D)*Vente!D3011)</f>
        <v/>
      </c>
      <c r="J3011" s="11" t="str">
        <f>IF(A3011="","",I3011/(_xlfn.XLOOKUP(A3011,Achat!$A:$A,Achat!$F:$F)*D3011))</f>
        <v/>
      </c>
    </row>
    <row r="3012" spans="8:10" x14ac:dyDescent="0.2">
      <c r="H3012" s="6" t="str">
        <f t="shared" si="47"/>
        <v/>
      </c>
      <c r="I3012" s="6" t="str">
        <f>IF(A3012="","",H3012-_xlfn.XLOOKUP(A3012,Stock!$A:$A,Stock!$D:$D)*Vente!D3012)</f>
        <v/>
      </c>
      <c r="J3012" s="11" t="str">
        <f>IF(A3012="","",I3012/(_xlfn.XLOOKUP(A3012,Achat!$A:$A,Achat!$F:$F)*D3012))</f>
        <v/>
      </c>
    </row>
    <row r="3013" spans="8:10" x14ac:dyDescent="0.2">
      <c r="H3013" s="6" t="str">
        <f t="shared" si="47"/>
        <v/>
      </c>
      <c r="I3013" s="6" t="str">
        <f>IF(A3013="","",H3013-_xlfn.XLOOKUP(A3013,Stock!$A:$A,Stock!$D:$D)*Vente!D3013)</f>
        <v/>
      </c>
      <c r="J3013" s="11" t="str">
        <f>IF(A3013="","",I3013/(_xlfn.XLOOKUP(A3013,Achat!$A:$A,Achat!$F:$F)*D3013))</f>
        <v/>
      </c>
    </row>
    <row r="3014" spans="8:10" x14ac:dyDescent="0.2">
      <c r="H3014" s="6" t="str">
        <f t="shared" si="47"/>
        <v/>
      </c>
      <c r="I3014" s="6" t="str">
        <f>IF(A3014="","",H3014-_xlfn.XLOOKUP(A3014,Stock!$A:$A,Stock!$D:$D)*Vente!D3014)</f>
        <v/>
      </c>
      <c r="J3014" s="11" t="str">
        <f>IF(A3014="","",I3014/(_xlfn.XLOOKUP(A3014,Achat!$A:$A,Achat!$F:$F)*D3014))</f>
        <v/>
      </c>
    </row>
    <row r="3015" spans="8:10" x14ac:dyDescent="0.2">
      <c r="H3015" s="6" t="str">
        <f t="shared" si="47"/>
        <v/>
      </c>
      <c r="I3015" s="6" t="str">
        <f>IF(A3015="","",H3015-_xlfn.XLOOKUP(A3015,Stock!$A:$A,Stock!$D:$D)*Vente!D3015)</f>
        <v/>
      </c>
      <c r="J3015" s="11" t="str">
        <f>IF(A3015="","",I3015/(_xlfn.XLOOKUP(A3015,Achat!$A:$A,Achat!$F:$F)*D3015))</f>
        <v/>
      </c>
    </row>
    <row r="3016" spans="8:10" x14ac:dyDescent="0.2">
      <c r="H3016" s="6" t="str">
        <f t="shared" si="47"/>
        <v/>
      </c>
      <c r="I3016" s="6" t="str">
        <f>IF(A3016="","",H3016-_xlfn.XLOOKUP(A3016,Stock!$A:$A,Stock!$D:$D)*Vente!D3016)</f>
        <v/>
      </c>
      <c r="J3016" s="11" t="str">
        <f>IF(A3016="","",I3016/(_xlfn.XLOOKUP(A3016,Achat!$A:$A,Achat!$F:$F)*D3016))</f>
        <v/>
      </c>
    </row>
    <row r="3017" spans="8:10" x14ac:dyDescent="0.2">
      <c r="H3017" s="6" t="str">
        <f t="shared" si="47"/>
        <v/>
      </c>
      <c r="I3017" s="6" t="str">
        <f>IF(A3017="","",H3017-_xlfn.XLOOKUP(A3017,Stock!$A:$A,Stock!$D:$D)*Vente!D3017)</f>
        <v/>
      </c>
      <c r="J3017" s="11" t="str">
        <f>IF(A3017="","",I3017/(_xlfn.XLOOKUP(A3017,Achat!$A:$A,Achat!$F:$F)*D3017))</f>
        <v/>
      </c>
    </row>
    <row r="3018" spans="8:10" x14ac:dyDescent="0.2">
      <c r="H3018" s="6" t="str">
        <f t="shared" si="47"/>
        <v/>
      </c>
      <c r="I3018" s="6" t="str">
        <f>IF(A3018="","",H3018-_xlfn.XLOOKUP(A3018,Stock!$A:$A,Stock!$D:$D)*Vente!D3018)</f>
        <v/>
      </c>
      <c r="J3018" s="11" t="str">
        <f>IF(A3018="","",I3018/(_xlfn.XLOOKUP(A3018,Achat!$A:$A,Achat!$F:$F)*D3018))</f>
        <v/>
      </c>
    </row>
    <row r="3019" spans="8:10" x14ac:dyDescent="0.2">
      <c r="H3019" s="6" t="str">
        <f t="shared" si="47"/>
        <v/>
      </c>
      <c r="I3019" s="6" t="str">
        <f>IF(A3019="","",H3019-_xlfn.XLOOKUP(A3019,Stock!$A:$A,Stock!$D:$D)*Vente!D3019)</f>
        <v/>
      </c>
      <c r="J3019" s="11" t="str">
        <f>IF(A3019="","",I3019/(_xlfn.XLOOKUP(A3019,Achat!$A:$A,Achat!$F:$F)*D3019))</f>
        <v/>
      </c>
    </row>
    <row r="3020" spans="8:10" x14ac:dyDescent="0.2">
      <c r="H3020" s="6" t="str">
        <f t="shared" si="47"/>
        <v/>
      </c>
      <c r="I3020" s="6" t="str">
        <f>IF(A3020="","",H3020-_xlfn.XLOOKUP(A3020,Stock!$A:$A,Stock!$D:$D)*Vente!D3020)</f>
        <v/>
      </c>
      <c r="J3020" s="11" t="str">
        <f>IF(A3020="","",I3020/(_xlfn.XLOOKUP(A3020,Achat!$A:$A,Achat!$F:$F)*D3020))</f>
        <v/>
      </c>
    </row>
    <row r="3021" spans="8:10" x14ac:dyDescent="0.2">
      <c r="H3021" s="6" t="str">
        <f t="shared" si="47"/>
        <v/>
      </c>
      <c r="I3021" s="6" t="str">
        <f>IF(A3021="","",H3021-_xlfn.XLOOKUP(A3021,Stock!$A:$A,Stock!$D:$D)*Vente!D3021)</f>
        <v/>
      </c>
      <c r="J3021" s="11" t="str">
        <f>IF(A3021="","",I3021/(_xlfn.XLOOKUP(A3021,Achat!$A:$A,Achat!$F:$F)*D3021))</f>
        <v/>
      </c>
    </row>
    <row r="3022" spans="8:10" x14ac:dyDescent="0.2">
      <c r="H3022" s="6" t="str">
        <f t="shared" si="47"/>
        <v/>
      </c>
      <c r="I3022" s="6" t="str">
        <f>IF(A3022="","",H3022-_xlfn.XLOOKUP(A3022,Stock!$A:$A,Stock!$D:$D)*Vente!D3022)</f>
        <v/>
      </c>
      <c r="J3022" s="11" t="str">
        <f>IF(A3022="","",I3022/(_xlfn.XLOOKUP(A3022,Achat!$A:$A,Achat!$F:$F)*D3022))</f>
        <v/>
      </c>
    </row>
    <row r="3023" spans="8:10" x14ac:dyDescent="0.2">
      <c r="H3023" s="6" t="str">
        <f t="shared" si="47"/>
        <v/>
      </c>
      <c r="I3023" s="6" t="str">
        <f>IF(A3023="","",H3023-_xlfn.XLOOKUP(A3023,Stock!$A:$A,Stock!$D:$D)*Vente!D3023)</f>
        <v/>
      </c>
      <c r="J3023" s="11" t="str">
        <f>IF(A3023="","",I3023/(_xlfn.XLOOKUP(A3023,Achat!$A:$A,Achat!$F:$F)*D3023))</f>
        <v/>
      </c>
    </row>
    <row r="3024" spans="8:10" x14ac:dyDescent="0.2">
      <c r="H3024" s="6" t="str">
        <f t="shared" si="47"/>
        <v/>
      </c>
      <c r="I3024" s="6" t="str">
        <f>IF(A3024="","",H3024-_xlfn.XLOOKUP(A3024,Stock!$A:$A,Stock!$D:$D)*Vente!D3024)</f>
        <v/>
      </c>
      <c r="J3024" s="11" t="str">
        <f>IF(A3024="","",I3024/(_xlfn.XLOOKUP(A3024,Achat!$A:$A,Achat!$F:$F)*D3024))</f>
        <v/>
      </c>
    </row>
    <row r="3025" spans="8:10" x14ac:dyDescent="0.2">
      <c r="H3025" s="6" t="str">
        <f t="shared" si="47"/>
        <v/>
      </c>
      <c r="I3025" s="6" t="str">
        <f>IF(A3025="","",H3025-_xlfn.XLOOKUP(A3025,Stock!$A:$A,Stock!$D:$D)*Vente!D3025)</f>
        <v/>
      </c>
      <c r="J3025" s="11" t="str">
        <f>IF(A3025="","",I3025/(_xlfn.XLOOKUP(A3025,Achat!$A:$A,Achat!$F:$F)*D3025))</f>
        <v/>
      </c>
    </row>
    <row r="3026" spans="8:10" x14ac:dyDescent="0.2">
      <c r="H3026" s="6" t="str">
        <f t="shared" si="47"/>
        <v/>
      </c>
      <c r="I3026" s="6" t="str">
        <f>IF(A3026="","",H3026-_xlfn.XLOOKUP(A3026,Stock!$A:$A,Stock!$D:$D)*Vente!D3026)</f>
        <v/>
      </c>
      <c r="J3026" s="11" t="str">
        <f>IF(A3026="","",I3026/(_xlfn.XLOOKUP(A3026,Achat!$A:$A,Achat!$F:$F)*D3026))</f>
        <v/>
      </c>
    </row>
    <row r="3027" spans="8:10" x14ac:dyDescent="0.2">
      <c r="H3027" s="6" t="str">
        <f t="shared" si="47"/>
        <v/>
      </c>
      <c r="I3027" s="6" t="str">
        <f>IF(A3027="","",H3027-_xlfn.XLOOKUP(A3027,Stock!$A:$A,Stock!$D:$D)*Vente!D3027)</f>
        <v/>
      </c>
      <c r="J3027" s="11" t="str">
        <f>IF(A3027="","",I3027/(_xlfn.XLOOKUP(A3027,Achat!$A:$A,Achat!$F:$F)*D3027))</f>
        <v/>
      </c>
    </row>
    <row r="3028" spans="8:10" x14ac:dyDescent="0.2">
      <c r="H3028" s="6" t="str">
        <f t="shared" si="47"/>
        <v/>
      </c>
      <c r="I3028" s="6" t="str">
        <f>IF(A3028="","",H3028-_xlfn.XLOOKUP(A3028,Stock!$A:$A,Stock!$D:$D)*Vente!D3028)</f>
        <v/>
      </c>
      <c r="J3028" s="11" t="str">
        <f>IF(A3028="","",I3028/(_xlfn.XLOOKUP(A3028,Achat!$A:$A,Achat!$F:$F)*D3028))</f>
        <v/>
      </c>
    </row>
    <row r="3029" spans="8:10" x14ac:dyDescent="0.2">
      <c r="H3029" s="6" t="str">
        <f t="shared" si="47"/>
        <v/>
      </c>
      <c r="I3029" s="6" t="str">
        <f>IF(A3029="","",H3029-_xlfn.XLOOKUP(A3029,Stock!$A:$A,Stock!$D:$D)*Vente!D3029)</f>
        <v/>
      </c>
      <c r="J3029" s="11" t="str">
        <f>IF(A3029="","",I3029/(_xlfn.XLOOKUP(A3029,Achat!$A:$A,Achat!$F:$F)*D3029))</f>
        <v/>
      </c>
    </row>
    <row r="3030" spans="8:10" x14ac:dyDescent="0.2">
      <c r="H3030" s="6" t="str">
        <f t="shared" si="47"/>
        <v/>
      </c>
      <c r="I3030" s="6" t="str">
        <f>IF(A3030="","",H3030-_xlfn.XLOOKUP(A3030,Stock!$A:$A,Stock!$D:$D)*Vente!D3030)</f>
        <v/>
      </c>
      <c r="J3030" s="11" t="str">
        <f>IF(A3030="","",I3030/(_xlfn.XLOOKUP(A3030,Achat!$A:$A,Achat!$F:$F)*D3030))</f>
        <v/>
      </c>
    </row>
    <row r="3031" spans="8:10" x14ac:dyDescent="0.2">
      <c r="H3031" s="6" t="str">
        <f t="shared" si="47"/>
        <v/>
      </c>
      <c r="I3031" s="6" t="str">
        <f>IF(A3031="","",H3031-_xlfn.XLOOKUP(A3031,Stock!$A:$A,Stock!$D:$D)*Vente!D3031)</f>
        <v/>
      </c>
      <c r="J3031" s="11" t="str">
        <f>IF(A3031="","",I3031/(_xlfn.XLOOKUP(A3031,Achat!$A:$A,Achat!$F:$F)*D3031))</f>
        <v/>
      </c>
    </row>
    <row r="3032" spans="8:10" x14ac:dyDescent="0.2">
      <c r="H3032" s="6" t="str">
        <f t="shared" si="47"/>
        <v/>
      </c>
      <c r="I3032" s="6" t="str">
        <f>IF(A3032="","",H3032-_xlfn.XLOOKUP(A3032,Stock!$A:$A,Stock!$D:$D)*Vente!D3032)</f>
        <v/>
      </c>
      <c r="J3032" s="11" t="str">
        <f>IF(A3032="","",I3032/(_xlfn.XLOOKUP(A3032,Achat!$A:$A,Achat!$F:$F)*D3032))</f>
        <v/>
      </c>
    </row>
    <row r="3033" spans="8:10" x14ac:dyDescent="0.2">
      <c r="H3033" s="6" t="str">
        <f t="shared" si="47"/>
        <v/>
      </c>
      <c r="I3033" s="6" t="str">
        <f>IF(A3033="","",H3033-_xlfn.XLOOKUP(A3033,Stock!$A:$A,Stock!$D:$D)*Vente!D3033)</f>
        <v/>
      </c>
      <c r="J3033" s="11" t="str">
        <f>IF(A3033="","",I3033/(_xlfn.XLOOKUP(A3033,Achat!$A:$A,Achat!$F:$F)*D3033))</f>
        <v/>
      </c>
    </row>
    <row r="3034" spans="8:10" x14ac:dyDescent="0.2">
      <c r="H3034" s="6" t="str">
        <f t="shared" si="47"/>
        <v/>
      </c>
      <c r="I3034" s="6" t="str">
        <f>IF(A3034="","",H3034-_xlfn.XLOOKUP(A3034,Stock!$A:$A,Stock!$D:$D)*Vente!D3034)</f>
        <v/>
      </c>
      <c r="J3034" s="11" t="str">
        <f>IF(A3034="","",I3034/(_xlfn.XLOOKUP(A3034,Achat!$A:$A,Achat!$F:$F)*D3034))</f>
        <v/>
      </c>
    </row>
    <row r="3035" spans="8:10" x14ac:dyDescent="0.2">
      <c r="H3035" s="6" t="str">
        <f t="shared" si="47"/>
        <v/>
      </c>
      <c r="I3035" s="6" t="str">
        <f>IF(A3035="","",H3035-_xlfn.XLOOKUP(A3035,Stock!$A:$A,Stock!$D:$D)*Vente!D3035)</f>
        <v/>
      </c>
      <c r="J3035" s="11" t="str">
        <f>IF(A3035="","",I3035/(_xlfn.XLOOKUP(A3035,Achat!$A:$A,Achat!$F:$F)*D3035))</f>
        <v/>
      </c>
    </row>
    <row r="3036" spans="8:10" x14ac:dyDescent="0.2">
      <c r="H3036" s="6" t="str">
        <f t="shared" si="47"/>
        <v/>
      </c>
      <c r="I3036" s="6" t="str">
        <f>IF(A3036="","",H3036-_xlfn.XLOOKUP(A3036,Stock!$A:$A,Stock!$D:$D)*Vente!D3036)</f>
        <v/>
      </c>
      <c r="J3036" s="11" t="str">
        <f>IF(A3036="","",I3036/(_xlfn.XLOOKUP(A3036,Achat!$A:$A,Achat!$F:$F)*D3036))</f>
        <v/>
      </c>
    </row>
    <row r="3037" spans="8:10" x14ac:dyDescent="0.2">
      <c r="H3037" s="6" t="str">
        <f t="shared" si="47"/>
        <v/>
      </c>
      <c r="I3037" s="6" t="str">
        <f>IF(A3037="","",H3037-_xlfn.XLOOKUP(A3037,Stock!$A:$A,Stock!$D:$D)*Vente!D3037)</f>
        <v/>
      </c>
      <c r="J3037" s="11" t="str">
        <f>IF(A3037="","",I3037/(_xlfn.XLOOKUP(A3037,Achat!$A:$A,Achat!$F:$F)*D3037))</f>
        <v/>
      </c>
    </row>
    <row r="3038" spans="8:10" x14ac:dyDescent="0.2">
      <c r="H3038" s="6" t="str">
        <f t="shared" si="47"/>
        <v/>
      </c>
      <c r="I3038" s="6" t="str">
        <f>IF(A3038="","",H3038-_xlfn.XLOOKUP(A3038,Stock!$A:$A,Stock!$D:$D)*Vente!D3038)</f>
        <v/>
      </c>
      <c r="J3038" s="11" t="str">
        <f>IF(A3038="","",I3038/(_xlfn.XLOOKUP(A3038,Achat!$A:$A,Achat!$F:$F)*D3038))</f>
        <v/>
      </c>
    </row>
    <row r="3039" spans="8:10" x14ac:dyDescent="0.2">
      <c r="H3039" s="6" t="str">
        <f t="shared" si="47"/>
        <v/>
      </c>
      <c r="I3039" s="6" t="str">
        <f>IF(A3039="","",H3039-_xlfn.XLOOKUP(A3039,Stock!$A:$A,Stock!$D:$D)*Vente!D3039)</f>
        <v/>
      </c>
      <c r="J3039" s="11" t="str">
        <f>IF(A3039="","",I3039/(_xlfn.XLOOKUP(A3039,Achat!$A:$A,Achat!$F:$F)*D3039))</f>
        <v/>
      </c>
    </row>
    <row r="3040" spans="8:10" x14ac:dyDescent="0.2">
      <c r="H3040" s="6" t="str">
        <f t="shared" si="47"/>
        <v/>
      </c>
      <c r="I3040" s="6" t="str">
        <f>IF(A3040="","",H3040-_xlfn.XLOOKUP(A3040,Stock!$A:$A,Stock!$D:$D)*Vente!D3040)</f>
        <v/>
      </c>
      <c r="J3040" s="11" t="str">
        <f>IF(A3040="","",I3040/(_xlfn.XLOOKUP(A3040,Achat!$A:$A,Achat!$F:$F)*D3040))</f>
        <v/>
      </c>
    </row>
    <row r="3041" spans="8:10" x14ac:dyDescent="0.2">
      <c r="H3041" s="6" t="str">
        <f t="shared" si="47"/>
        <v/>
      </c>
      <c r="I3041" s="6" t="str">
        <f>IF(A3041="","",H3041-_xlfn.XLOOKUP(A3041,Stock!$A:$A,Stock!$D:$D)*Vente!D3041)</f>
        <v/>
      </c>
      <c r="J3041" s="11" t="str">
        <f>IF(A3041="","",I3041/(_xlfn.XLOOKUP(A3041,Achat!$A:$A,Achat!$F:$F)*D3041))</f>
        <v/>
      </c>
    </row>
    <row r="3042" spans="8:10" x14ac:dyDescent="0.2">
      <c r="H3042" s="6" t="str">
        <f t="shared" si="47"/>
        <v/>
      </c>
      <c r="I3042" s="6" t="str">
        <f>IF(A3042="","",H3042-_xlfn.XLOOKUP(A3042,Stock!$A:$A,Stock!$D:$D)*Vente!D3042)</f>
        <v/>
      </c>
      <c r="J3042" s="11" t="str">
        <f>IF(A3042="","",I3042/(_xlfn.XLOOKUP(A3042,Achat!$A:$A,Achat!$F:$F)*D3042))</f>
        <v/>
      </c>
    </row>
    <row r="3043" spans="8:10" x14ac:dyDescent="0.2">
      <c r="H3043" s="6" t="str">
        <f t="shared" si="47"/>
        <v/>
      </c>
      <c r="I3043" s="6" t="str">
        <f>IF(A3043="","",H3043-_xlfn.XLOOKUP(A3043,Stock!$A:$A,Stock!$D:$D)*Vente!D3043)</f>
        <v/>
      </c>
      <c r="J3043" s="11" t="str">
        <f>IF(A3043="","",I3043/(_xlfn.XLOOKUP(A3043,Achat!$A:$A,Achat!$F:$F)*D3043))</f>
        <v/>
      </c>
    </row>
    <row r="3044" spans="8:10" x14ac:dyDescent="0.2">
      <c r="H3044" s="6" t="str">
        <f t="shared" si="47"/>
        <v/>
      </c>
      <c r="I3044" s="6" t="str">
        <f>IF(A3044="","",H3044-_xlfn.XLOOKUP(A3044,Stock!$A:$A,Stock!$D:$D)*Vente!D3044)</f>
        <v/>
      </c>
      <c r="J3044" s="11" t="str">
        <f>IF(A3044="","",I3044/(_xlfn.XLOOKUP(A3044,Achat!$A:$A,Achat!$F:$F)*D3044))</f>
        <v/>
      </c>
    </row>
    <row r="3045" spans="8:10" x14ac:dyDescent="0.2">
      <c r="H3045" s="6" t="str">
        <f t="shared" si="47"/>
        <v/>
      </c>
      <c r="I3045" s="6" t="str">
        <f>IF(A3045="","",H3045-_xlfn.XLOOKUP(A3045,Stock!$A:$A,Stock!$D:$D)*Vente!D3045)</f>
        <v/>
      </c>
      <c r="J3045" s="11" t="str">
        <f>IF(A3045="","",I3045/(_xlfn.XLOOKUP(A3045,Achat!$A:$A,Achat!$F:$F)*D3045))</f>
        <v/>
      </c>
    </row>
    <row r="3046" spans="8:10" x14ac:dyDescent="0.2">
      <c r="H3046" s="6" t="str">
        <f t="shared" si="47"/>
        <v/>
      </c>
      <c r="I3046" s="6" t="str">
        <f>IF(A3046="","",H3046-_xlfn.XLOOKUP(A3046,Stock!$A:$A,Stock!$D:$D)*Vente!D3046)</f>
        <v/>
      </c>
      <c r="J3046" s="11" t="str">
        <f>IF(A3046="","",I3046/(_xlfn.XLOOKUP(A3046,Achat!$A:$A,Achat!$F:$F)*D3046))</f>
        <v/>
      </c>
    </row>
    <row r="3047" spans="8:10" x14ac:dyDescent="0.2">
      <c r="H3047" s="6" t="str">
        <f t="shared" si="47"/>
        <v/>
      </c>
      <c r="I3047" s="6" t="str">
        <f>IF(A3047="","",H3047-_xlfn.XLOOKUP(A3047,Stock!$A:$A,Stock!$D:$D)*Vente!D3047)</f>
        <v/>
      </c>
      <c r="J3047" s="11" t="str">
        <f>IF(A3047="","",I3047/(_xlfn.XLOOKUP(A3047,Achat!$A:$A,Achat!$F:$F)*D3047))</f>
        <v/>
      </c>
    </row>
    <row r="3048" spans="8:10" x14ac:dyDescent="0.2">
      <c r="H3048" s="6" t="str">
        <f t="shared" si="47"/>
        <v/>
      </c>
      <c r="I3048" s="6" t="str">
        <f>IF(A3048="","",H3048-_xlfn.XLOOKUP(A3048,Stock!$A:$A,Stock!$D:$D)*Vente!D3048)</f>
        <v/>
      </c>
      <c r="J3048" s="11" t="str">
        <f>IF(A3048="","",I3048/(_xlfn.XLOOKUP(A3048,Achat!$A:$A,Achat!$F:$F)*D3048))</f>
        <v/>
      </c>
    </row>
    <row r="3049" spans="8:10" x14ac:dyDescent="0.2">
      <c r="H3049" s="6" t="str">
        <f t="shared" si="47"/>
        <v/>
      </c>
      <c r="I3049" s="6" t="str">
        <f>IF(A3049="","",H3049-_xlfn.XLOOKUP(A3049,Stock!$A:$A,Stock!$D:$D)*Vente!D3049)</f>
        <v/>
      </c>
      <c r="J3049" s="11" t="str">
        <f>IF(A3049="","",I3049/(_xlfn.XLOOKUP(A3049,Achat!$A:$A,Achat!$F:$F)*D3049))</f>
        <v/>
      </c>
    </row>
    <row r="3050" spans="8:10" x14ac:dyDescent="0.2">
      <c r="H3050" s="6" t="str">
        <f t="shared" si="47"/>
        <v/>
      </c>
      <c r="I3050" s="6" t="str">
        <f>IF(A3050="","",H3050-_xlfn.XLOOKUP(A3050,Stock!$A:$A,Stock!$D:$D)*Vente!D3050)</f>
        <v/>
      </c>
      <c r="J3050" s="11" t="str">
        <f>IF(A3050="","",I3050/(_xlfn.XLOOKUP(A3050,Achat!$A:$A,Achat!$F:$F)*D3050))</f>
        <v/>
      </c>
    </row>
    <row r="3051" spans="8:10" x14ac:dyDescent="0.2">
      <c r="H3051" s="6" t="str">
        <f t="shared" si="47"/>
        <v/>
      </c>
      <c r="I3051" s="6" t="str">
        <f>IF(A3051="","",H3051-_xlfn.XLOOKUP(A3051,Stock!$A:$A,Stock!$D:$D)*Vente!D3051)</f>
        <v/>
      </c>
      <c r="J3051" s="11" t="str">
        <f>IF(A3051="","",I3051/(_xlfn.XLOOKUP(A3051,Achat!$A:$A,Achat!$F:$F)*D3051))</f>
        <v/>
      </c>
    </row>
    <row r="3052" spans="8:10" x14ac:dyDescent="0.2">
      <c r="H3052" s="6" t="str">
        <f t="shared" si="47"/>
        <v/>
      </c>
      <c r="I3052" s="6" t="str">
        <f>IF(A3052="","",H3052-_xlfn.XLOOKUP(A3052,Stock!$A:$A,Stock!$D:$D)*Vente!D3052)</f>
        <v/>
      </c>
      <c r="J3052" s="11" t="str">
        <f>IF(A3052="","",I3052/(_xlfn.XLOOKUP(A3052,Achat!$A:$A,Achat!$F:$F)*D3052))</f>
        <v/>
      </c>
    </row>
    <row r="3053" spans="8:10" x14ac:dyDescent="0.2">
      <c r="H3053" s="6" t="str">
        <f t="shared" si="47"/>
        <v/>
      </c>
      <c r="I3053" s="6" t="str">
        <f>IF(A3053="","",H3053-_xlfn.XLOOKUP(A3053,Stock!$A:$A,Stock!$D:$D)*Vente!D3053)</f>
        <v/>
      </c>
      <c r="J3053" s="11" t="str">
        <f>IF(A3053="","",I3053/(_xlfn.XLOOKUP(A3053,Achat!$A:$A,Achat!$F:$F)*D3053))</f>
        <v/>
      </c>
    </row>
    <row r="3054" spans="8:10" x14ac:dyDescent="0.2">
      <c r="H3054" s="6" t="str">
        <f t="shared" si="47"/>
        <v/>
      </c>
      <c r="I3054" s="6" t="str">
        <f>IF(A3054="","",H3054-_xlfn.XLOOKUP(A3054,Stock!$A:$A,Stock!$D:$D)*Vente!D3054)</f>
        <v/>
      </c>
      <c r="J3054" s="11" t="str">
        <f>IF(A3054="","",I3054/(_xlfn.XLOOKUP(A3054,Achat!$A:$A,Achat!$F:$F)*D3054))</f>
        <v/>
      </c>
    </row>
    <row r="3055" spans="8:10" x14ac:dyDescent="0.2">
      <c r="H3055" s="6" t="str">
        <f t="shared" si="47"/>
        <v/>
      </c>
      <c r="I3055" s="6" t="str">
        <f>IF(A3055="","",H3055-_xlfn.XLOOKUP(A3055,Stock!$A:$A,Stock!$D:$D)*Vente!D3055)</f>
        <v/>
      </c>
      <c r="J3055" s="11" t="str">
        <f>IF(A3055="","",I3055/(_xlfn.XLOOKUP(A3055,Achat!$A:$A,Achat!$F:$F)*D3055))</f>
        <v/>
      </c>
    </row>
    <row r="3056" spans="8:10" x14ac:dyDescent="0.2">
      <c r="H3056" s="6" t="str">
        <f t="shared" si="47"/>
        <v/>
      </c>
      <c r="I3056" s="6" t="str">
        <f>IF(A3056="","",H3056-_xlfn.XLOOKUP(A3056,Stock!$A:$A,Stock!$D:$D)*Vente!D3056)</f>
        <v/>
      </c>
      <c r="J3056" s="11" t="str">
        <f>IF(A3056="","",I3056/(_xlfn.XLOOKUP(A3056,Achat!$A:$A,Achat!$F:$F)*D3056))</f>
        <v/>
      </c>
    </row>
    <row r="3057" spans="8:10" x14ac:dyDescent="0.2">
      <c r="H3057" s="6" t="str">
        <f t="shared" si="47"/>
        <v/>
      </c>
      <c r="I3057" s="6" t="str">
        <f>IF(A3057="","",H3057-_xlfn.XLOOKUP(A3057,Stock!$A:$A,Stock!$D:$D)*Vente!D3057)</f>
        <v/>
      </c>
      <c r="J3057" s="11" t="str">
        <f>IF(A3057="","",I3057/(_xlfn.XLOOKUP(A3057,Achat!$A:$A,Achat!$F:$F)*D3057))</f>
        <v/>
      </c>
    </row>
    <row r="3058" spans="8:10" x14ac:dyDescent="0.2">
      <c r="H3058" s="6" t="str">
        <f t="shared" si="47"/>
        <v/>
      </c>
      <c r="I3058" s="6" t="str">
        <f>IF(A3058="","",H3058-_xlfn.XLOOKUP(A3058,Stock!$A:$A,Stock!$D:$D)*Vente!D3058)</f>
        <v/>
      </c>
      <c r="J3058" s="11" t="str">
        <f>IF(A3058="","",I3058/(_xlfn.XLOOKUP(A3058,Achat!$A:$A,Achat!$F:$F)*D3058))</f>
        <v/>
      </c>
    </row>
    <row r="3059" spans="8:10" x14ac:dyDescent="0.2">
      <c r="H3059" s="6" t="str">
        <f t="shared" si="47"/>
        <v/>
      </c>
      <c r="I3059" s="6" t="str">
        <f>IF(A3059="","",H3059-_xlfn.XLOOKUP(A3059,Stock!$A:$A,Stock!$D:$D)*Vente!D3059)</f>
        <v/>
      </c>
      <c r="J3059" s="11" t="str">
        <f>IF(A3059="","",I3059/(_xlfn.XLOOKUP(A3059,Achat!$A:$A,Achat!$F:$F)*D3059))</f>
        <v/>
      </c>
    </row>
    <row r="3060" spans="8:10" x14ac:dyDescent="0.2">
      <c r="H3060" s="6" t="str">
        <f t="shared" si="47"/>
        <v/>
      </c>
      <c r="I3060" s="6" t="str">
        <f>IF(A3060="","",H3060-_xlfn.XLOOKUP(A3060,Stock!$A:$A,Stock!$D:$D)*Vente!D3060)</f>
        <v/>
      </c>
      <c r="J3060" s="11" t="str">
        <f>IF(A3060="","",I3060/(_xlfn.XLOOKUP(A3060,Achat!$A:$A,Achat!$F:$F)*D3060))</f>
        <v/>
      </c>
    </row>
    <row r="3061" spans="8:10" x14ac:dyDescent="0.2">
      <c r="H3061" s="6" t="str">
        <f t="shared" si="47"/>
        <v/>
      </c>
      <c r="I3061" s="6" t="str">
        <f>IF(A3061="","",H3061-_xlfn.XLOOKUP(A3061,Stock!$A:$A,Stock!$D:$D)*Vente!D3061)</f>
        <v/>
      </c>
      <c r="J3061" s="11" t="str">
        <f>IF(A3061="","",I3061/(_xlfn.XLOOKUP(A3061,Achat!$A:$A,Achat!$F:$F)*D3061))</f>
        <v/>
      </c>
    </row>
    <row r="3062" spans="8:10" x14ac:dyDescent="0.2">
      <c r="H3062" s="6" t="str">
        <f t="shared" si="47"/>
        <v/>
      </c>
      <c r="I3062" s="6" t="str">
        <f>IF(A3062="","",H3062-_xlfn.XLOOKUP(A3062,Stock!$A:$A,Stock!$D:$D)*Vente!D3062)</f>
        <v/>
      </c>
      <c r="J3062" s="11" t="str">
        <f>IF(A3062="","",I3062/(_xlfn.XLOOKUP(A3062,Achat!$A:$A,Achat!$F:$F)*D3062))</f>
        <v/>
      </c>
    </row>
    <row r="3063" spans="8:10" x14ac:dyDescent="0.2">
      <c r="H3063" s="6" t="str">
        <f t="shared" si="47"/>
        <v/>
      </c>
      <c r="I3063" s="6" t="str">
        <f>IF(A3063="","",H3063-_xlfn.XLOOKUP(A3063,Stock!$A:$A,Stock!$D:$D)*Vente!D3063)</f>
        <v/>
      </c>
      <c r="J3063" s="11" t="str">
        <f>IF(A3063="","",I3063/(_xlfn.XLOOKUP(A3063,Achat!$A:$A,Achat!$F:$F)*D3063))</f>
        <v/>
      </c>
    </row>
    <row r="3064" spans="8:10" x14ac:dyDescent="0.2">
      <c r="H3064" s="6" t="str">
        <f t="shared" si="47"/>
        <v/>
      </c>
      <c r="I3064" s="6" t="str">
        <f>IF(A3064="","",H3064-_xlfn.XLOOKUP(A3064,Stock!$A:$A,Stock!$D:$D)*Vente!D3064)</f>
        <v/>
      </c>
      <c r="J3064" s="11" t="str">
        <f>IF(A3064="","",I3064/(_xlfn.XLOOKUP(A3064,Achat!$A:$A,Achat!$F:$F)*D3064))</f>
        <v/>
      </c>
    </row>
    <row r="3065" spans="8:10" x14ac:dyDescent="0.2">
      <c r="H3065" s="6" t="str">
        <f t="shared" si="47"/>
        <v/>
      </c>
      <c r="I3065" s="6" t="str">
        <f>IF(A3065="","",H3065-_xlfn.XLOOKUP(A3065,Stock!$A:$A,Stock!$D:$D)*Vente!D3065)</f>
        <v/>
      </c>
      <c r="J3065" s="11" t="str">
        <f>IF(A3065="","",I3065/(_xlfn.XLOOKUP(A3065,Achat!$A:$A,Achat!$F:$F)*D3065))</f>
        <v/>
      </c>
    </row>
    <row r="3066" spans="8:10" x14ac:dyDescent="0.2">
      <c r="H3066" s="6" t="str">
        <f t="shared" si="47"/>
        <v/>
      </c>
      <c r="I3066" s="6" t="str">
        <f>IF(A3066="","",H3066-_xlfn.XLOOKUP(A3066,Stock!$A:$A,Stock!$D:$D)*Vente!D3066)</f>
        <v/>
      </c>
      <c r="J3066" s="11" t="str">
        <f>IF(A3066="","",I3066/(_xlfn.XLOOKUP(A3066,Achat!$A:$A,Achat!$F:$F)*D3066))</f>
        <v/>
      </c>
    </row>
    <row r="3067" spans="8:10" x14ac:dyDescent="0.2">
      <c r="H3067" s="6" t="str">
        <f t="shared" si="47"/>
        <v/>
      </c>
      <c r="I3067" s="6" t="str">
        <f>IF(A3067="","",H3067-_xlfn.XLOOKUP(A3067,Stock!$A:$A,Stock!$D:$D)*Vente!D3067)</f>
        <v/>
      </c>
      <c r="J3067" s="11" t="str">
        <f>IF(A3067="","",I3067/(_xlfn.XLOOKUP(A3067,Achat!$A:$A,Achat!$F:$F)*D3067))</f>
        <v/>
      </c>
    </row>
    <row r="3068" spans="8:10" x14ac:dyDescent="0.2">
      <c r="H3068" s="6" t="str">
        <f t="shared" si="47"/>
        <v/>
      </c>
      <c r="I3068" s="6" t="str">
        <f>IF(A3068="","",H3068-_xlfn.XLOOKUP(A3068,Stock!$A:$A,Stock!$D:$D)*Vente!D3068)</f>
        <v/>
      </c>
      <c r="J3068" s="11" t="str">
        <f>IF(A3068="","",I3068/(_xlfn.XLOOKUP(A3068,Achat!$A:$A,Achat!$F:$F)*D3068))</f>
        <v/>
      </c>
    </row>
    <row r="3069" spans="8:10" x14ac:dyDescent="0.2">
      <c r="H3069" s="6" t="str">
        <f t="shared" si="47"/>
        <v/>
      </c>
      <c r="I3069" s="6" t="str">
        <f>IF(A3069="","",H3069-_xlfn.XLOOKUP(A3069,Stock!$A:$A,Stock!$D:$D)*Vente!D3069)</f>
        <v/>
      </c>
      <c r="J3069" s="11" t="str">
        <f>IF(A3069="","",I3069/(_xlfn.XLOOKUP(A3069,Achat!$A:$A,Achat!$F:$F)*D3069))</f>
        <v/>
      </c>
    </row>
    <row r="3070" spans="8:10" x14ac:dyDescent="0.2">
      <c r="H3070" s="6" t="str">
        <f t="shared" si="47"/>
        <v/>
      </c>
      <c r="I3070" s="6" t="str">
        <f>IF(A3070="","",H3070-_xlfn.XLOOKUP(A3070,Stock!$A:$A,Stock!$D:$D)*Vente!D3070)</f>
        <v/>
      </c>
      <c r="J3070" s="11" t="str">
        <f>IF(A3070="","",I3070/(_xlfn.XLOOKUP(A3070,Achat!$A:$A,Achat!$F:$F)*D3070))</f>
        <v/>
      </c>
    </row>
    <row r="3071" spans="8:10" x14ac:dyDescent="0.2">
      <c r="H3071" s="6" t="str">
        <f t="shared" si="47"/>
        <v/>
      </c>
      <c r="I3071" s="6" t="str">
        <f>IF(A3071="","",H3071-_xlfn.XLOOKUP(A3071,Stock!$A:$A,Stock!$D:$D)*Vente!D3071)</f>
        <v/>
      </c>
      <c r="J3071" s="11" t="str">
        <f>IF(A3071="","",I3071/(_xlfn.XLOOKUP(A3071,Achat!$A:$A,Achat!$F:$F)*D3071))</f>
        <v/>
      </c>
    </row>
    <row r="3072" spans="8:10" x14ac:dyDescent="0.2">
      <c r="H3072" s="6" t="str">
        <f t="shared" si="47"/>
        <v/>
      </c>
      <c r="I3072" s="6" t="str">
        <f>IF(A3072="","",H3072-_xlfn.XLOOKUP(A3072,Stock!$A:$A,Stock!$D:$D)*Vente!D3072)</f>
        <v/>
      </c>
      <c r="J3072" s="11" t="str">
        <f>IF(A3072="","",I3072/(_xlfn.XLOOKUP(A3072,Achat!$A:$A,Achat!$F:$F)*D3072))</f>
        <v/>
      </c>
    </row>
    <row r="3073" spans="8:10" x14ac:dyDescent="0.2">
      <c r="H3073" s="6" t="str">
        <f t="shared" si="47"/>
        <v/>
      </c>
      <c r="I3073" s="6" t="str">
        <f>IF(A3073="","",H3073-_xlfn.XLOOKUP(A3073,Stock!$A:$A,Stock!$D:$D)*Vente!D3073)</f>
        <v/>
      </c>
      <c r="J3073" s="11" t="str">
        <f>IF(A3073="","",I3073/(_xlfn.XLOOKUP(A3073,Achat!$A:$A,Achat!$F:$F)*D3073))</f>
        <v/>
      </c>
    </row>
    <row r="3074" spans="8:10" x14ac:dyDescent="0.2">
      <c r="H3074" s="6" t="str">
        <f t="shared" si="47"/>
        <v/>
      </c>
      <c r="I3074" s="6" t="str">
        <f>IF(A3074="","",H3074-_xlfn.XLOOKUP(A3074,Stock!$A:$A,Stock!$D:$D)*Vente!D3074)</f>
        <v/>
      </c>
      <c r="J3074" s="11" t="str">
        <f>IF(A3074="","",I3074/(_xlfn.XLOOKUP(A3074,Achat!$A:$A,Achat!$F:$F)*D3074))</f>
        <v/>
      </c>
    </row>
    <row r="3075" spans="8:10" x14ac:dyDescent="0.2">
      <c r="H3075" s="6" t="str">
        <f t="shared" ref="H3075:H3138" si="48">IF(A3075="","",D3075*E3075-F3075)</f>
        <v/>
      </c>
      <c r="I3075" s="6" t="str">
        <f>IF(A3075="","",H3075-_xlfn.XLOOKUP(A3075,Stock!$A:$A,Stock!$D:$D)*Vente!D3075)</f>
        <v/>
      </c>
      <c r="J3075" s="11" t="str">
        <f>IF(A3075="","",I3075/(_xlfn.XLOOKUP(A3075,Achat!$A:$A,Achat!$F:$F)*D3075))</f>
        <v/>
      </c>
    </row>
    <row r="3076" spans="8:10" x14ac:dyDescent="0.2">
      <c r="H3076" s="6" t="str">
        <f t="shared" si="48"/>
        <v/>
      </c>
      <c r="I3076" s="6" t="str">
        <f>IF(A3076="","",H3076-_xlfn.XLOOKUP(A3076,Stock!$A:$A,Stock!$D:$D)*Vente!D3076)</f>
        <v/>
      </c>
      <c r="J3076" s="11" t="str">
        <f>IF(A3076="","",I3076/(_xlfn.XLOOKUP(A3076,Achat!$A:$A,Achat!$F:$F)*D3076))</f>
        <v/>
      </c>
    </row>
    <row r="3077" spans="8:10" x14ac:dyDescent="0.2">
      <c r="H3077" s="6" t="str">
        <f t="shared" si="48"/>
        <v/>
      </c>
      <c r="I3077" s="6" t="str">
        <f>IF(A3077="","",H3077-_xlfn.XLOOKUP(A3077,Stock!$A:$A,Stock!$D:$D)*Vente!D3077)</f>
        <v/>
      </c>
      <c r="J3077" s="11" t="str">
        <f>IF(A3077="","",I3077/(_xlfn.XLOOKUP(A3077,Achat!$A:$A,Achat!$F:$F)*D3077))</f>
        <v/>
      </c>
    </row>
    <row r="3078" spans="8:10" x14ac:dyDescent="0.2">
      <c r="H3078" s="6" t="str">
        <f t="shared" si="48"/>
        <v/>
      </c>
      <c r="I3078" s="6" t="str">
        <f>IF(A3078="","",H3078-_xlfn.XLOOKUP(A3078,Stock!$A:$A,Stock!$D:$D)*Vente!D3078)</f>
        <v/>
      </c>
      <c r="J3078" s="11" t="str">
        <f>IF(A3078="","",I3078/(_xlfn.XLOOKUP(A3078,Achat!$A:$A,Achat!$F:$F)*D3078))</f>
        <v/>
      </c>
    </row>
    <row r="3079" spans="8:10" x14ac:dyDescent="0.2">
      <c r="H3079" s="6" t="str">
        <f t="shared" si="48"/>
        <v/>
      </c>
      <c r="I3079" s="6" t="str">
        <f>IF(A3079="","",H3079-_xlfn.XLOOKUP(A3079,Stock!$A:$A,Stock!$D:$D)*Vente!D3079)</f>
        <v/>
      </c>
      <c r="J3079" s="11" t="str">
        <f>IF(A3079="","",I3079/(_xlfn.XLOOKUP(A3079,Achat!$A:$A,Achat!$F:$F)*D3079))</f>
        <v/>
      </c>
    </row>
    <row r="3080" spans="8:10" x14ac:dyDescent="0.2">
      <c r="H3080" s="6" t="str">
        <f t="shared" si="48"/>
        <v/>
      </c>
      <c r="I3080" s="6" t="str">
        <f>IF(A3080="","",H3080-_xlfn.XLOOKUP(A3080,Stock!$A:$A,Stock!$D:$D)*Vente!D3080)</f>
        <v/>
      </c>
      <c r="J3080" s="11" t="str">
        <f>IF(A3080="","",I3080/(_xlfn.XLOOKUP(A3080,Achat!$A:$A,Achat!$F:$F)*D3080))</f>
        <v/>
      </c>
    </row>
    <row r="3081" spans="8:10" x14ac:dyDescent="0.2">
      <c r="H3081" s="6" t="str">
        <f t="shared" si="48"/>
        <v/>
      </c>
      <c r="I3081" s="6" t="str">
        <f>IF(A3081="","",H3081-_xlfn.XLOOKUP(A3081,Stock!$A:$A,Stock!$D:$D)*Vente!D3081)</f>
        <v/>
      </c>
      <c r="J3081" s="11" t="str">
        <f>IF(A3081="","",I3081/(_xlfn.XLOOKUP(A3081,Achat!$A:$A,Achat!$F:$F)*D3081))</f>
        <v/>
      </c>
    </row>
    <row r="3082" spans="8:10" x14ac:dyDescent="0.2">
      <c r="H3082" s="6" t="str">
        <f t="shared" si="48"/>
        <v/>
      </c>
      <c r="I3082" s="6" t="str">
        <f>IF(A3082="","",H3082-_xlfn.XLOOKUP(A3082,Stock!$A:$A,Stock!$D:$D)*Vente!D3082)</f>
        <v/>
      </c>
      <c r="J3082" s="11" t="str">
        <f>IF(A3082="","",I3082/(_xlfn.XLOOKUP(A3082,Achat!$A:$A,Achat!$F:$F)*D3082))</f>
        <v/>
      </c>
    </row>
    <row r="3083" spans="8:10" x14ac:dyDescent="0.2">
      <c r="H3083" s="6" t="str">
        <f t="shared" si="48"/>
        <v/>
      </c>
      <c r="I3083" s="6" t="str">
        <f>IF(A3083="","",H3083-_xlfn.XLOOKUP(A3083,Stock!$A:$A,Stock!$D:$D)*Vente!D3083)</f>
        <v/>
      </c>
      <c r="J3083" s="11" t="str">
        <f>IF(A3083="","",I3083/(_xlfn.XLOOKUP(A3083,Achat!$A:$A,Achat!$F:$F)*D3083))</f>
        <v/>
      </c>
    </row>
    <row r="3084" spans="8:10" x14ac:dyDescent="0.2">
      <c r="H3084" s="6" t="str">
        <f t="shared" si="48"/>
        <v/>
      </c>
      <c r="I3084" s="6" t="str">
        <f>IF(A3084="","",H3084-_xlfn.XLOOKUP(A3084,Stock!$A:$A,Stock!$D:$D)*Vente!D3084)</f>
        <v/>
      </c>
      <c r="J3084" s="11" t="str">
        <f>IF(A3084="","",I3084/(_xlfn.XLOOKUP(A3084,Achat!$A:$A,Achat!$F:$F)*D3084))</f>
        <v/>
      </c>
    </row>
    <row r="3085" spans="8:10" x14ac:dyDescent="0.2">
      <c r="H3085" s="6" t="str">
        <f t="shared" si="48"/>
        <v/>
      </c>
      <c r="I3085" s="6" t="str">
        <f>IF(A3085="","",H3085-_xlfn.XLOOKUP(A3085,Stock!$A:$A,Stock!$D:$D)*Vente!D3085)</f>
        <v/>
      </c>
      <c r="J3085" s="11" t="str">
        <f>IF(A3085="","",I3085/(_xlfn.XLOOKUP(A3085,Achat!$A:$A,Achat!$F:$F)*D3085))</f>
        <v/>
      </c>
    </row>
    <row r="3086" spans="8:10" x14ac:dyDescent="0.2">
      <c r="H3086" s="6" t="str">
        <f t="shared" si="48"/>
        <v/>
      </c>
      <c r="I3086" s="6" t="str">
        <f>IF(A3086="","",H3086-_xlfn.XLOOKUP(A3086,Stock!$A:$A,Stock!$D:$D)*Vente!D3086)</f>
        <v/>
      </c>
      <c r="J3086" s="11" t="str">
        <f>IF(A3086="","",I3086/(_xlfn.XLOOKUP(A3086,Achat!$A:$A,Achat!$F:$F)*D3086))</f>
        <v/>
      </c>
    </row>
    <row r="3087" spans="8:10" x14ac:dyDescent="0.2">
      <c r="H3087" s="6" t="str">
        <f t="shared" si="48"/>
        <v/>
      </c>
      <c r="I3087" s="6" t="str">
        <f>IF(A3087="","",H3087-_xlfn.XLOOKUP(A3087,Stock!$A:$A,Stock!$D:$D)*Vente!D3087)</f>
        <v/>
      </c>
      <c r="J3087" s="11" t="str">
        <f>IF(A3087="","",I3087/(_xlfn.XLOOKUP(A3087,Achat!$A:$A,Achat!$F:$F)*D3087))</f>
        <v/>
      </c>
    </row>
    <row r="3088" spans="8:10" x14ac:dyDescent="0.2">
      <c r="H3088" s="6" t="str">
        <f t="shared" si="48"/>
        <v/>
      </c>
      <c r="I3088" s="6" t="str">
        <f>IF(A3088="","",H3088-_xlfn.XLOOKUP(A3088,Stock!$A:$A,Stock!$D:$D)*Vente!D3088)</f>
        <v/>
      </c>
      <c r="J3088" s="11" t="str">
        <f>IF(A3088="","",I3088/(_xlfn.XLOOKUP(A3088,Achat!$A:$A,Achat!$F:$F)*D3088))</f>
        <v/>
      </c>
    </row>
    <row r="3089" spans="8:10" x14ac:dyDescent="0.2">
      <c r="H3089" s="6" t="str">
        <f t="shared" si="48"/>
        <v/>
      </c>
      <c r="I3089" s="6" t="str">
        <f>IF(A3089="","",H3089-_xlfn.XLOOKUP(A3089,Stock!$A:$A,Stock!$D:$D)*Vente!D3089)</f>
        <v/>
      </c>
      <c r="J3089" s="11" t="str">
        <f>IF(A3089="","",I3089/(_xlfn.XLOOKUP(A3089,Achat!$A:$A,Achat!$F:$F)*D3089))</f>
        <v/>
      </c>
    </row>
    <row r="3090" spans="8:10" x14ac:dyDescent="0.2">
      <c r="H3090" s="6" t="str">
        <f t="shared" si="48"/>
        <v/>
      </c>
      <c r="I3090" s="6" t="str">
        <f>IF(A3090="","",H3090-_xlfn.XLOOKUP(A3090,Stock!$A:$A,Stock!$D:$D)*Vente!D3090)</f>
        <v/>
      </c>
      <c r="J3090" s="11" t="str">
        <f>IF(A3090="","",I3090/(_xlfn.XLOOKUP(A3090,Achat!$A:$A,Achat!$F:$F)*D3090))</f>
        <v/>
      </c>
    </row>
    <row r="3091" spans="8:10" x14ac:dyDescent="0.2">
      <c r="H3091" s="6" t="str">
        <f t="shared" si="48"/>
        <v/>
      </c>
      <c r="I3091" s="6" t="str">
        <f>IF(A3091="","",H3091-_xlfn.XLOOKUP(A3091,Stock!$A:$A,Stock!$D:$D)*Vente!D3091)</f>
        <v/>
      </c>
      <c r="J3091" s="11" t="str">
        <f>IF(A3091="","",I3091/(_xlfn.XLOOKUP(A3091,Achat!$A:$A,Achat!$F:$F)*D3091))</f>
        <v/>
      </c>
    </row>
    <row r="3092" spans="8:10" x14ac:dyDescent="0.2">
      <c r="H3092" s="6" t="str">
        <f t="shared" si="48"/>
        <v/>
      </c>
      <c r="I3092" s="6" t="str">
        <f>IF(A3092="","",H3092-_xlfn.XLOOKUP(A3092,Stock!$A:$A,Stock!$D:$D)*Vente!D3092)</f>
        <v/>
      </c>
      <c r="J3092" s="11" t="str">
        <f>IF(A3092="","",I3092/(_xlfn.XLOOKUP(A3092,Achat!$A:$A,Achat!$F:$F)*D3092))</f>
        <v/>
      </c>
    </row>
    <row r="3093" spans="8:10" x14ac:dyDescent="0.2">
      <c r="H3093" s="6" t="str">
        <f t="shared" si="48"/>
        <v/>
      </c>
      <c r="I3093" s="6" t="str">
        <f>IF(A3093="","",H3093-_xlfn.XLOOKUP(A3093,Stock!$A:$A,Stock!$D:$D)*Vente!D3093)</f>
        <v/>
      </c>
      <c r="J3093" s="11" t="str">
        <f>IF(A3093="","",I3093/(_xlfn.XLOOKUP(A3093,Achat!$A:$A,Achat!$F:$F)*D3093))</f>
        <v/>
      </c>
    </row>
    <row r="3094" spans="8:10" x14ac:dyDescent="0.2">
      <c r="H3094" s="6" t="str">
        <f t="shared" si="48"/>
        <v/>
      </c>
      <c r="I3094" s="6" t="str">
        <f>IF(A3094="","",H3094-_xlfn.XLOOKUP(A3094,Stock!$A:$A,Stock!$D:$D)*Vente!D3094)</f>
        <v/>
      </c>
      <c r="J3094" s="11" t="str">
        <f>IF(A3094="","",I3094/(_xlfn.XLOOKUP(A3094,Achat!$A:$A,Achat!$F:$F)*D3094))</f>
        <v/>
      </c>
    </row>
    <row r="3095" spans="8:10" x14ac:dyDescent="0.2">
      <c r="H3095" s="6" t="str">
        <f t="shared" si="48"/>
        <v/>
      </c>
      <c r="I3095" s="6" t="str">
        <f>IF(A3095="","",H3095-_xlfn.XLOOKUP(A3095,Stock!$A:$A,Stock!$D:$D)*Vente!D3095)</f>
        <v/>
      </c>
      <c r="J3095" s="11" t="str">
        <f>IF(A3095="","",I3095/(_xlfn.XLOOKUP(A3095,Achat!$A:$A,Achat!$F:$F)*D3095))</f>
        <v/>
      </c>
    </row>
    <row r="3096" spans="8:10" x14ac:dyDescent="0.2">
      <c r="H3096" s="6" t="str">
        <f t="shared" si="48"/>
        <v/>
      </c>
      <c r="I3096" s="6" t="str">
        <f>IF(A3096="","",H3096-_xlfn.XLOOKUP(A3096,Stock!$A:$A,Stock!$D:$D)*Vente!D3096)</f>
        <v/>
      </c>
      <c r="J3096" s="11" t="str">
        <f>IF(A3096="","",I3096/(_xlfn.XLOOKUP(A3096,Achat!$A:$A,Achat!$F:$F)*D3096))</f>
        <v/>
      </c>
    </row>
    <row r="3097" spans="8:10" x14ac:dyDescent="0.2">
      <c r="H3097" s="6" t="str">
        <f t="shared" si="48"/>
        <v/>
      </c>
      <c r="I3097" s="6" t="str">
        <f>IF(A3097="","",H3097-_xlfn.XLOOKUP(A3097,Stock!$A:$A,Stock!$D:$D)*Vente!D3097)</f>
        <v/>
      </c>
      <c r="J3097" s="11" t="str">
        <f>IF(A3097="","",I3097/(_xlfn.XLOOKUP(A3097,Achat!$A:$A,Achat!$F:$F)*D3097))</f>
        <v/>
      </c>
    </row>
    <row r="3098" spans="8:10" x14ac:dyDescent="0.2">
      <c r="H3098" s="6" t="str">
        <f t="shared" si="48"/>
        <v/>
      </c>
      <c r="I3098" s="6" t="str">
        <f>IF(A3098="","",H3098-_xlfn.XLOOKUP(A3098,Stock!$A:$A,Stock!$D:$D)*Vente!D3098)</f>
        <v/>
      </c>
      <c r="J3098" s="11" t="str">
        <f>IF(A3098="","",I3098/(_xlfn.XLOOKUP(A3098,Achat!$A:$A,Achat!$F:$F)*D3098))</f>
        <v/>
      </c>
    </row>
    <row r="3099" spans="8:10" x14ac:dyDescent="0.2">
      <c r="H3099" s="6" t="str">
        <f t="shared" si="48"/>
        <v/>
      </c>
      <c r="I3099" s="6" t="str">
        <f>IF(A3099="","",H3099-_xlfn.XLOOKUP(A3099,Stock!$A:$A,Stock!$D:$D)*Vente!D3099)</f>
        <v/>
      </c>
      <c r="J3099" s="11" t="str">
        <f>IF(A3099="","",I3099/(_xlfn.XLOOKUP(A3099,Achat!$A:$A,Achat!$F:$F)*D3099))</f>
        <v/>
      </c>
    </row>
    <row r="3100" spans="8:10" x14ac:dyDescent="0.2">
      <c r="H3100" s="6" t="str">
        <f t="shared" si="48"/>
        <v/>
      </c>
      <c r="I3100" s="6" t="str">
        <f>IF(A3100="","",H3100-_xlfn.XLOOKUP(A3100,Stock!$A:$A,Stock!$D:$D)*Vente!D3100)</f>
        <v/>
      </c>
      <c r="J3100" s="11" t="str">
        <f>IF(A3100="","",I3100/(_xlfn.XLOOKUP(A3100,Achat!$A:$A,Achat!$F:$F)*D3100))</f>
        <v/>
      </c>
    </row>
    <row r="3101" spans="8:10" x14ac:dyDescent="0.2">
      <c r="H3101" s="6" t="str">
        <f t="shared" si="48"/>
        <v/>
      </c>
      <c r="I3101" s="6" t="str">
        <f>IF(A3101="","",H3101-_xlfn.XLOOKUP(A3101,Stock!$A:$A,Stock!$D:$D)*Vente!D3101)</f>
        <v/>
      </c>
      <c r="J3101" s="11" t="str">
        <f>IF(A3101="","",I3101/(_xlfn.XLOOKUP(A3101,Achat!$A:$A,Achat!$F:$F)*D3101))</f>
        <v/>
      </c>
    </row>
    <row r="3102" spans="8:10" x14ac:dyDescent="0.2">
      <c r="H3102" s="6" t="str">
        <f t="shared" si="48"/>
        <v/>
      </c>
      <c r="I3102" s="6" t="str">
        <f>IF(A3102="","",H3102-_xlfn.XLOOKUP(A3102,Stock!$A:$A,Stock!$D:$D)*Vente!D3102)</f>
        <v/>
      </c>
      <c r="J3102" s="11" t="str">
        <f>IF(A3102="","",I3102/(_xlfn.XLOOKUP(A3102,Achat!$A:$A,Achat!$F:$F)*D3102))</f>
        <v/>
      </c>
    </row>
    <row r="3103" spans="8:10" x14ac:dyDescent="0.2">
      <c r="H3103" s="6" t="str">
        <f t="shared" si="48"/>
        <v/>
      </c>
      <c r="I3103" s="6" t="str">
        <f>IF(A3103="","",H3103-_xlfn.XLOOKUP(A3103,Stock!$A:$A,Stock!$D:$D)*Vente!D3103)</f>
        <v/>
      </c>
      <c r="J3103" s="11" t="str">
        <f>IF(A3103="","",I3103/(_xlfn.XLOOKUP(A3103,Achat!$A:$A,Achat!$F:$F)*D3103))</f>
        <v/>
      </c>
    </row>
    <row r="3104" spans="8:10" x14ac:dyDescent="0.2">
      <c r="H3104" s="6" t="str">
        <f t="shared" si="48"/>
        <v/>
      </c>
      <c r="I3104" s="6" t="str">
        <f>IF(A3104="","",H3104-_xlfn.XLOOKUP(A3104,Stock!$A:$A,Stock!$D:$D)*Vente!D3104)</f>
        <v/>
      </c>
      <c r="J3104" s="11" t="str">
        <f>IF(A3104="","",I3104/(_xlfn.XLOOKUP(A3104,Achat!$A:$A,Achat!$F:$F)*D3104))</f>
        <v/>
      </c>
    </row>
    <row r="3105" spans="8:10" x14ac:dyDescent="0.2">
      <c r="H3105" s="6" t="str">
        <f t="shared" si="48"/>
        <v/>
      </c>
      <c r="I3105" s="6" t="str">
        <f>IF(A3105="","",H3105-_xlfn.XLOOKUP(A3105,Stock!$A:$A,Stock!$D:$D)*Vente!D3105)</f>
        <v/>
      </c>
      <c r="J3105" s="11" t="str">
        <f>IF(A3105="","",I3105/(_xlfn.XLOOKUP(A3105,Achat!$A:$A,Achat!$F:$F)*D3105))</f>
        <v/>
      </c>
    </row>
    <row r="3106" spans="8:10" x14ac:dyDescent="0.2">
      <c r="H3106" s="6" t="str">
        <f t="shared" si="48"/>
        <v/>
      </c>
      <c r="I3106" s="6" t="str">
        <f>IF(A3106="","",H3106-_xlfn.XLOOKUP(A3106,Stock!$A:$A,Stock!$D:$D)*Vente!D3106)</f>
        <v/>
      </c>
      <c r="J3106" s="11" t="str">
        <f>IF(A3106="","",I3106/(_xlfn.XLOOKUP(A3106,Achat!$A:$A,Achat!$F:$F)*D3106))</f>
        <v/>
      </c>
    </row>
    <row r="3107" spans="8:10" x14ac:dyDescent="0.2">
      <c r="H3107" s="6" t="str">
        <f t="shared" si="48"/>
        <v/>
      </c>
      <c r="I3107" s="6" t="str">
        <f>IF(A3107="","",H3107-_xlfn.XLOOKUP(A3107,Stock!$A:$A,Stock!$D:$D)*Vente!D3107)</f>
        <v/>
      </c>
      <c r="J3107" s="11" t="str">
        <f>IF(A3107="","",I3107/(_xlfn.XLOOKUP(A3107,Achat!$A:$A,Achat!$F:$F)*D3107))</f>
        <v/>
      </c>
    </row>
    <row r="3108" spans="8:10" x14ac:dyDescent="0.2">
      <c r="H3108" s="6" t="str">
        <f t="shared" si="48"/>
        <v/>
      </c>
      <c r="I3108" s="6" t="str">
        <f>IF(A3108="","",H3108-_xlfn.XLOOKUP(A3108,Stock!$A:$A,Stock!$D:$D)*Vente!D3108)</f>
        <v/>
      </c>
      <c r="J3108" s="11" t="str">
        <f>IF(A3108="","",I3108/(_xlfn.XLOOKUP(A3108,Achat!$A:$A,Achat!$F:$F)*D3108))</f>
        <v/>
      </c>
    </row>
    <row r="3109" spans="8:10" x14ac:dyDescent="0.2">
      <c r="H3109" s="6" t="str">
        <f t="shared" si="48"/>
        <v/>
      </c>
      <c r="I3109" s="6" t="str">
        <f>IF(A3109="","",H3109-_xlfn.XLOOKUP(A3109,Stock!$A:$A,Stock!$D:$D)*Vente!D3109)</f>
        <v/>
      </c>
      <c r="J3109" s="11" t="str">
        <f>IF(A3109="","",I3109/(_xlfn.XLOOKUP(A3109,Achat!$A:$A,Achat!$F:$F)*D3109))</f>
        <v/>
      </c>
    </row>
    <row r="3110" spans="8:10" x14ac:dyDescent="0.2">
      <c r="H3110" s="6" t="str">
        <f t="shared" si="48"/>
        <v/>
      </c>
      <c r="I3110" s="6" t="str">
        <f>IF(A3110="","",H3110-_xlfn.XLOOKUP(A3110,Stock!$A:$A,Stock!$D:$D)*Vente!D3110)</f>
        <v/>
      </c>
      <c r="J3110" s="11" t="str">
        <f>IF(A3110="","",I3110/(_xlfn.XLOOKUP(A3110,Achat!$A:$A,Achat!$F:$F)*D3110))</f>
        <v/>
      </c>
    </row>
    <row r="3111" spans="8:10" x14ac:dyDescent="0.2">
      <c r="H3111" s="6" t="str">
        <f t="shared" si="48"/>
        <v/>
      </c>
      <c r="I3111" s="6" t="str">
        <f>IF(A3111="","",H3111-_xlfn.XLOOKUP(A3111,Stock!$A:$A,Stock!$D:$D)*Vente!D3111)</f>
        <v/>
      </c>
      <c r="J3111" s="11" t="str">
        <f>IF(A3111="","",I3111/(_xlfn.XLOOKUP(A3111,Achat!$A:$A,Achat!$F:$F)*D3111))</f>
        <v/>
      </c>
    </row>
    <row r="3112" spans="8:10" x14ac:dyDescent="0.2">
      <c r="H3112" s="6" t="str">
        <f t="shared" si="48"/>
        <v/>
      </c>
      <c r="I3112" s="6" t="str">
        <f>IF(A3112="","",H3112-_xlfn.XLOOKUP(A3112,Stock!$A:$A,Stock!$D:$D)*Vente!D3112)</f>
        <v/>
      </c>
      <c r="J3112" s="11" t="str">
        <f>IF(A3112="","",I3112/(_xlfn.XLOOKUP(A3112,Achat!$A:$A,Achat!$F:$F)*D3112))</f>
        <v/>
      </c>
    </row>
    <row r="3113" spans="8:10" x14ac:dyDescent="0.2">
      <c r="H3113" s="6" t="str">
        <f t="shared" si="48"/>
        <v/>
      </c>
      <c r="I3113" s="6" t="str">
        <f>IF(A3113="","",H3113-_xlfn.XLOOKUP(A3113,Stock!$A:$A,Stock!$D:$D)*Vente!D3113)</f>
        <v/>
      </c>
      <c r="J3113" s="11" t="str">
        <f>IF(A3113="","",I3113/(_xlfn.XLOOKUP(A3113,Achat!$A:$A,Achat!$F:$F)*D3113))</f>
        <v/>
      </c>
    </row>
    <row r="3114" spans="8:10" x14ac:dyDescent="0.2">
      <c r="H3114" s="6" t="str">
        <f t="shared" si="48"/>
        <v/>
      </c>
      <c r="I3114" s="6" t="str">
        <f>IF(A3114="","",H3114-_xlfn.XLOOKUP(A3114,Stock!$A:$A,Stock!$D:$D)*Vente!D3114)</f>
        <v/>
      </c>
      <c r="J3114" s="11" t="str">
        <f>IF(A3114="","",I3114/(_xlfn.XLOOKUP(A3114,Achat!$A:$A,Achat!$F:$F)*D3114))</f>
        <v/>
      </c>
    </row>
    <row r="3115" spans="8:10" x14ac:dyDescent="0.2">
      <c r="H3115" s="6" t="str">
        <f t="shared" si="48"/>
        <v/>
      </c>
      <c r="I3115" s="6" t="str">
        <f>IF(A3115="","",H3115-_xlfn.XLOOKUP(A3115,Stock!$A:$A,Stock!$D:$D)*Vente!D3115)</f>
        <v/>
      </c>
      <c r="J3115" s="11" t="str">
        <f>IF(A3115="","",I3115/(_xlfn.XLOOKUP(A3115,Achat!$A:$A,Achat!$F:$F)*D3115))</f>
        <v/>
      </c>
    </row>
    <row r="3116" spans="8:10" x14ac:dyDescent="0.2">
      <c r="H3116" s="6" t="str">
        <f t="shared" si="48"/>
        <v/>
      </c>
      <c r="I3116" s="6" t="str">
        <f>IF(A3116="","",H3116-_xlfn.XLOOKUP(A3116,Stock!$A:$A,Stock!$D:$D)*Vente!D3116)</f>
        <v/>
      </c>
      <c r="J3116" s="11" t="str">
        <f>IF(A3116="","",I3116/(_xlfn.XLOOKUP(A3116,Achat!$A:$A,Achat!$F:$F)*D3116))</f>
        <v/>
      </c>
    </row>
    <row r="3117" spans="8:10" x14ac:dyDescent="0.2">
      <c r="H3117" s="6" t="str">
        <f t="shared" si="48"/>
        <v/>
      </c>
      <c r="I3117" s="6" t="str">
        <f>IF(A3117="","",H3117-_xlfn.XLOOKUP(A3117,Stock!$A:$A,Stock!$D:$D)*Vente!D3117)</f>
        <v/>
      </c>
      <c r="J3117" s="11" t="str">
        <f>IF(A3117="","",I3117/(_xlfn.XLOOKUP(A3117,Achat!$A:$A,Achat!$F:$F)*D3117))</f>
        <v/>
      </c>
    </row>
    <row r="3118" spans="8:10" x14ac:dyDescent="0.2">
      <c r="H3118" s="6" t="str">
        <f t="shared" si="48"/>
        <v/>
      </c>
      <c r="I3118" s="6" t="str">
        <f>IF(A3118="","",H3118-_xlfn.XLOOKUP(A3118,Stock!$A:$A,Stock!$D:$D)*Vente!D3118)</f>
        <v/>
      </c>
      <c r="J3118" s="11" t="str">
        <f>IF(A3118="","",I3118/(_xlfn.XLOOKUP(A3118,Achat!$A:$A,Achat!$F:$F)*D3118))</f>
        <v/>
      </c>
    </row>
    <row r="3119" spans="8:10" x14ac:dyDescent="0.2">
      <c r="H3119" s="6" t="str">
        <f t="shared" si="48"/>
        <v/>
      </c>
      <c r="I3119" s="6" t="str">
        <f>IF(A3119="","",H3119-_xlfn.XLOOKUP(A3119,Stock!$A:$A,Stock!$D:$D)*Vente!D3119)</f>
        <v/>
      </c>
      <c r="J3119" s="11" t="str">
        <f>IF(A3119="","",I3119/(_xlfn.XLOOKUP(A3119,Achat!$A:$A,Achat!$F:$F)*D3119))</f>
        <v/>
      </c>
    </row>
    <row r="3120" spans="8:10" x14ac:dyDescent="0.2">
      <c r="H3120" s="6" t="str">
        <f t="shared" si="48"/>
        <v/>
      </c>
      <c r="I3120" s="6" t="str">
        <f>IF(A3120="","",H3120-_xlfn.XLOOKUP(A3120,Stock!$A:$A,Stock!$D:$D)*Vente!D3120)</f>
        <v/>
      </c>
      <c r="J3120" s="11" t="str">
        <f>IF(A3120="","",I3120/(_xlfn.XLOOKUP(A3120,Achat!$A:$A,Achat!$F:$F)*D3120))</f>
        <v/>
      </c>
    </row>
    <row r="3121" spans="8:10" x14ac:dyDescent="0.2">
      <c r="H3121" s="6" t="str">
        <f t="shared" si="48"/>
        <v/>
      </c>
      <c r="I3121" s="6" t="str">
        <f>IF(A3121="","",H3121-_xlfn.XLOOKUP(A3121,Stock!$A:$A,Stock!$D:$D)*Vente!D3121)</f>
        <v/>
      </c>
      <c r="J3121" s="11" t="str">
        <f>IF(A3121="","",I3121/(_xlfn.XLOOKUP(A3121,Achat!$A:$A,Achat!$F:$F)*D3121))</f>
        <v/>
      </c>
    </row>
    <row r="3122" spans="8:10" x14ac:dyDescent="0.2">
      <c r="H3122" s="6" t="str">
        <f t="shared" si="48"/>
        <v/>
      </c>
      <c r="I3122" s="6" t="str">
        <f>IF(A3122="","",H3122-_xlfn.XLOOKUP(A3122,Stock!$A:$A,Stock!$D:$D)*Vente!D3122)</f>
        <v/>
      </c>
      <c r="J3122" s="11" t="str">
        <f>IF(A3122="","",I3122/(_xlfn.XLOOKUP(A3122,Achat!$A:$A,Achat!$F:$F)*D3122))</f>
        <v/>
      </c>
    </row>
    <row r="3123" spans="8:10" x14ac:dyDescent="0.2">
      <c r="H3123" s="6" t="str">
        <f t="shared" si="48"/>
        <v/>
      </c>
      <c r="I3123" s="6" t="str">
        <f>IF(A3123="","",H3123-_xlfn.XLOOKUP(A3123,Stock!$A:$A,Stock!$D:$D)*Vente!D3123)</f>
        <v/>
      </c>
      <c r="J3123" s="11" t="str">
        <f>IF(A3123="","",I3123/(_xlfn.XLOOKUP(A3123,Achat!$A:$A,Achat!$F:$F)*D3123))</f>
        <v/>
      </c>
    </row>
    <row r="3124" spans="8:10" x14ac:dyDescent="0.2">
      <c r="H3124" s="6" t="str">
        <f t="shared" si="48"/>
        <v/>
      </c>
      <c r="I3124" s="6" t="str">
        <f>IF(A3124="","",H3124-_xlfn.XLOOKUP(A3124,Stock!$A:$A,Stock!$D:$D)*Vente!D3124)</f>
        <v/>
      </c>
      <c r="J3124" s="11" t="str">
        <f>IF(A3124="","",I3124/(_xlfn.XLOOKUP(A3124,Achat!$A:$A,Achat!$F:$F)*D3124))</f>
        <v/>
      </c>
    </row>
    <row r="3125" spans="8:10" x14ac:dyDescent="0.2">
      <c r="H3125" s="6" t="str">
        <f t="shared" si="48"/>
        <v/>
      </c>
      <c r="I3125" s="6" t="str">
        <f>IF(A3125="","",H3125-_xlfn.XLOOKUP(A3125,Stock!$A:$A,Stock!$D:$D)*Vente!D3125)</f>
        <v/>
      </c>
      <c r="J3125" s="11" t="str">
        <f>IF(A3125="","",I3125/(_xlfn.XLOOKUP(A3125,Achat!$A:$A,Achat!$F:$F)*D3125))</f>
        <v/>
      </c>
    </row>
    <row r="3126" spans="8:10" x14ac:dyDescent="0.2">
      <c r="H3126" s="6" t="str">
        <f t="shared" si="48"/>
        <v/>
      </c>
      <c r="I3126" s="6" t="str">
        <f>IF(A3126="","",H3126-_xlfn.XLOOKUP(A3126,Stock!$A:$A,Stock!$D:$D)*Vente!D3126)</f>
        <v/>
      </c>
      <c r="J3126" s="11" t="str">
        <f>IF(A3126="","",I3126/(_xlfn.XLOOKUP(A3126,Achat!$A:$A,Achat!$F:$F)*D3126))</f>
        <v/>
      </c>
    </row>
    <row r="3127" spans="8:10" x14ac:dyDescent="0.2">
      <c r="H3127" s="6" t="str">
        <f t="shared" si="48"/>
        <v/>
      </c>
      <c r="I3127" s="6" t="str">
        <f>IF(A3127="","",H3127-_xlfn.XLOOKUP(A3127,Stock!$A:$A,Stock!$D:$D)*Vente!D3127)</f>
        <v/>
      </c>
      <c r="J3127" s="11" t="str">
        <f>IF(A3127="","",I3127/(_xlfn.XLOOKUP(A3127,Achat!$A:$A,Achat!$F:$F)*D3127))</f>
        <v/>
      </c>
    </row>
    <row r="3128" spans="8:10" x14ac:dyDescent="0.2">
      <c r="H3128" s="6" t="str">
        <f t="shared" si="48"/>
        <v/>
      </c>
      <c r="I3128" s="6" t="str">
        <f>IF(A3128="","",H3128-_xlfn.XLOOKUP(A3128,Stock!$A:$A,Stock!$D:$D)*Vente!D3128)</f>
        <v/>
      </c>
      <c r="J3128" s="11" t="str">
        <f>IF(A3128="","",I3128/(_xlfn.XLOOKUP(A3128,Achat!$A:$A,Achat!$F:$F)*D3128))</f>
        <v/>
      </c>
    </row>
    <row r="3129" spans="8:10" x14ac:dyDescent="0.2">
      <c r="H3129" s="6" t="str">
        <f t="shared" si="48"/>
        <v/>
      </c>
      <c r="I3129" s="6" t="str">
        <f>IF(A3129="","",H3129-_xlfn.XLOOKUP(A3129,Stock!$A:$A,Stock!$D:$D)*Vente!D3129)</f>
        <v/>
      </c>
      <c r="J3129" s="11" t="str">
        <f>IF(A3129="","",I3129/(_xlfn.XLOOKUP(A3129,Achat!$A:$A,Achat!$F:$F)*D3129))</f>
        <v/>
      </c>
    </row>
    <row r="3130" spans="8:10" x14ac:dyDescent="0.2">
      <c r="H3130" s="6" t="str">
        <f t="shared" si="48"/>
        <v/>
      </c>
      <c r="I3130" s="6" t="str">
        <f>IF(A3130="","",H3130-_xlfn.XLOOKUP(A3130,Stock!$A:$A,Stock!$D:$D)*Vente!D3130)</f>
        <v/>
      </c>
      <c r="J3130" s="11" t="str">
        <f>IF(A3130="","",I3130/(_xlfn.XLOOKUP(A3130,Achat!$A:$A,Achat!$F:$F)*D3130))</f>
        <v/>
      </c>
    </row>
    <row r="3131" spans="8:10" x14ac:dyDescent="0.2">
      <c r="H3131" s="6" t="str">
        <f t="shared" si="48"/>
        <v/>
      </c>
      <c r="I3131" s="6" t="str">
        <f>IF(A3131="","",H3131-_xlfn.XLOOKUP(A3131,Stock!$A:$A,Stock!$D:$D)*Vente!D3131)</f>
        <v/>
      </c>
      <c r="J3131" s="11" t="str">
        <f>IF(A3131="","",I3131/(_xlfn.XLOOKUP(A3131,Achat!$A:$A,Achat!$F:$F)*D3131))</f>
        <v/>
      </c>
    </row>
    <row r="3132" spans="8:10" x14ac:dyDescent="0.2">
      <c r="H3132" s="6" t="str">
        <f t="shared" si="48"/>
        <v/>
      </c>
      <c r="I3132" s="6" t="str">
        <f>IF(A3132="","",H3132-_xlfn.XLOOKUP(A3132,Stock!$A:$A,Stock!$D:$D)*Vente!D3132)</f>
        <v/>
      </c>
      <c r="J3132" s="11" t="str">
        <f>IF(A3132="","",I3132/(_xlfn.XLOOKUP(A3132,Achat!$A:$A,Achat!$F:$F)*D3132))</f>
        <v/>
      </c>
    </row>
    <row r="3133" spans="8:10" x14ac:dyDescent="0.2">
      <c r="H3133" s="6" t="str">
        <f t="shared" si="48"/>
        <v/>
      </c>
      <c r="I3133" s="6" t="str">
        <f>IF(A3133="","",H3133-_xlfn.XLOOKUP(A3133,Stock!$A:$A,Stock!$D:$D)*Vente!D3133)</f>
        <v/>
      </c>
      <c r="J3133" s="11" t="str">
        <f>IF(A3133="","",I3133/(_xlfn.XLOOKUP(A3133,Achat!$A:$A,Achat!$F:$F)*D3133))</f>
        <v/>
      </c>
    </row>
    <row r="3134" spans="8:10" x14ac:dyDescent="0.2">
      <c r="H3134" s="6" t="str">
        <f t="shared" si="48"/>
        <v/>
      </c>
      <c r="I3134" s="6" t="str">
        <f>IF(A3134="","",H3134-_xlfn.XLOOKUP(A3134,Stock!$A:$A,Stock!$D:$D)*Vente!D3134)</f>
        <v/>
      </c>
      <c r="J3134" s="11" t="str">
        <f>IF(A3134="","",I3134/(_xlfn.XLOOKUP(A3134,Achat!$A:$A,Achat!$F:$F)*D3134))</f>
        <v/>
      </c>
    </row>
    <row r="3135" spans="8:10" x14ac:dyDescent="0.2">
      <c r="H3135" s="6" t="str">
        <f t="shared" si="48"/>
        <v/>
      </c>
      <c r="I3135" s="6" t="str">
        <f>IF(A3135="","",H3135-_xlfn.XLOOKUP(A3135,Stock!$A:$A,Stock!$D:$D)*Vente!D3135)</f>
        <v/>
      </c>
      <c r="J3135" s="11" t="str">
        <f>IF(A3135="","",I3135/(_xlfn.XLOOKUP(A3135,Achat!$A:$A,Achat!$F:$F)*D3135))</f>
        <v/>
      </c>
    </row>
    <row r="3136" spans="8:10" x14ac:dyDescent="0.2">
      <c r="H3136" s="6" t="str">
        <f t="shared" si="48"/>
        <v/>
      </c>
      <c r="I3136" s="6" t="str">
        <f>IF(A3136="","",H3136-_xlfn.XLOOKUP(A3136,Stock!$A:$A,Stock!$D:$D)*Vente!D3136)</f>
        <v/>
      </c>
      <c r="J3136" s="11" t="str">
        <f>IF(A3136="","",I3136/(_xlfn.XLOOKUP(A3136,Achat!$A:$A,Achat!$F:$F)*D3136))</f>
        <v/>
      </c>
    </row>
    <row r="3137" spans="8:10" x14ac:dyDescent="0.2">
      <c r="H3137" s="6" t="str">
        <f t="shared" si="48"/>
        <v/>
      </c>
      <c r="I3137" s="6" t="str">
        <f>IF(A3137="","",H3137-_xlfn.XLOOKUP(A3137,Stock!$A:$A,Stock!$D:$D)*Vente!D3137)</f>
        <v/>
      </c>
      <c r="J3137" s="11" t="str">
        <f>IF(A3137="","",I3137/(_xlfn.XLOOKUP(A3137,Achat!$A:$A,Achat!$F:$F)*D3137))</f>
        <v/>
      </c>
    </row>
    <row r="3138" spans="8:10" x14ac:dyDescent="0.2">
      <c r="H3138" s="6" t="str">
        <f t="shared" si="48"/>
        <v/>
      </c>
      <c r="I3138" s="6" t="str">
        <f>IF(A3138="","",H3138-_xlfn.XLOOKUP(A3138,Stock!$A:$A,Stock!$D:$D)*Vente!D3138)</f>
        <v/>
      </c>
      <c r="J3138" s="11" t="str">
        <f>IF(A3138="","",I3138/(_xlfn.XLOOKUP(A3138,Achat!$A:$A,Achat!$F:$F)*D3138))</f>
        <v/>
      </c>
    </row>
    <row r="3139" spans="8:10" x14ac:dyDescent="0.2">
      <c r="H3139" s="6" t="str">
        <f t="shared" ref="H3139:H3202" si="49">IF(A3139="","",D3139*E3139-F3139)</f>
        <v/>
      </c>
      <c r="I3139" s="6" t="str">
        <f>IF(A3139="","",H3139-_xlfn.XLOOKUP(A3139,Stock!$A:$A,Stock!$D:$D)*Vente!D3139)</f>
        <v/>
      </c>
      <c r="J3139" s="11" t="str">
        <f>IF(A3139="","",I3139/(_xlfn.XLOOKUP(A3139,Achat!$A:$A,Achat!$F:$F)*D3139))</f>
        <v/>
      </c>
    </row>
    <row r="3140" spans="8:10" x14ac:dyDescent="0.2">
      <c r="H3140" s="6" t="str">
        <f t="shared" si="49"/>
        <v/>
      </c>
      <c r="I3140" s="6" t="str">
        <f>IF(A3140="","",H3140-_xlfn.XLOOKUP(A3140,Stock!$A:$A,Stock!$D:$D)*Vente!D3140)</f>
        <v/>
      </c>
      <c r="J3140" s="11" t="str">
        <f>IF(A3140="","",I3140/(_xlfn.XLOOKUP(A3140,Achat!$A:$A,Achat!$F:$F)*D3140))</f>
        <v/>
      </c>
    </row>
    <row r="3141" spans="8:10" x14ac:dyDescent="0.2">
      <c r="H3141" s="6" t="str">
        <f t="shared" si="49"/>
        <v/>
      </c>
      <c r="I3141" s="6" t="str">
        <f>IF(A3141="","",H3141-_xlfn.XLOOKUP(A3141,Stock!$A:$A,Stock!$D:$D)*Vente!D3141)</f>
        <v/>
      </c>
      <c r="J3141" s="11" t="str">
        <f>IF(A3141="","",I3141/(_xlfn.XLOOKUP(A3141,Achat!$A:$A,Achat!$F:$F)*D3141))</f>
        <v/>
      </c>
    </row>
    <row r="3142" spans="8:10" x14ac:dyDescent="0.2">
      <c r="H3142" s="6" t="str">
        <f t="shared" si="49"/>
        <v/>
      </c>
      <c r="I3142" s="6" t="str">
        <f>IF(A3142="","",H3142-_xlfn.XLOOKUP(A3142,Stock!$A:$A,Stock!$D:$D)*Vente!D3142)</f>
        <v/>
      </c>
      <c r="J3142" s="11" t="str">
        <f>IF(A3142="","",I3142/(_xlfn.XLOOKUP(A3142,Achat!$A:$A,Achat!$F:$F)*D3142))</f>
        <v/>
      </c>
    </row>
    <row r="3143" spans="8:10" x14ac:dyDescent="0.2">
      <c r="H3143" s="6" t="str">
        <f t="shared" si="49"/>
        <v/>
      </c>
      <c r="I3143" s="6" t="str">
        <f>IF(A3143="","",H3143-_xlfn.XLOOKUP(A3143,Stock!$A:$A,Stock!$D:$D)*Vente!D3143)</f>
        <v/>
      </c>
      <c r="J3143" s="11" t="str">
        <f>IF(A3143="","",I3143/(_xlfn.XLOOKUP(A3143,Achat!$A:$A,Achat!$F:$F)*D3143))</f>
        <v/>
      </c>
    </row>
    <row r="3144" spans="8:10" x14ac:dyDescent="0.2">
      <c r="H3144" s="6" t="str">
        <f t="shared" si="49"/>
        <v/>
      </c>
      <c r="I3144" s="6" t="str">
        <f>IF(A3144="","",H3144-_xlfn.XLOOKUP(A3144,Stock!$A:$A,Stock!$D:$D)*Vente!D3144)</f>
        <v/>
      </c>
      <c r="J3144" s="11" t="str">
        <f>IF(A3144="","",I3144/(_xlfn.XLOOKUP(A3144,Achat!$A:$A,Achat!$F:$F)*D3144))</f>
        <v/>
      </c>
    </row>
    <row r="3145" spans="8:10" x14ac:dyDescent="0.2">
      <c r="H3145" s="6" t="str">
        <f t="shared" si="49"/>
        <v/>
      </c>
      <c r="I3145" s="6" t="str">
        <f>IF(A3145="","",H3145-_xlfn.XLOOKUP(A3145,Stock!$A:$A,Stock!$D:$D)*Vente!D3145)</f>
        <v/>
      </c>
      <c r="J3145" s="11" t="str">
        <f>IF(A3145="","",I3145/(_xlfn.XLOOKUP(A3145,Achat!$A:$A,Achat!$F:$F)*D3145))</f>
        <v/>
      </c>
    </row>
    <row r="3146" spans="8:10" x14ac:dyDescent="0.2">
      <c r="H3146" s="6" t="str">
        <f t="shared" si="49"/>
        <v/>
      </c>
      <c r="I3146" s="6" t="str">
        <f>IF(A3146="","",H3146-_xlfn.XLOOKUP(A3146,Stock!$A:$A,Stock!$D:$D)*Vente!D3146)</f>
        <v/>
      </c>
      <c r="J3146" s="11" t="str">
        <f>IF(A3146="","",I3146/(_xlfn.XLOOKUP(A3146,Achat!$A:$A,Achat!$F:$F)*D3146))</f>
        <v/>
      </c>
    </row>
    <row r="3147" spans="8:10" x14ac:dyDescent="0.2">
      <c r="H3147" s="6" t="str">
        <f t="shared" si="49"/>
        <v/>
      </c>
      <c r="I3147" s="6" t="str">
        <f>IF(A3147="","",H3147-_xlfn.XLOOKUP(A3147,Stock!$A:$A,Stock!$D:$D)*Vente!D3147)</f>
        <v/>
      </c>
      <c r="J3147" s="11" t="str">
        <f>IF(A3147="","",I3147/(_xlfn.XLOOKUP(A3147,Achat!$A:$A,Achat!$F:$F)*D3147))</f>
        <v/>
      </c>
    </row>
    <row r="3148" spans="8:10" x14ac:dyDescent="0.2">
      <c r="H3148" s="6" t="str">
        <f t="shared" si="49"/>
        <v/>
      </c>
      <c r="I3148" s="6" t="str">
        <f>IF(A3148="","",H3148-_xlfn.XLOOKUP(A3148,Stock!$A:$A,Stock!$D:$D)*Vente!D3148)</f>
        <v/>
      </c>
      <c r="J3148" s="11" t="str">
        <f>IF(A3148="","",I3148/(_xlfn.XLOOKUP(A3148,Achat!$A:$A,Achat!$F:$F)*D3148))</f>
        <v/>
      </c>
    </row>
    <row r="3149" spans="8:10" x14ac:dyDescent="0.2">
      <c r="H3149" s="6" t="str">
        <f t="shared" si="49"/>
        <v/>
      </c>
      <c r="I3149" s="6" t="str">
        <f>IF(A3149="","",H3149-_xlfn.XLOOKUP(A3149,Stock!$A:$A,Stock!$D:$D)*Vente!D3149)</f>
        <v/>
      </c>
      <c r="J3149" s="11" t="str">
        <f>IF(A3149="","",I3149/(_xlfn.XLOOKUP(A3149,Achat!$A:$A,Achat!$F:$F)*D3149))</f>
        <v/>
      </c>
    </row>
    <row r="3150" spans="8:10" x14ac:dyDescent="0.2">
      <c r="H3150" s="6" t="str">
        <f t="shared" si="49"/>
        <v/>
      </c>
      <c r="I3150" s="6" t="str">
        <f>IF(A3150="","",H3150-_xlfn.XLOOKUP(A3150,Stock!$A:$A,Stock!$D:$D)*Vente!D3150)</f>
        <v/>
      </c>
      <c r="J3150" s="11" t="str">
        <f>IF(A3150="","",I3150/(_xlfn.XLOOKUP(A3150,Achat!$A:$A,Achat!$F:$F)*D3150))</f>
        <v/>
      </c>
    </row>
    <row r="3151" spans="8:10" x14ac:dyDescent="0.2">
      <c r="H3151" s="6" t="str">
        <f t="shared" si="49"/>
        <v/>
      </c>
      <c r="I3151" s="6" t="str">
        <f>IF(A3151="","",H3151-_xlfn.XLOOKUP(A3151,Stock!$A:$A,Stock!$D:$D)*Vente!D3151)</f>
        <v/>
      </c>
      <c r="J3151" s="11" t="str">
        <f>IF(A3151="","",I3151/(_xlfn.XLOOKUP(A3151,Achat!$A:$A,Achat!$F:$F)*D3151))</f>
        <v/>
      </c>
    </row>
    <row r="3152" spans="8:10" x14ac:dyDescent="0.2">
      <c r="H3152" s="6" t="str">
        <f t="shared" si="49"/>
        <v/>
      </c>
      <c r="I3152" s="6" t="str">
        <f>IF(A3152="","",H3152-_xlfn.XLOOKUP(A3152,Stock!$A:$A,Stock!$D:$D)*Vente!D3152)</f>
        <v/>
      </c>
      <c r="J3152" s="11" t="str">
        <f>IF(A3152="","",I3152/(_xlfn.XLOOKUP(A3152,Achat!$A:$A,Achat!$F:$F)*D3152))</f>
        <v/>
      </c>
    </row>
    <row r="3153" spans="8:10" x14ac:dyDescent="0.2">
      <c r="H3153" s="6" t="str">
        <f t="shared" si="49"/>
        <v/>
      </c>
      <c r="I3153" s="6" t="str">
        <f>IF(A3153="","",H3153-_xlfn.XLOOKUP(A3153,Stock!$A:$A,Stock!$D:$D)*Vente!D3153)</f>
        <v/>
      </c>
      <c r="J3153" s="11" t="str">
        <f>IF(A3153="","",I3153/(_xlfn.XLOOKUP(A3153,Achat!$A:$A,Achat!$F:$F)*D3153))</f>
        <v/>
      </c>
    </row>
    <row r="3154" spans="8:10" x14ac:dyDescent="0.2">
      <c r="H3154" s="6" t="str">
        <f t="shared" si="49"/>
        <v/>
      </c>
      <c r="I3154" s="6" t="str">
        <f>IF(A3154="","",H3154-_xlfn.XLOOKUP(A3154,Stock!$A:$A,Stock!$D:$D)*Vente!D3154)</f>
        <v/>
      </c>
      <c r="J3154" s="11" t="str">
        <f>IF(A3154="","",I3154/(_xlfn.XLOOKUP(A3154,Achat!$A:$A,Achat!$F:$F)*D3154))</f>
        <v/>
      </c>
    </row>
    <row r="3155" spans="8:10" x14ac:dyDescent="0.2">
      <c r="H3155" s="6" t="str">
        <f t="shared" si="49"/>
        <v/>
      </c>
      <c r="I3155" s="6" t="str">
        <f>IF(A3155="","",H3155-_xlfn.XLOOKUP(A3155,Stock!$A:$A,Stock!$D:$D)*Vente!D3155)</f>
        <v/>
      </c>
      <c r="J3155" s="11" t="str">
        <f>IF(A3155="","",I3155/(_xlfn.XLOOKUP(A3155,Achat!$A:$A,Achat!$F:$F)*D3155))</f>
        <v/>
      </c>
    </row>
    <row r="3156" spans="8:10" x14ac:dyDescent="0.2">
      <c r="H3156" s="6" t="str">
        <f t="shared" si="49"/>
        <v/>
      </c>
      <c r="I3156" s="6" t="str">
        <f>IF(A3156="","",H3156-_xlfn.XLOOKUP(A3156,Stock!$A:$A,Stock!$D:$D)*Vente!D3156)</f>
        <v/>
      </c>
      <c r="J3156" s="11" t="str">
        <f>IF(A3156="","",I3156/(_xlfn.XLOOKUP(A3156,Achat!$A:$A,Achat!$F:$F)*D3156))</f>
        <v/>
      </c>
    </row>
    <row r="3157" spans="8:10" x14ac:dyDescent="0.2">
      <c r="H3157" s="6" t="str">
        <f t="shared" si="49"/>
        <v/>
      </c>
      <c r="I3157" s="6" t="str">
        <f>IF(A3157="","",H3157-_xlfn.XLOOKUP(A3157,Stock!$A:$A,Stock!$D:$D)*Vente!D3157)</f>
        <v/>
      </c>
      <c r="J3157" s="11" t="str">
        <f>IF(A3157="","",I3157/(_xlfn.XLOOKUP(A3157,Achat!$A:$A,Achat!$F:$F)*D3157))</f>
        <v/>
      </c>
    </row>
    <row r="3158" spans="8:10" x14ac:dyDescent="0.2">
      <c r="H3158" s="6" t="str">
        <f t="shared" si="49"/>
        <v/>
      </c>
      <c r="I3158" s="6" t="str">
        <f>IF(A3158="","",H3158-_xlfn.XLOOKUP(A3158,Stock!$A:$A,Stock!$D:$D)*Vente!D3158)</f>
        <v/>
      </c>
      <c r="J3158" s="11" t="str">
        <f>IF(A3158="","",I3158/(_xlfn.XLOOKUP(A3158,Achat!$A:$A,Achat!$F:$F)*D3158))</f>
        <v/>
      </c>
    </row>
    <row r="3159" spans="8:10" x14ac:dyDescent="0.2">
      <c r="H3159" s="6" t="str">
        <f t="shared" si="49"/>
        <v/>
      </c>
      <c r="I3159" s="6" t="str">
        <f>IF(A3159="","",H3159-_xlfn.XLOOKUP(A3159,Stock!$A:$A,Stock!$D:$D)*Vente!D3159)</f>
        <v/>
      </c>
      <c r="J3159" s="11" t="str">
        <f>IF(A3159="","",I3159/(_xlfn.XLOOKUP(A3159,Achat!$A:$A,Achat!$F:$F)*D3159))</f>
        <v/>
      </c>
    </row>
    <row r="3160" spans="8:10" x14ac:dyDescent="0.2">
      <c r="H3160" s="6" t="str">
        <f t="shared" si="49"/>
        <v/>
      </c>
      <c r="I3160" s="6" t="str">
        <f>IF(A3160="","",H3160-_xlfn.XLOOKUP(A3160,Stock!$A:$A,Stock!$D:$D)*Vente!D3160)</f>
        <v/>
      </c>
      <c r="J3160" s="11" t="str">
        <f>IF(A3160="","",I3160/(_xlfn.XLOOKUP(A3160,Achat!$A:$A,Achat!$F:$F)*D3160))</f>
        <v/>
      </c>
    </row>
    <row r="3161" spans="8:10" x14ac:dyDescent="0.2">
      <c r="H3161" s="6" t="str">
        <f t="shared" si="49"/>
        <v/>
      </c>
      <c r="I3161" s="6" t="str">
        <f>IF(A3161="","",H3161-_xlfn.XLOOKUP(A3161,Stock!$A:$A,Stock!$D:$D)*Vente!D3161)</f>
        <v/>
      </c>
      <c r="J3161" s="11" t="str">
        <f>IF(A3161="","",I3161/(_xlfn.XLOOKUP(A3161,Achat!$A:$A,Achat!$F:$F)*D3161))</f>
        <v/>
      </c>
    </row>
    <row r="3162" spans="8:10" x14ac:dyDescent="0.2">
      <c r="H3162" s="6" t="str">
        <f t="shared" si="49"/>
        <v/>
      </c>
      <c r="I3162" s="6" t="str">
        <f>IF(A3162="","",H3162-_xlfn.XLOOKUP(A3162,Stock!$A:$A,Stock!$D:$D)*Vente!D3162)</f>
        <v/>
      </c>
      <c r="J3162" s="11" t="str">
        <f>IF(A3162="","",I3162/(_xlfn.XLOOKUP(A3162,Achat!$A:$A,Achat!$F:$F)*D3162))</f>
        <v/>
      </c>
    </row>
    <row r="3163" spans="8:10" x14ac:dyDescent="0.2">
      <c r="H3163" s="6" t="str">
        <f t="shared" si="49"/>
        <v/>
      </c>
      <c r="I3163" s="6" t="str">
        <f>IF(A3163="","",H3163-_xlfn.XLOOKUP(A3163,Stock!$A:$A,Stock!$D:$D)*Vente!D3163)</f>
        <v/>
      </c>
      <c r="J3163" s="11" t="str">
        <f>IF(A3163="","",I3163/(_xlfn.XLOOKUP(A3163,Achat!$A:$A,Achat!$F:$F)*D3163))</f>
        <v/>
      </c>
    </row>
    <row r="3164" spans="8:10" x14ac:dyDescent="0.2">
      <c r="H3164" s="6" t="str">
        <f t="shared" si="49"/>
        <v/>
      </c>
      <c r="I3164" s="6" t="str">
        <f>IF(A3164="","",H3164-_xlfn.XLOOKUP(A3164,Stock!$A:$A,Stock!$D:$D)*Vente!D3164)</f>
        <v/>
      </c>
      <c r="J3164" s="11" t="str">
        <f>IF(A3164="","",I3164/(_xlfn.XLOOKUP(A3164,Achat!$A:$A,Achat!$F:$F)*D3164))</f>
        <v/>
      </c>
    </row>
    <row r="3165" spans="8:10" x14ac:dyDescent="0.2">
      <c r="H3165" s="6" t="str">
        <f t="shared" si="49"/>
        <v/>
      </c>
      <c r="I3165" s="6" t="str">
        <f>IF(A3165="","",H3165-_xlfn.XLOOKUP(A3165,Stock!$A:$A,Stock!$D:$D)*Vente!D3165)</f>
        <v/>
      </c>
      <c r="J3165" s="11" t="str">
        <f>IF(A3165="","",I3165/(_xlfn.XLOOKUP(A3165,Achat!$A:$A,Achat!$F:$F)*D3165))</f>
        <v/>
      </c>
    </row>
    <row r="3166" spans="8:10" x14ac:dyDescent="0.2">
      <c r="H3166" s="6" t="str">
        <f t="shared" si="49"/>
        <v/>
      </c>
      <c r="I3166" s="6" t="str">
        <f>IF(A3166="","",H3166-_xlfn.XLOOKUP(A3166,Stock!$A:$A,Stock!$D:$D)*Vente!D3166)</f>
        <v/>
      </c>
      <c r="J3166" s="11" t="str">
        <f>IF(A3166="","",I3166/(_xlfn.XLOOKUP(A3166,Achat!$A:$A,Achat!$F:$F)*D3166))</f>
        <v/>
      </c>
    </row>
    <row r="3167" spans="8:10" x14ac:dyDescent="0.2">
      <c r="H3167" s="6" t="str">
        <f t="shared" si="49"/>
        <v/>
      </c>
      <c r="I3167" s="6" t="str">
        <f>IF(A3167="","",H3167-_xlfn.XLOOKUP(A3167,Stock!$A:$A,Stock!$D:$D)*Vente!D3167)</f>
        <v/>
      </c>
      <c r="J3167" s="11" t="str">
        <f>IF(A3167="","",I3167/(_xlfn.XLOOKUP(A3167,Achat!$A:$A,Achat!$F:$F)*D3167))</f>
        <v/>
      </c>
    </row>
    <row r="3168" spans="8:10" x14ac:dyDescent="0.2">
      <c r="H3168" s="6" t="str">
        <f t="shared" si="49"/>
        <v/>
      </c>
      <c r="I3168" s="6" t="str">
        <f>IF(A3168="","",H3168-_xlfn.XLOOKUP(A3168,Stock!$A:$A,Stock!$D:$D)*Vente!D3168)</f>
        <v/>
      </c>
      <c r="J3168" s="11" t="str">
        <f>IF(A3168="","",I3168/(_xlfn.XLOOKUP(A3168,Achat!$A:$A,Achat!$F:$F)*D3168))</f>
        <v/>
      </c>
    </row>
    <row r="3169" spans="8:10" x14ac:dyDescent="0.2">
      <c r="H3169" s="6" t="str">
        <f t="shared" si="49"/>
        <v/>
      </c>
      <c r="I3169" s="6" t="str">
        <f>IF(A3169="","",H3169-_xlfn.XLOOKUP(A3169,Stock!$A:$A,Stock!$D:$D)*Vente!D3169)</f>
        <v/>
      </c>
      <c r="J3169" s="11" t="str">
        <f>IF(A3169="","",I3169/(_xlfn.XLOOKUP(A3169,Achat!$A:$A,Achat!$F:$F)*D3169))</f>
        <v/>
      </c>
    </row>
    <row r="3170" spans="8:10" x14ac:dyDescent="0.2">
      <c r="H3170" s="6" t="str">
        <f t="shared" si="49"/>
        <v/>
      </c>
      <c r="I3170" s="6" t="str">
        <f>IF(A3170="","",H3170-_xlfn.XLOOKUP(A3170,Stock!$A:$A,Stock!$D:$D)*Vente!D3170)</f>
        <v/>
      </c>
      <c r="J3170" s="11" t="str">
        <f>IF(A3170="","",I3170/(_xlfn.XLOOKUP(A3170,Achat!$A:$A,Achat!$F:$F)*D3170))</f>
        <v/>
      </c>
    </row>
    <row r="3171" spans="8:10" x14ac:dyDescent="0.2">
      <c r="H3171" s="6" t="str">
        <f t="shared" si="49"/>
        <v/>
      </c>
      <c r="I3171" s="6" t="str">
        <f>IF(A3171="","",H3171-_xlfn.XLOOKUP(A3171,Stock!$A:$A,Stock!$D:$D)*Vente!D3171)</f>
        <v/>
      </c>
      <c r="J3171" s="11" t="str">
        <f>IF(A3171="","",I3171/(_xlfn.XLOOKUP(A3171,Achat!$A:$A,Achat!$F:$F)*D3171))</f>
        <v/>
      </c>
    </row>
    <row r="3172" spans="8:10" x14ac:dyDescent="0.2">
      <c r="H3172" s="6" t="str">
        <f t="shared" si="49"/>
        <v/>
      </c>
      <c r="I3172" s="6" t="str">
        <f>IF(A3172="","",H3172-_xlfn.XLOOKUP(A3172,Stock!$A:$A,Stock!$D:$D)*Vente!D3172)</f>
        <v/>
      </c>
      <c r="J3172" s="11" t="str">
        <f>IF(A3172="","",I3172/(_xlfn.XLOOKUP(A3172,Achat!$A:$A,Achat!$F:$F)*D3172))</f>
        <v/>
      </c>
    </row>
    <row r="3173" spans="8:10" x14ac:dyDescent="0.2">
      <c r="H3173" s="6" t="str">
        <f t="shared" si="49"/>
        <v/>
      </c>
      <c r="I3173" s="6" t="str">
        <f>IF(A3173="","",H3173-_xlfn.XLOOKUP(A3173,Stock!$A:$A,Stock!$D:$D)*Vente!D3173)</f>
        <v/>
      </c>
      <c r="J3173" s="11" t="str">
        <f>IF(A3173="","",I3173/(_xlfn.XLOOKUP(A3173,Achat!$A:$A,Achat!$F:$F)*D3173))</f>
        <v/>
      </c>
    </row>
    <row r="3174" spans="8:10" x14ac:dyDescent="0.2">
      <c r="H3174" s="6" t="str">
        <f t="shared" si="49"/>
        <v/>
      </c>
      <c r="I3174" s="6" t="str">
        <f>IF(A3174="","",H3174-_xlfn.XLOOKUP(A3174,Stock!$A:$A,Stock!$D:$D)*Vente!D3174)</f>
        <v/>
      </c>
      <c r="J3174" s="11" t="str">
        <f>IF(A3174="","",I3174/(_xlfn.XLOOKUP(A3174,Achat!$A:$A,Achat!$F:$F)*D3174))</f>
        <v/>
      </c>
    </row>
    <row r="3175" spans="8:10" x14ac:dyDescent="0.2">
      <c r="H3175" s="6" t="str">
        <f t="shared" si="49"/>
        <v/>
      </c>
      <c r="I3175" s="6" t="str">
        <f>IF(A3175="","",H3175-_xlfn.XLOOKUP(A3175,Stock!$A:$A,Stock!$D:$D)*Vente!D3175)</f>
        <v/>
      </c>
      <c r="J3175" s="11" t="str">
        <f>IF(A3175="","",I3175/(_xlfn.XLOOKUP(A3175,Achat!$A:$A,Achat!$F:$F)*D3175))</f>
        <v/>
      </c>
    </row>
    <row r="3176" spans="8:10" x14ac:dyDescent="0.2">
      <c r="H3176" s="6" t="str">
        <f t="shared" si="49"/>
        <v/>
      </c>
      <c r="I3176" s="6" t="str">
        <f>IF(A3176="","",H3176-_xlfn.XLOOKUP(A3176,Stock!$A:$A,Stock!$D:$D)*Vente!D3176)</f>
        <v/>
      </c>
      <c r="J3176" s="11" t="str">
        <f>IF(A3176="","",I3176/(_xlfn.XLOOKUP(A3176,Achat!$A:$A,Achat!$F:$F)*D3176))</f>
        <v/>
      </c>
    </row>
    <row r="3177" spans="8:10" x14ac:dyDescent="0.2">
      <c r="H3177" s="6" t="str">
        <f t="shared" si="49"/>
        <v/>
      </c>
      <c r="I3177" s="6" t="str">
        <f>IF(A3177="","",H3177-_xlfn.XLOOKUP(A3177,Stock!$A:$A,Stock!$D:$D)*Vente!D3177)</f>
        <v/>
      </c>
      <c r="J3177" s="11" t="str">
        <f>IF(A3177="","",I3177/(_xlfn.XLOOKUP(A3177,Achat!$A:$A,Achat!$F:$F)*D3177))</f>
        <v/>
      </c>
    </row>
    <row r="3178" spans="8:10" x14ac:dyDescent="0.2">
      <c r="H3178" s="6" t="str">
        <f t="shared" si="49"/>
        <v/>
      </c>
      <c r="I3178" s="6" t="str">
        <f>IF(A3178="","",H3178-_xlfn.XLOOKUP(A3178,Stock!$A:$A,Stock!$D:$D)*Vente!D3178)</f>
        <v/>
      </c>
      <c r="J3178" s="11" t="str">
        <f>IF(A3178="","",I3178/(_xlfn.XLOOKUP(A3178,Achat!$A:$A,Achat!$F:$F)*D3178))</f>
        <v/>
      </c>
    </row>
    <row r="3179" spans="8:10" x14ac:dyDescent="0.2">
      <c r="H3179" s="6" t="str">
        <f t="shared" si="49"/>
        <v/>
      </c>
      <c r="I3179" s="6" t="str">
        <f>IF(A3179="","",H3179-_xlfn.XLOOKUP(A3179,Stock!$A:$A,Stock!$D:$D)*Vente!D3179)</f>
        <v/>
      </c>
      <c r="J3179" s="11" t="str">
        <f>IF(A3179="","",I3179/(_xlfn.XLOOKUP(A3179,Achat!$A:$A,Achat!$F:$F)*D3179))</f>
        <v/>
      </c>
    </row>
    <row r="3180" spans="8:10" x14ac:dyDescent="0.2">
      <c r="H3180" s="6" t="str">
        <f t="shared" si="49"/>
        <v/>
      </c>
      <c r="I3180" s="6" t="str">
        <f>IF(A3180="","",H3180-_xlfn.XLOOKUP(A3180,Stock!$A:$A,Stock!$D:$D)*Vente!D3180)</f>
        <v/>
      </c>
      <c r="J3180" s="11" t="str">
        <f>IF(A3180="","",I3180/(_xlfn.XLOOKUP(A3180,Achat!$A:$A,Achat!$F:$F)*D3180))</f>
        <v/>
      </c>
    </row>
    <row r="3181" spans="8:10" x14ac:dyDescent="0.2">
      <c r="H3181" s="6" t="str">
        <f t="shared" si="49"/>
        <v/>
      </c>
      <c r="I3181" s="6" t="str">
        <f>IF(A3181="","",H3181-_xlfn.XLOOKUP(A3181,Stock!$A:$A,Stock!$D:$D)*Vente!D3181)</f>
        <v/>
      </c>
      <c r="J3181" s="11" t="str">
        <f>IF(A3181="","",I3181/(_xlfn.XLOOKUP(A3181,Achat!$A:$A,Achat!$F:$F)*D3181))</f>
        <v/>
      </c>
    </row>
    <row r="3182" spans="8:10" x14ac:dyDescent="0.2">
      <c r="H3182" s="6" t="str">
        <f t="shared" si="49"/>
        <v/>
      </c>
      <c r="I3182" s="6" t="str">
        <f>IF(A3182="","",H3182-_xlfn.XLOOKUP(A3182,Stock!$A:$A,Stock!$D:$D)*Vente!D3182)</f>
        <v/>
      </c>
      <c r="J3182" s="11" t="str">
        <f>IF(A3182="","",I3182/(_xlfn.XLOOKUP(A3182,Achat!$A:$A,Achat!$F:$F)*D3182))</f>
        <v/>
      </c>
    </row>
    <row r="3183" spans="8:10" x14ac:dyDescent="0.2">
      <c r="H3183" s="6" t="str">
        <f t="shared" si="49"/>
        <v/>
      </c>
      <c r="I3183" s="6" t="str">
        <f>IF(A3183="","",H3183-_xlfn.XLOOKUP(A3183,Stock!$A:$A,Stock!$D:$D)*Vente!D3183)</f>
        <v/>
      </c>
      <c r="J3183" s="11" t="str">
        <f>IF(A3183="","",I3183/(_xlfn.XLOOKUP(A3183,Achat!$A:$A,Achat!$F:$F)*D3183))</f>
        <v/>
      </c>
    </row>
    <row r="3184" spans="8:10" x14ac:dyDescent="0.2">
      <c r="H3184" s="6" t="str">
        <f t="shared" si="49"/>
        <v/>
      </c>
      <c r="I3184" s="6" t="str">
        <f>IF(A3184="","",H3184-_xlfn.XLOOKUP(A3184,Stock!$A:$A,Stock!$D:$D)*Vente!D3184)</f>
        <v/>
      </c>
      <c r="J3184" s="11" t="str">
        <f>IF(A3184="","",I3184/(_xlfn.XLOOKUP(A3184,Achat!$A:$A,Achat!$F:$F)*D3184))</f>
        <v/>
      </c>
    </row>
    <row r="3185" spans="8:10" x14ac:dyDescent="0.2">
      <c r="H3185" s="6" t="str">
        <f t="shared" si="49"/>
        <v/>
      </c>
      <c r="I3185" s="6" t="str">
        <f>IF(A3185="","",H3185-_xlfn.XLOOKUP(A3185,Stock!$A:$A,Stock!$D:$D)*Vente!D3185)</f>
        <v/>
      </c>
      <c r="J3185" s="11" t="str">
        <f>IF(A3185="","",I3185/(_xlfn.XLOOKUP(A3185,Achat!$A:$A,Achat!$F:$F)*D3185))</f>
        <v/>
      </c>
    </row>
    <row r="3186" spans="8:10" x14ac:dyDescent="0.2">
      <c r="H3186" s="6" t="str">
        <f t="shared" si="49"/>
        <v/>
      </c>
      <c r="I3186" s="6" t="str">
        <f>IF(A3186="","",H3186-_xlfn.XLOOKUP(A3186,Stock!$A:$A,Stock!$D:$D)*Vente!D3186)</f>
        <v/>
      </c>
      <c r="J3186" s="11" t="str">
        <f>IF(A3186="","",I3186/(_xlfn.XLOOKUP(A3186,Achat!$A:$A,Achat!$F:$F)*D3186))</f>
        <v/>
      </c>
    </row>
    <row r="3187" spans="8:10" x14ac:dyDescent="0.2">
      <c r="H3187" s="6" t="str">
        <f t="shared" si="49"/>
        <v/>
      </c>
      <c r="I3187" s="6" t="str">
        <f>IF(A3187="","",H3187-_xlfn.XLOOKUP(A3187,Stock!$A:$A,Stock!$D:$D)*Vente!D3187)</f>
        <v/>
      </c>
      <c r="J3187" s="11" t="str">
        <f>IF(A3187="","",I3187/(_xlfn.XLOOKUP(A3187,Achat!$A:$A,Achat!$F:$F)*D3187))</f>
        <v/>
      </c>
    </row>
    <row r="3188" spans="8:10" x14ac:dyDescent="0.2">
      <c r="H3188" s="6" t="str">
        <f t="shared" si="49"/>
        <v/>
      </c>
      <c r="I3188" s="6" t="str">
        <f>IF(A3188="","",H3188-_xlfn.XLOOKUP(A3188,Stock!$A:$A,Stock!$D:$D)*Vente!D3188)</f>
        <v/>
      </c>
      <c r="J3188" s="11" t="str">
        <f>IF(A3188="","",I3188/(_xlfn.XLOOKUP(A3188,Achat!$A:$A,Achat!$F:$F)*D3188))</f>
        <v/>
      </c>
    </row>
    <row r="3189" spans="8:10" x14ac:dyDescent="0.2">
      <c r="H3189" s="6" t="str">
        <f t="shared" si="49"/>
        <v/>
      </c>
      <c r="I3189" s="6" t="str">
        <f>IF(A3189="","",H3189-_xlfn.XLOOKUP(A3189,Stock!$A:$A,Stock!$D:$D)*Vente!D3189)</f>
        <v/>
      </c>
      <c r="J3189" s="11" t="str">
        <f>IF(A3189="","",I3189/(_xlfn.XLOOKUP(A3189,Achat!$A:$A,Achat!$F:$F)*D3189))</f>
        <v/>
      </c>
    </row>
    <row r="3190" spans="8:10" x14ac:dyDescent="0.2">
      <c r="H3190" s="6" t="str">
        <f t="shared" si="49"/>
        <v/>
      </c>
      <c r="I3190" s="6" t="str">
        <f>IF(A3190="","",H3190-_xlfn.XLOOKUP(A3190,Stock!$A:$A,Stock!$D:$D)*Vente!D3190)</f>
        <v/>
      </c>
      <c r="J3190" s="11" t="str">
        <f>IF(A3190="","",I3190/(_xlfn.XLOOKUP(A3190,Achat!$A:$A,Achat!$F:$F)*D3190))</f>
        <v/>
      </c>
    </row>
    <row r="3191" spans="8:10" x14ac:dyDescent="0.2">
      <c r="H3191" s="6" t="str">
        <f t="shared" si="49"/>
        <v/>
      </c>
      <c r="I3191" s="6" t="str">
        <f>IF(A3191="","",H3191-_xlfn.XLOOKUP(A3191,Stock!$A:$A,Stock!$D:$D)*Vente!D3191)</f>
        <v/>
      </c>
      <c r="J3191" s="11" t="str">
        <f>IF(A3191="","",I3191/(_xlfn.XLOOKUP(A3191,Achat!$A:$A,Achat!$F:$F)*D3191))</f>
        <v/>
      </c>
    </row>
    <row r="3192" spans="8:10" x14ac:dyDescent="0.2">
      <c r="H3192" s="6" t="str">
        <f t="shared" si="49"/>
        <v/>
      </c>
      <c r="I3192" s="6" t="str">
        <f>IF(A3192="","",H3192-_xlfn.XLOOKUP(A3192,Stock!$A:$A,Stock!$D:$D)*Vente!D3192)</f>
        <v/>
      </c>
      <c r="J3192" s="11" t="str">
        <f>IF(A3192="","",I3192/(_xlfn.XLOOKUP(A3192,Achat!$A:$A,Achat!$F:$F)*D3192))</f>
        <v/>
      </c>
    </row>
    <row r="3193" spans="8:10" x14ac:dyDescent="0.2">
      <c r="H3193" s="6" t="str">
        <f t="shared" si="49"/>
        <v/>
      </c>
      <c r="I3193" s="6" t="str">
        <f>IF(A3193="","",H3193-_xlfn.XLOOKUP(A3193,Stock!$A:$A,Stock!$D:$D)*Vente!D3193)</f>
        <v/>
      </c>
      <c r="J3193" s="11" t="str">
        <f>IF(A3193="","",I3193/(_xlfn.XLOOKUP(A3193,Achat!$A:$A,Achat!$F:$F)*D3193))</f>
        <v/>
      </c>
    </row>
    <row r="3194" spans="8:10" x14ac:dyDescent="0.2">
      <c r="H3194" s="6" t="str">
        <f t="shared" si="49"/>
        <v/>
      </c>
      <c r="I3194" s="6" t="str">
        <f>IF(A3194="","",H3194-_xlfn.XLOOKUP(A3194,Stock!$A:$A,Stock!$D:$D)*Vente!D3194)</f>
        <v/>
      </c>
      <c r="J3194" s="11" t="str">
        <f>IF(A3194="","",I3194/(_xlfn.XLOOKUP(A3194,Achat!$A:$A,Achat!$F:$F)*D3194))</f>
        <v/>
      </c>
    </row>
    <row r="3195" spans="8:10" x14ac:dyDescent="0.2">
      <c r="H3195" s="6" t="str">
        <f t="shared" si="49"/>
        <v/>
      </c>
      <c r="I3195" s="6" t="str">
        <f>IF(A3195="","",H3195-_xlfn.XLOOKUP(A3195,Stock!$A:$A,Stock!$D:$D)*Vente!D3195)</f>
        <v/>
      </c>
      <c r="J3195" s="11" t="str">
        <f>IF(A3195="","",I3195/(_xlfn.XLOOKUP(A3195,Achat!$A:$A,Achat!$F:$F)*D3195))</f>
        <v/>
      </c>
    </row>
    <row r="3196" spans="8:10" x14ac:dyDescent="0.2">
      <c r="H3196" s="6" t="str">
        <f t="shared" si="49"/>
        <v/>
      </c>
      <c r="I3196" s="6" t="str">
        <f>IF(A3196="","",H3196-_xlfn.XLOOKUP(A3196,Stock!$A:$A,Stock!$D:$D)*Vente!D3196)</f>
        <v/>
      </c>
      <c r="J3196" s="11" t="str">
        <f>IF(A3196="","",I3196/(_xlfn.XLOOKUP(A3196,Achat!$A:$A,Achat!$F:$F)*D3196))</f>
        <v/>
      </c>
    </row>
    <row r="3197" spans="8:10" x14ac:dyDescent="0.2">
      <c r="H3197" s="6" t="str">
        <f t="shared" si="49"/>
        <v/>
      </c>
      <c r="I3197" s="6" t="str">
        <f>IF(A3197="","",H3197-_xlfn.XLOOKUP(A3197,Stock!$A:$A,Stock!$D:$D)*Vente!D3197)</f>
        <v/>
      </c>
      <c r="J3197" s="11" t="str">
        <f>IF(A3197="","",I3197/(_xlfn.XLOOKUP(A3197,Achat!$A:$A,Achat!$F:$F)*D3197))</f>
        <v/>
      </c>
    </row>
    <row r="3198" spans="8:10" x14ac:dyDescent="0.2">
      <c r="H3198" s="6" t="str">
        <f t="shared" si="49"/>
        <v/>
      </c>
      <c r="I3198" s="6" t="str">
        <f>IF(A3198="","",H3198-_xlfn.XLOOKUP(A3198,Stock!$A:$A,Stock!$D:$D)*Vente!D3198)</f>
        <v/>
      </c>
      <c r="J3198" s="11" t="str">
        <f>IF(A3198="","",I3198/(_xlfn.XLOOKUP(A3198,Achat!$A:$A,Achat!$F:$F)*D3198))</f>
        <v/>
      </c>
    </row>
    <row r="3199" spans="8:10" x14ac:dyDescent="0.2">
      <c r="H3199" s="6" t="str">
        <f t="shared" si="49"/>
        <v/>
      </c>
      <c r="I3199" s="6" t="str">
        <f>IF(A3199="","",H3199-_xlfn.XLOOKUP(A3199,Stock!$A:$A,Stock!$D:$D)*Vente!D3199)</f>
        <v/>
      </c>
      <c r="J3199" s="11" t="str">
        <f>IF(A3199="","",I3199/(_xlfn.XLOOKUP(A3199,Achat!$A:$A,Achat!$F:$F)*D3199))</f>
        <v/>
      </c>
    </row>
    <row r="3200" spans="8:10" x14ac:dyDescent="0.2">
      <c r="H3200" s="6" t="str">
        <f t="shared" si="49"/>
        <v/>
      </c>
      <c r="I3200" s="6" t="str">
        <f>IF(A3200="","",H3200-_xlfn.XLOOKUP(A3200,Stock!$A:$A,Stock!$D:$D)*Vente!D3200)</f>
        <v/>
      </c>
      <c r="J3200" s="11" t="str">
        <f>IF(A3200="","",I3200/(_xlfn.XLOOKUP(A3200,Achat!$A:$A,Achat!$F:$F)*D3200))</f>
        <v/>
      </c>
    </row>
    <row r="3201" spans="8:10" x14ac:dyDescent="0.2">
      <c r="H3201" s="6" t="str">
        <f t="shared" si="49"/>
        <v/>
      </c>
      <c r="I3201" s="6" t="str">
        <f>IF(A3201="","",H3201-_xlfn.XLOOKUP(A3201,Stock!$A:$A,Stock!$D:$D)*Vente!D3201)</f>
        <v/>
      </c>
      <c r="J3201" s="11" t="str">
        <f>IF(A3201="","",I3201/(_xlfn.XLOOKUP(A3201,Achat!$A:$A,Achat!$F:$F)*D3201))</f>
        <v/>
      </c>
    </row>
    <row r="3202" spans="8:10" x14ac:dyDescent="0.2">
      <c r="H3202" s="6" t="str">
        <f t="shared" si="49"/>
        <v/>
      </c>
      <c r="I3202" s="6" t="str">
        <f>IF(A3202="","",H3202-_xlfn.XLOOKUP(A3202,Stock!$A:$A,Stock!$D:$D)*Vente!D3202)</f>
        <v/>
      </c>
      <c r="J3202" s="11" t="str">
        <f>IF(A3202="","",I3202/(_xlfn.XLOOKUP(A3202,Achat!$A:$A,Achat!$F:$F)*D3202))</f>
        <v/>
      </c>
    </row>
    <row r="3203" spans="8:10" x14ac:dyDescent="0.2">
      <c r="H3203" s="6" t="str">
        <f t="shared" ref="H3203:H3266" si="50">IF(A3203="","",D3203*E3203-F3203)</f>
        <v/>
      </c>
      <c r="I3203" s="6" t="str">
        <f>IF(A3203="","",H3203-_xlfn.XLOOKUP(A3203,Stock!$A:$A,Stock!$D:$D)*Vente!D3203)</f>
        <v/>
      </c>
      <c r="J3203" s="11" t="str">
        <f>IF(A3203="","",I3203/(_xlfn.XLOOKUP(A3203,Achat!$A:$A,Achat!$F:$F)*D3203))</f>
        <v/>
      </c>
    </row>
    <row r="3204" spans="8:10" x14ac:dyDescent="0.2">
      <c r="H3204" s="6" t="str">
        <f t="shared" si="50"/>
        <v/>
      </c>
      <c r="I3204" s="6" t="str">
        <f>IF(A3204="","",H3204-_xlfn.XLOOKUP(A3204,Stock!$A:$A,Stock!$D:$D)*Vente!D3204)</f>
        <v/>
      </c>
      <c r="J3204" s="11" t="str">
        <f>IF(A3204="","",I3204/(_xlfn.XLOOKUP(A3204,Achat!$A:$A,Achat!$F:$F)*D3204))</f>
        <v/>
      </c>
    </row>
    <row r="3205" spans="8:10" x14ac:dyDescent="0.2">
      <c r="H3205" s="6" t="str">
        <f t="shared" si="50"/>
        <v/>
      </c>
      <c r="I3205" s="6" t="str">
        <f>IF(A3205="","",H3205-_xlfn.XLOOKUP(A3205,Stock!$A:$A,Stock!$D:$D)*Vente!D3205)</f>
        <v/>
      </c>
      <c r="J3205" s="11" t="str">
        <f>IF(A3205="","",I3205/(_xlfn.XLOOKUP(A3205,Achat!$A:$A,Achat!$F:$F)*D3205))</f>
        <v/>
      </c>
    </row>
    <row r="3206" spans="8:10" x14ac:dyDescent="0.2">
      <c r="H3206" s="6" t="str">
        <f t="shared" si="50"/>
        <v/>
      </c>
      <c r="I3206" s="6" t="str">
        <f>IF(A3206="","",H3206-_xlfn.XLOOKUP(A3206,Stock!$A:$A,Stock!$D:$D)*Vente!D3206)</f>
        <v/>
      </c>
      <c r="J3206" s="11" t="str">
        <f>IF(A3206="","",I3206/(_xlfn.XLOOKUP(A3206,Achat!$A:$A,Achat!$F:$F)*D3206))</f>
        <v/>
      </c>
    </row>
    <row r="3207" spans="8:10" x14ac:dyDescent="0.2">
      <c r="H3207" s="6" t="str">
        <f t="shared" si="50"/>
        <v/>
      </c>
      <c r="I3207" s="6" t="str">
        <f>IF(A3207="","",H3207-_xlfn.XLOOKUP(A3207,Stock!$A:$A,Stock!$D:$D)*Vente!D3207)</f>
        <v/>
      </c>
      <c r="J3207" s="11" t="str">
        <f>IF(A3207="","",I3207/(_xlfn.XLOOKUP(A3207,Achat!$A:$A,Achat!$F:$F)*D3207))</f>
        <v/>
      </c>
    </row>
    <row r="3208" spans="8:10" x14ac:dyDescent="0.2">
      <c r="H3208" s="6" t="str">
        <f t="shared" si="50"/>
        <v/>
      </c>
      <c r="I3208" s="6" t="str">
        <f>IF(A3208="","",H3208-_xlfn.XLOOKUP(A3208,Stock!$A:$A,Stock!$D:$D)*Vente!D3208)</f>
        <v/>
      </c>
      <c r="J3208" s="11" t="str">
        <f>IF(A3208="","",I3208/(_xlfn.XLOOKUP(A3208,Achat!$A:$A,Achat!$F:$F)*D3208))</f>
        <v/>
      </c>
    </row>
    <row r="3209" spans="8:10" x14ac:dyDescent="0.2">
      <c r="H3209" s="6" t="str">
        <f t="shared" si="50"/>
        <v/>
      </c>
      <c r="I3209" s="6" t="str">
        <f>IF(A3209="","",H3209-_xlfn.XLOOKUP(A3209,Stock!$A:$A,Stock!$D:$D)*Vente!D3209)</f>
        <v/>
      </c>
      <c r="J3209" s="11" t="str">
        <f>IF(A3209="","",I3209/(_xlfn.XLOOKUP(A3209,Achat!$A:$A,Achat!$F:$F)*D3209))</f>
        <v/>
      </c>
    </row>
    <row r="3210" spans="8:10" x14ac:dyDescent="0.2">
      <c r="H3210" s="6" t="str">
        <f t="shared" si="50"/>
        <v/>
      </c>
      <c r="I3210" s="6" t="str">
        <f>IF(A3210="","",H3210-_xlfn.XLOOKUP(A3210,Stock!$A:$A,Stock!$D:$D)*Vente!D3210)</f>
        <v/>
      </c>
      <c r="J3210" s="11" t="str">
        <f>IF(A3210="","",I3210/(_xlfn.XLOOKUP(A3210,Achat!$A:$A,Achat!$F:$F)*D3210))</f>
        <v/>
      </c>
    </row>
    <row r="3211" spans="8:10" x14ac:dyDescent="0.2">
      <c r="H3211" s="6" t="str">
        <f t="shared" si="50"/>
        <v/>
      </c>
      <c r="I3211" s="6" t="str">
        <f>IF(A3211="","",H3211-_xlfn.XLOOKUP(A3211,Stock!$A:$A,Stock!$D:$D)*Vente!D3211)</f>
        <v/>
      </c>
      <c r="J3211" s="11" t="str">
        <f>IF(A3211="","",I3211/(_xlfn.XLOOKUP(A3211,Achat!$A:$A,Achat!$F:$F)*D3211))</f>
        <v/>
      </c>
    </row>
    <row r="3212" spans="8:10" x14ac:dyDescent="0.2">
      <c r="H3212" s="6" t="str">
        <f t="shared" si="50"/>
        <v/>
      </c>
      <c r="I3212" s="6" t="str">
        <f>IF(A3212="","",H3212-_xlfn.XLOOKUP(A3212,Stock!$A:$A,Stock!$D:$D)*Vente!D3212)</f>
        <v/>
      </c>
      <c r="J3212" s="11" t="str">
        <f>IF(A3212="","",I3212/(_xlfn.XLOOKUP(A3212,Achat!$A:$A,Achat!$F:$F)*D3212))</f>
        <v/>
      </c>
    </row>
    <row r="3213" spans="8:10" x14ac:dyDescent="0.2">
      <c r="H3213" s="6" t="str">
        <f t="shared" si="50"/>
        <v/>
      </c>
      <c r="I3213" s="6" t="str">
        <f>IF(A3213="","",H3213-_xlfn.XLOOKUP(A3213,Stock!$A:$A,Stock!$D:$D)*Vente!D3213)</f>
        <v/>
      </c>
      <c r="J3213" s="11" t="str">
        <f>IF(A3213="","",I3213/(_xlfn.XLOOKUP(A3213,Achat!$A:$A,Achat!$F:$F)*D3213))</f>
        <v/>
      </c>
    </row>
    <row r="3214" spans="8:10" x14ac:dyDescent="0.2">
      <c r="H3214" s="6" t="str">
        <f t="shared" si="50"/>
        <v/>
      </c>
      <c r="I3214" s="6" t="str">
        <f>IF(A3214="","",H3214-_xlfn.XLOOKUP(A3214,Stock!$A:$A,Stock!$D:$D)*Vente!D3214)</f>
        <v/>
      </c>
      <c r="J3214" s="11" t="str">
        <f>IF(A3214="","",I3214/(_xlfn.XLOOKUP(A3214,Achat!$A:$A,Achat!$F:$F)*D3214))</f>
        <v/>
      </c>
    </row>
    <row r="3215" spans="8:10" x14ac:dyDescent="0.2">
      <c r="H3215" s="6" t="str">
        <f t="shared" si="50"/>
        <v/>
      </c>
      <c r="I3215" s="6" t="str">
        <f>IF(A3215="","",H3215-_xlfn.XLOOKUP(A3215,Stock!$A:$A,Stock!$D:$D)*Vente!D3215)</f>
        <v/>
      </c>
      <c r="J3215" s="11" t="str">
        <f>IF(A3215="","",I3215/(_xlfn.XLOOKUP(A3215,Achat!$A:$A,Achat!$F:$F)*D3215))</f>
        <v/>
      </c>
    </row>
    <row r="3216" spans="8:10" x14ac:dyDescent="0.2">
      <c r="H3216" s="6" t="str">
        <f t="shared" si="50"/>
        <v/>
      </c>
      <c r="I3216" s="6" t="str">
        <f>IF(A3216="","",H3216-_xlfn.XLOOKUP(A3216,Stock!$A:$A,Stock!$D:$D)*Vente!D3216)</f>
        <v/>
      </c>
      <c r="J3216" s="11" t="str">
        <f>IF(A3216="","",I3216/(_xlfn.XLOOKUP(A3216,Achat!$A:$A,Achat!$F:$F)*D3216))</f>
        <v/>
      </c>
    </row>
    <row r="3217" spans="8:10" x14ac:dyDescent="0.2">
      <c r="H3217" s="6" t="str">
        <f t="shared" si="50"/>
        <v/>
      </c>
      <c r="I3217" s="6" t="str">
        <f>IF(A3217="","",H3217-_xlfn.XLOOKUP(A3217,Stock!$A:$A,Stock!$D:$D)*Vente!D3217)</f>
        <v/>
      </c>
      <c r="J3217" s="11" t="str">
        <f>IF(A3217="","",I3217/(_xlfn.XLOOKUP(A3217,Achat!$A:$A,Achat!$F:$F)*D3217))</f>
        <v/>
      </c>
    </row>
    <row r="3218" spans="8:10" x14ac:dyDescent="0.2">
      <c r="H3218" s="6" t="str">
        <f t="shared" si="50"/>
        <v/>
      </c>
      <c r="I3218" s="6" t="str">
        <f>IF(A3218="","",H3218-_xlfn.XLOOKUP(A3218,Stock!$A:$A,Stock!$D:$D)*Vente!D3218)</f>
        <v/>
      </c>
      <c r="J3218" s="11" t="str">
        <f>IF(A3218="","",I3218/(_xlfn.XLOOKUP(A3218,Achat!$A:$A,Achat!$F:$F)*D3218))</f>
        <v/>
      </c>
    </row>
    <row r="3219" spans="8:10" x14ac:dyDescent="0.2">
      <c r="H3219" s="6" t="str">
        <f t="shared" si="50"/>
        <v/>
      </c>
      <c r="I3219" s="6" t="str">
        <f>IF(A3219="","",H3219-_xlfn.XLOOKUP(A3219,Stock!$A:$A,Stock!$D:$D)*Vente!D3219)</f>
        <v/>
      </c>
      <c r="J3219" s="11" t="str">
        <f>IF(A3219="","",I3219/(_xlfn.XLOOKUP(A3219,Achat!$A:$A,Achat!$F:$F)*D3219))</f>
        <v/>
      </c>
    </row>
    <row r="3220" spans="8:10" x14ac:dyDescent="0.2">
      <c r="H3220" s="6" t="str">
        <f t="shared" si="50"/>
        <v/>
      </c>
      <c r="I3220" s="6" t="str">
        <f>IF(A3220="","",H3220-_xlfn.XLOOKUP(A3220,Stock!$A:$A,Stock!$D:$D)*Vente!D3220)</f>
        <v/>
      </c>
      <c r="J3220" s="11" t="str">
        <f>IF(A3220="","",I3220/(_xlfn.XLOOKUP(A3220,Achat!$A:$A,Achat!$F:$F)*D3220))</f>
        <v/>
      </c>
    </row>
    <row r="3221" spans="8:10" x14ac:dyDescent="0.2">
      <c r="H3221" s="6" t="str">
        <f t="shared" si="50"/>
        <v/>
      </c>
      <c r="I3221" s="6" t="str">
        <f>IF(A3221="","",H3221-_xlfn.XLOOKUP(A3221,Stock!$A:$A,Stock!$D:$D)*Vente!D3221)</f>
        <v/>
      </c>
      <c r="J3221" s="11" t="str">
        <f>IF(A3221="","",I3221/(_xlfn.XLOOKUP(A3221,Achat!$A:$A,Achat!$F:$F)*D3221))</f>
        <v/>
      </c>
    </row>
    <row r="3222" spans="8:10" x14ac:dyDescent="0.2">
      <c r="H3222" s="6" t="str">
        <f t="shared" si="50"/>
        <v/>
      </c>
      <c r="I3222" s="6" t="str">
        <f>IF(A3222="","",H3222-_xlfn.XLOOKUP(A3222,Stock!$A:$A,Stock!$D:$D)*Vente!D3222)</f>
        <v/>
      </c>
      <c r="J3222" s="11" t="str">
        <f>IF(A3222="","",I3222/(_xlfn.XLOOKUP(A3222,Achat!$A:$A,Achat!$F:$F)*D3222))</f>
        <v/>
      </c>
    </row>
    <row r="3223" spans="8:10" x14ac:dyDescent="0.2">
      <c r="H3223" s="6" t="str">
        <f t="shared" si="50"/>
        <v/>
      </c>
      <c r="I3223" s="6" t="str">
        <f>IF(A3223="","",H3223-_xlfn.XLOOKUP(A3223,Stock!$A:$A,Stock!$D:$D)*Vente!D3223)</f>
        <v/>
      </c>
      <c r="J3223" s="11" t="str">
        <f>IF(A3223="","",I3223/(_xlfn.XLOOKUP(A3223,Achat!$A:$A,Achat!$F:$F)*D3223))</f>
        <v/>
      </c>
    </row>
    <row r="3224" spans="8:10" x14ac:dyDescent="0.2">
      <c r="H3224" s="6" t="str">
        <f t="shared" si="50"/>
        <v/>
      </c>
      <c r="I3224" s="6" t="str">
        <f>IF(A3224="","",H3224-_xlfn.XLOOKUP(A3224,Stock!$A:$A,Stock!$D:$D)*Vente!D3224)</f>
        <v/>
      </c>
      <c r="J3224" s="11" t="str">
        <f>IF(A3224="","",I3224/(_xlfn.XLOOKUP(A3224,Achat!$A:$A,Achat!$F:$F)*D3224))</f>
        <v/>
      </c>
    </row>
    <row r="3225" spans="8:10" x14ac:dyDescent="0.2">
      <c r="H3225" s="6" t="str">
        <f t="shared" si="50"/>
        <v/>
      </c>
      <c r="I3225" s="6" t="str">
        <f>IF(A3225="","",H3225-_xlfn.XLOOKUP(A3225,Stock!$A:$A,Stock!$D:$D)*Vente!D3225)</f>
        <v/>
      </c>
      <c r="J3225" s="11" t="str">
        <f>IF(A3225="","",I3225/(_xlfn.XLOOKUP(A3225,Achat!$A:$A,Achat!$F:$F)*D3225))</f>
        <v/>
      </c>
    </row>
    <row r="3226" spans="8:10" x14ac:dyDescent="0.2">
      <c r="H3226" s="6" t="str">
        <f t="shared" si="50"/>
        <v/>
      </c>
      <c r="I3226" s="6" t="str">
        <f>IF(A3226="","",H3226-_xlfn.XLOOKUP(A3226,Stock!$A:$A,Stock!$D:$D)*Vente!D3226)</f>
        <v/>
      </c>
      <c r="J3226" s="11" t="str">
        <f>IF(A3226="","",I3226/(_xlfn.XLOOKUP(A3226,Achat!$A:$A,Achat!$F:$F)*D3226))</f>
        <v/>
      </c>
    </row>
    <row r="3227" spans="8:10" x14ac:dyDescent="0.2">
      <c r="H3227" s="6" t="str">
        <f t="shared" si="50"/>
        <v/>
      </c>
      <c r="I3227" s="6" t="str">
        <f>IF(A3227="","",H3227-_xlfn.XLOOKUP(A3227,Stock!$A:$A,Stock!$D:$D)*Vente!D3227)</f>
        <v/>
      </c>
      <c r="J3227" s="11" t="str">
        <f>IF(A3227="","",I3227/(_xlfn.XLOOKUP(A3227,Achat!$A:$A,Achat!$F:$F)*D3227))</f>
        <v/>
      </c>
    </row>
    <row r="3228" spans="8:10" x14ac:dyDescent="0.2">
      <c r="H3228" s="6" t="str">
        <f t="shared" si="50"/>
        <v/>
      </c>
      <c r="I3228" s="6" t="str">
        <f>IF(A3228="","",H3228-_xlfn.XLOOKUP(A3228,Stock!$A:$A,Stock!$D:$D)*Vente!D3228)</f>
        <v/>
      </c>
      <c r="J3228" s="11" t="str">
        <f>IF(A3228="","",I3228/(_xlfn.XLOOKUP(A3228,Achat!$A:$A,Achat!$F:$F)*D3228))</f>
        <v/>
      </c>
    </row>
    <row r="3229" spans="8:10" x14ac:dyDescent="0.2">
      <c r="H3229" s="6" t="str">
        <f t="shared" si="50"/>
        <v/>
      </c>
      <c r="I3229" s="6" t="str">
        <f>IF(A3229="","",H3229-_xlfn.XLOOKUP(A3229,Stock!$A:$A,Stock!$D:$D)*Vente!D3229)</f>
        <v/>
      </c>
      <c r="J3229" s="11" t="str">
        <f>IF(A3229="","",I3229/(_xlfn.XLOOKUP(A3229,Achat!$A:$A,Achat!$F:$F)*D3229))</f>
        <v/>
      </c>
    </row>
    <row r="3230" spans="8:10" x14ac:dyDescent="0.2">
      <c r="H3230" s="6" t="str">
        <f t="shared" si="50"/>
        <v/>
      </c>
      <c r="I3230" s="6" t="str">
        <f>IF(A3230="","",H3230-_xlfn.XLOOKUP(A3230,Stock!$A:$A,Stock!$D:$D)*Vente!D3230)</f>
        <v/>
      </c>
      <c r="J3230" s="11" t="str">
        <f>IF(A3230="","",I3230/(_xlfn.XLOOKUP(A3230,Achat!$A:$A,Achat!$F:$F)*D3230))</f>
        <v/>
      </c>
    </row>
    <row r="3231" spans="8:10" x14ac:dyDescent="0.2">
      <c r="H3231" s="6" t="str">
        <f t="shared" si="50"/>
        <v/>
      </c>
      <c r="I3231" s="6" t="str">
        <f>IF(A3231="","",H3231-_xlfn.XLOOKUP(A3231,Stock!$A:$A,Stock!$D:$D)*Vente!D3231)</f>
        <v/>
      </c>
      <c r="J3231" s="11" t="str">
        <f>IF(A3231="","",I3231/(_xlfn.XLOOKUP(A3231,Achat!$A:$A,Achat!$F:$F)*D3231))</f>
        <v/>
      </c>
    </row>
    <row r="3232" spans="8:10" x14ac:dyDescent="0.2">
      <c r="H3232" s="6" t="str">
        <f t="shared" si="50"/>
        <v/>
      </c>
      <c r="I3232" s="6" t="str">
        <f>IF(A3232="","",H3232-_xlfn.XLOOKUP(A3232,Stock!$A:$A,Stock!$D:$D)*Vente!D3232)</f>
        <v/>
      </c>
      <c r="J3232" s="11" t="str">
        <f>IF(A3232="","",I3232/(_xlfn.XLOOKUP(A3232,Achat!$A:$A,Achat!$F:$F)*D3232))</f>
        <v/>
      </c>
    </row>
    <row r="3233" spans="8:10" x14ac:dyDescent="0.2">
      <c r="H3233" s="6" t="str">
        <f t="shared" si="50"/>
        <v/>
      </c>
      <c r="I3233" s="6" t="str">
        <f>IF(A3233="","",H3233-_xlfn.XLOOKUP(A3233,Stock!$A:$A,Stock!$D:$D)*Vente!D3233)</f>
        <v/>
      </c>
      <c r="J3233" s="11" t="str">
        <f>IF(A3233="","",I3233/(_xlfn.XLOOKUP(A3233,Achat!$A:$A,Achat!$F:$F)*D3233))</f>
        <v/>
      </c>
    </row>
    <row r="3234" spans="8:10" x14ac:dyDescent="0.2">
      <c r="H3234" s="6" t="str">
        <f t="shared" si="50"/>
        <v/>
      </c>
      <c r="I3234" s="6" t="str">
        <f>IF(A3234="","",H3234-_xlfn.XLOOKUP(A3234,Stock!$A:$A,Stock!$D:$D)*Vente!D3234)</f>
        <v/>
      </c>
      <c r="J3234" s="11" t="str">
        <f>IF(A3234="","",I3234/(_xlfn.XLOOKUP(A3234,Achat!$A:$A,Achat!$F:$F)*D3234))</f>
        <v/>
      </c>
    </row>
    <row r="3235" spans="8:10" x14ac:dyDescent="0.2">
      <c r="H3235" s="6" t="str">
        <f t="shared" si="50"/>
        <v/>
      </c>
      <c r="I3235" s="6" t="str">
        <f>IF(A3235="","",H3235-_xlfn.XLOOKUP(A3235,Stock!$A:$A,Stock!$D:$D)*Vente!D3235)</f>
        <v/>
      </c>
      <c r="J3235" s="11" t="str">
        <f>IF(A3235="","",I3235/(_xlfn.XLOOKUP(A3235,Achat!$A:$A,Achat!$F:$F)*D3235))</f>
        <v/>
      </c>
    </row>
    <row r="3236" spans="8:10" x14ac:dyDescent="0.2">
      <c r="H3236" s="6" t="str">
        <f t="shared" si="50"/>
        <v/>
      </c>
      <c r="I3236" s="6" t="str">
        <f>IF(A3236="","",H3236-_xlfn.XLOOKUP(A3236,Stock!$A:$A,Stock!$D:$D)*Vente!D3236)</f>
        <v/>
      </c>
      <c r="J3236" s="11" t="str">
        <f>IF(A3236="","",I3236/(_xlfn.XLOOKUP(A3236,Achat!$A:$A,Achat!$F:$F)*D3236))</f>
        <v/>
      </c>
    </row>
    <row r="3237" spans="8:10" x14ac:dyDescent="0.2">
      <c r="H3237" s="6" t="str">
        <f t="shared" si="50"/>
        <v/>
      </c>
      <c r="I3237" s="6" t="str">
        <f>IF(A3237="","",H3237-_xlfn.XLOOKUP(A3237,Stock!$A:$A,Stock!$D:$D)*Vente!D3237)</f>
        <v/>
      </c>
      <c r="J3237" s="11" t="str">
        <f>IF(A3237="","",I3237/(_xlfn.XLOOKUP(A3237,Achat!$A:$A,Achat!$F:$F)*D3237))</f>
        <v/>
      </c>
    </row>
    <row r="3238" spans="8:10" x14ac:dyDescent="0.2">
      <c r="H3238" s="6" t="str">
        <f t="shared" si="50"/>
        <v/>
      </c>
      <c r="I3238" s="6" t="str">
        <f>IF(A3238="","",H3238-_xlfn.XLOOKUP(A3238,Stock!$A:$A,Stock!$D:$D)*Vente!D3238)</f>
        <v/>
      </c>
      <c r="J3238" s="11" t="str">
        <f>IF(A3238="","",I3238/(_xlfn.XLOOKUP(A3238,Achat!$A:$A,Achat!$F:$F)*D3238))</f>
        <v/>
      </c>
    </row>
    <row r="3239" spans="8:10" x14ac:dyDescent="0.2">
      <c r="H3239" s="6" t="str">
        <f t="shared" si="50"/>
        <v/>
      </c>
      <c r="I3239" s="6" t="str">
        <f>IF(A3239="","",H3239-_xlfn.XLOOKUP(A3239,Stock!$A:$A,Stock!$D:$D)*Vente!D3239)</f>
        <v/>
      </c>
      <c r="J3239" s="11" t="str">
        <f>IF(A3239="","",I3239/(_xlfn.XLOOKUP(A3239,Achat!$A:$A,Achat!$F:$F)*D3239))</f>
        <v/>
      </c>
    </row>
    <row r="3240" spans="8:10" x14ac:dyDescent="0.2">
      <c r="H3240" s="6" t="str">
        <f t="shared" si="50"/>
        <v/>
      </c>
      <c r="I3240" s="6" t="str">
        <f>IF(A3240="","",H3240-_xlfn.XLOOKUP(A3240,Stock!$A:$A,Stock!$D:$D)*Vente!D3240)</f>
        <v/>
      </c>
      <c r="J3240" s="11" t="str">
        <f>IF(A3240="","",I3240/(_xlfn.XLOOKUP(A3240,Achat!$A:$A,Achat!$F:$F)*D3240))</f>
        <v/>
      </c>
    </row>
    <row r="3241" spans="8:10" x14ac:dyDescent="0.2">
      <c r="H3241" s="6" t="str">
        <f t="shared" si="50"/>
        <v/>
      </c>
      <c r="I3241" s="6" t="str">
        <f>IF(A3241="","",H3241-_xlfn.XLOOKUP(A3241,Stock!$A:$A,Stock!$D:$D)*Vente!D3241)</f>
        <v/>
      </c>
      <c r="J3241" s="11" t="str">
        <f>IF(A3241="","",I3241/(_xlfn.XLOOKUP(A3241,Achat!$A:$A,Achat!$F:$F)*D3241))</f>
        <v/>
      </c>
    </row>
    <row r="3242" spans="8:10" x14ac:dyDescent="0.2">
      <c r="H3242" s="6" t="str">
        <f t="shared" si="50"/>
        <v/>
      </c>
      <c r="I3242" s="6" t="str">
        <f>IF(A3242="","",H3242-_xlfn.XLOOKUP(A3242,Stock!$A:$A,Stock!$D:$D)*Vente!D3242)</f>
        <v/>
      </c>
      <c r="J3242" s="11" t="str">
        <f>IF(A3242="","",I3242/(_xlfn.XLOOKUP(A3242,Achat!$A:$A,Achat!$F:$F)*D3242))</f>
        <v/>
      </c>
    </row>
    <row r="3243" spans="8:10" x14ac:dyDescent="0.2">
      <c r="H3243" s="6" t="str">
        <f t="shared" si="50"/>
        <v/>
      </c>
      <c r="I3243" s="6" t="str">
        <f>IF(A3243="","",H3243-_xlfn.XLOOKUP(A3243,Stock!$A:$A,Stock!$D:$D)*Vente!D3243)</f>
        <v/>
      </c>
      <c r="J3243" s="11" t="str">
        <f>IF(A3243="","",I3243/(_xlfn.XLOOKUP(A3243,Achat!$A:$A,Achat!$F:$F)*D3243))</f>
        <v/>
      </c>
    </row>
    <row r="3244" spans="8:10" x14ac:dyDescent="0.2">
      <c r="H3244" s="6" t="str">
        <f t="shared" si="50"/>
        <v/>
      </c>
      <c r="I3244" s="6" t="str">
        <f>IF(A3244="","",H3244-_xlfn.XLOOKUP(A3244,Stock!$A:$A,Stock!$D:$D)*Vente!D3244)</f>
        <v/>
      </c>
      <c r="J3244" s="11" t="str">
        <f>IF(A3244="","",I3244/(_xlfn.XLOOKUP(A3244,Achat!$A:$A,Achat!$F:$F)*D3244))</f>
        <v/>
      </c>
    </row>
    <row r="3245" spans="8:10" x14ac:dyDescent="0.2">
      <c r="H3245" s="6" t="str">
        <f t="shared" si="50"/>
        <v/>
      </c>
      <c r="I3245" s="6" t="str">
        <f>IF(A3245="","",H3245-_xlfn.XLOOKUP(A3245,Stock!$A:$A,Stock!$D:$D)*Vente!D3245)</f>
        <v/>
      </c>
      <c r="J3245" s="11" t="str">
        <f>IF(A3245="","",I3245/(_xlfn.XLOOKUP(A3245,Achat!$A:$A,Achat!$F:$F)*D3245))</f>
        <v/>
      </c>
    </row>
    <row r="3246" spans="8:10" x14ac:dyDescent="0.2">
      <c r="H3246" s="6" t="str">
        <f t="shared" si="50"/>
        <v/>
      </c>
      <c r="I3246" s="6" t="str">
        <f>IF(A3246="","",H3246-_xlfn.XLOOKUP(A3246,Stock!$A:$A,Stock!$D:$D)*Vente!D3246)</f>
        <v/>
      </c>
      <c r="J3246" s="11" t="str">
        <f>IF(A3246="","",I3246/(_xlfn.XLOOKUP(A3246,Achat!$A:$A,Achat!$F:$F)*D3246))</f>
        <v/>
      </c>
    </row>
    <row r="3247" spans="8:10" x14ac:dyDescent="0.2">
      <c r="H3247" s="6" t="str">
        <f t="shared" si="50"/>
        <v/>
      </c>
      <c r="I3247" s="6" t="str">
        <f>IF(A3247="","",H3247-_xlfn.XLOOKUP(A3247,Stock!$A:$A,Stock!$D:$D)*Vente!D3247)</f>
        <v/>
      </c>
      <c r="J3247" s="11" t="str">
        <f>IF(A3247="","",I3247/(_xlfn.XLOOKUP(A3247,Achat!$A:$A,Achat!$F:$F)*D3247))</f>
        <v/>
      </c>
    </row>
    <row r="3248" spans="8:10" x14ac:dyDescent="0.2">
      <c r="H3248" s="6" t="str">
        <f t="shared" si="50"/>
        <v/>
      </c>
      <c r="I3248" s="6" t="str">
        <f>IF(A3248="","",H3248-_xlfn.XLOOKUP(A3248,Stock!$A:$A,Stock!$D:$D)*Vente!D3248)</f>
        <v/>
      </c>
      <c r="J3248" s="11" t="str">
        <f>IF(A3248="","",I3248/(_xlfn.XLOOKUP(A3248,Achat!$A:$A,Achat!$F:$F)*D3248))</f>
        <v/>
      </c>
    </row>
    <row r="3249" spans="8:10" x14ac:dyDescent="0.2">
      <c r="H3249" s="6" t="str">
        <f t="shared" si="50"/>
        <v/>
      </c>
      <c r="I3249" s="6" t="str">
        <f>IF(A3249="","",H3249-_xlfn.XLOOKUP(A3249,Stock!$A:$A,Stock!$D:$D)*Vente!D3249)</f>
        <v/>
      </c>
      <c r="J3249" s="11" t="str">
        <f>IF(A3249="","",I3249/(_xlfn.XLOOKUP(A3249,Achat!$A:$A,Achat!$F:$F)*D3249))</f>
        <v/>
      </c>
    </row>
    <row r="3250" spans="8:10" x14ac:dyDescent="0.2">
      <c r="H3250" s="6" t="str">
        <f t="shared" si="50"/>
        <v/>
      </c>
      <c r="I3250" s="6" t="str">
        <f>IF(A3250="","",H3250-_xlfn.XLOOKUP(A3250,Stock!$A:$A,Stock!$D:$D)*Vente!D3250)</f>
        <v/>
      </c>
      <c r="J3250" s="11" t="str">
        <f>IF(A3250="","",I3250/(_xlfn.XLOOKUP(A3250,Achat!$A:$A,Achat!$F:$F)*D3250))</f>
        <v/>
      </c>
    </row>
    <row r="3251" spans="8:10" x14ac:dyDescent="0.2">
      <c r="H3251" s="6" t="str">
        <f t="shared" si="50"/>
        <v/>
      </c>
      <c r="I3251" s="6" t="str">
        <f>IF(A3251="","",H3251-_xlfn.XLOOKUP(A3251,Stock!$A:$A,Stock!$D:$D)*Vente!D3251)</f>
        <v/>
      </c>
      <c r="J3251" s="11" t="str">
        <f>IF(A3251="","",I3251/(_xlfn.XLOOKUP(A3251,Achat!$A:$A,Achat!$F:$F)*D3251))</f>
        <v/>
      </c>
    </row>
    <row r="3252" spans="8:10" x14ac:dyDescent="0.2">
      <c r="H3252" s="6" t="str">
        <f t="shared" si="50"/>
        <v/>
      </c>
      <c r="I3252" s="6" t="str">
        <f>IF(A3252="","",H3252-_xlfn.XLOOKUP(A3252,Stock!$A:$A,Stock!$D:$D)*Vente!D3252)</f>
        <v/>
      </c>
      <c r="J3252" s="11" t="str">
        <f>IF(A3252="","",I3252/(_xlfn.XLOOKUP(A3252,Achat!$A:$A,Achat!$F:$F)*D3252))</f>
        <v/>
      </c>
    </row>
    <row r="3253" spans="8:10" x14ac:dyDescent="0.2">
      <c r="H3253" s="6" t="str">
        <f t="shared" si="50"/>
        <v/>
      </c>
      <c r="I3253" s="6" t="str">
        <f>IF(A3253="","",H3253-_xlfn.XLOOKUP(A3253,Stock!$A:$A,Stock!$D:$D)*Vente!D3253)</f>
        <v/>
      </c>
      <c r="J3253" s="11" t="str">
        <f>IF(A3253="","",I3253/(_xlfn.XLOOKUP(A3253,Achat!$A:$A,Achat!$F:$F)*D3253))</f>
        <v/>
      </c>
    </row>
    <row r="3254" spans="8:10" x14ac:dyDescent="0.2">
      <c r="H3254" s="6" t="str">
        <f t="shared" si="50"/>
        <v/>
      </c>
      <c r="I3254" s="6" t="str">
        <f>IF(A3254="","",H3254-_xlfn.XLOOKUP(A3254,Stock!$A:$A,Stock!$D:$D)*Vente!D3254)</f>
        <v/>
      </c>
      <c r="J3254" s="11" t="str">
        <f>IF(A3254="","",I3254/(_xlfn.XLOOKUP(A3254,Achat!$A:$A,Achat!$F:$F)*D3254))</f>
        <v/>
      </c>
    </row>
    <row r="3255" spans="8:10" x14ac:dyDescent="0.2">
      <c r="H3255" s="6" t="str">
        <f t="shared" si="50"/>
        <v/>
      </c>
      <c r="I3255" s="6" t="str">
        <f>IF(A3255="","",H3255-_xlfn.XLOOKUP(A3255,Stock!$A:$A,Stock!$D:$D)*Vente!D3255)</f>
        <v/>
      </c>
      <c r="J3255" s="11" t="str">
        <f>IF(A3255="","",I3255/(_xlfn.XLOOKUP(A3255,Achat!$A:$A,Achat!$F:$F)*D3255))</f>
        <v/>
      </c>
    </row>
    <row r="3256" spans="8:10" x14ac:dyDescent="0.2">
      <c r="H3256" s="6" t="str">
        <f t="shared" si="50"/>
        <v/>
      </c>
      <c r="I3256" s="6" t="str">
        <f>IF(A3256="","",H3256-_xlfn.XLOOKUP(A3256,Stock!$A:$A,Stock!$D:$D)*Vente!D3256)</f>
        <v/>
      </c>
      <c r="J3256" s="11" t="str">
        <f>IF(A3256="","",I3256/(_xlfn.XLOOKUP(A3256,Achat!$A:$A,Achat!$F:$F)*D3256))</f>
        <v/>
      </c>
    </row>
    <row r="3257" spans="8:10" x14ac:dyDescent="0.2">
      <c r="H3257" s="6" t="str">
        <f t="shared" si="50"/>
        <v/>
      </c>
      <c r="I3257" s="6" t="str">
        <f>IF(A3257="","",H3257-_xlfn.XLOOKUP(A3257,Stock!$A:$A,Stock!$D:$D)*Vente!D3257)</f>
        <v/>
      </c>
      <c r="J3257" s="11" t="str">
        <f>IF(A3257="","",I3257/(_xlfn.XLOOKUP(A3257,Achat!$A:$A,Achat!$F:$F)*D3257))</f>
        <v/>
      </c>
    </row>
    <row r="3258" spans="8:10" x14ac:dyDescent="0.2">
      <c r="H3258" s="6" t="str">
        <f t="shared" si="50"/>
        <v/>
      </c>
      <c r="I3258" s="6" t="str">
        <f>IF(A3258="","",H3258-_xlfn.XLOOKUP(A3258,Stock!$A:$A,Stock!$D:$D)*Vente!D3258)</f>
        <v/>
      </c>
      <c r="J3258" s="11" t="str">
        <f>IF(A3258="","",I3258/(_xlfn.XLOOKUP(A3258,Achat!$A:$A,Achat!$F:$F)*D3258))</f>
        <v/>
      </c>
    </row>
    <row r="3259" spans="8:10" x14ac:dyDescent="0.2">
      <c r="H3259" s="6" t="str">
        <f t="shared" si="50"/>
        <v/>
      </c>
      <c r="I3259" s="6" t="str">
        <f>IF(A3259="","",H3259-_xlfn.XLOOKUP(A3259,Stock!$A:$A,Stock!$D:$D)*Vente!D3259)</f>
        <v/>
      </c>
      <c r="J3259" s="11" t="str">
        <f>IF(A3259="","",I3259/(_xlfn.XLOOKUP(A3259,Achat!$A:$A,Achat!$F:$F)*D3259))</f>
        <v/>
      </c>
    </row>
    <row r="3260" spans="8:10" x14ac:dyDescent="0.2">
      <c r="H3260" s="6" t="str">
        <f t="shared" si="50"/>
        <v/>
      </c>
      <c r="I3260" s="6" t="str">
        <f>IF(A3260="","",H3260-_xlfn.XLOOKUP(A3260,Stock!$A:$A,Stock!$D:$D)*Vente!D3260)</f>
        <v/>
      </c>
      <c r="J3260" s="11" t="str">
        <f>IF(A3260="","",I3260/(_xlfn.XLOOKUP(A3260,Achat!$A:$A,Achat!$F:$F)*D3260))</f>
        <v/>
      </c>
    </row>
    <row r="3261" spans="8:10" x14ac:dyDescent="0.2">
      <c r="H3261" s="6" t="str">
        <f t="shared" si="50"/>
        <v/>
      </c>
      <c r="I3261" s="6" t="str">
        <f>IF(A3261="","",H3261-_xlfn.XLOOKUP(A3261,Stock!$A:$A,Stock!$D:$D)*Vente!D3261)</f>
        <v/>
      </c>
      <c r="J3261" s="11" t="str">
        <f>IF(A3261="","",I3261/(_xlfn.XLOOKUP(A3261,Achat!$A:$A,Achat!$F:$F)*D3261))</f>
        <v/>
      </c>
    </row>
    <row r="3262" spans="8:10" x14ac:dyDescent="0.2">
      <c r="H3262" s="6" t="str">
        <f t="shared" si="50"/>
        <v/>
      </c>
      <c r="I3262" s="6" t="str">
        <f>IF(A3262="","",H3262-_xlfn.XLOOKUP(A3262,Stock!$A:$A,Stock!$D:$D)*Vente!D3262)</f>
        <v/>
      </c>
      <c r="J3262" s="11" t="str">
        <f>IF(A3262="","",I3262/(_xlfn.XLOOKUP(A3262,Achat!$A:$A,Achat!$F:$F)*D3262))</f>
        <v/>
      </c>
    </row>
    <row r="3263" spans="8:10" x14ac:dyDescent="0.2">
      <c r="H3263" s="6" t="str">
        <f t="shared" si="50"/>
        <v/>
      </c>
      <c r="I3263" s="6" t="str">
        <f>IF(A3263="","",H3263-_xlfn.XLOOKUP(A3263,Stock!$A:$A,Stock!$D:$D)*Vente!D3263)</f>
        <v/>
      </c>
      <c r="J3263" s="11" t="str">
        <f>IF(A3263="","",I3263/(_xlfn.XLOOKUP(A3263,Achat!$A:$A,Achat!$F:$F)*D3263))</f>
        <v/>
      </c>
    </row>
    <row r="3264" spans="8:10" x14ac:dyDescent="0.2">
      <c r="H3264" s="6" t="str">
        <f t="shared" si="50"/>
        <v/>
      </c>
      <c r="I3264" s="6" t="str">
        <f>IF(A3264="","",H3264-_xlfn.XLOOKUP(A3264,Stock!$A:$A,Stock!$D:$D)*Vente!D3264)</f>
        <v/>
      </c>
      <c r="J3264" s="11" t="str">
        <f>IF(A3264="","",I3264/(_xlfn.XLOOKUP(A3264,Achat!$A:$A,Achat!$F:$F)*D3264))</f>
        <v/>
      </c>
    </row>
    <row r="3265" spans="8:10" x14ac:dyDescent="0.2">
      <c r="H3265" s="6" t="str">
        <f t="shared" si="50"/>
        <v/>
      </c>
      <c r="I3265" s="6" t="str">
        <f>IF(A3265="","",H3265-_xlfn.XLOOKUP(A3265,Stock!$A:$A,Stock!$D:$D)*Vente!D3265)</f>
        <v/>
      </c>
      <c r="J3265" s="11" t="str">
        <f>IF(A3265="","",I3265/(_xlfn.XLOOKUP(A3265,Achat!$A:$A,Achat!$F:$F)*D3265))</f>
        <v/>
      </c>
    </row>
    <row r="3266" spans="8:10" x14ac:dyDescent="0.2">
      <c r="H3266" s="6" t="str">
        <f t="shared" si="50"/>
        <v/>
      </c>
      <c r="I3266" s="6" t="str">
        <f>IF(A3266="","",H3266-_xlfn.XLOOKUP(A3266,Stock!$A:$A,Stock!$D:$D)*Vente!D3266)</f>
        <v/>
      </c>
      <c r="J3266" s="11" t="str">
        <f>IF(A3266="","",I3266/(_xlfn.XLOOKUP(A3266,Achat!$A:$A,Achat!$F:$F)*D3266))</f>
        <v/>
      </c>
    </row>
    <row r="3267" spans="8:10" x14ac:dyDescent="0.2">
      <c r="H3267" s="6" t="str">
        <f t="shared" ref="H3267:H3330" si="51">IF(A3267="","",D3267*E3267-F3267)</f>
        <v/>
      </c>
      <c r="I3267" s="6" t="str">
        <f>IF(A3267="","",H3267-_xlfn.XLOOKUP(A3267,Stock!$A:$A,Stock!$D:$D)*Vente!D3267)</f>
        <v/>
      </c>
      <c r="J3267" s="11" t="str">
        <f>IF(A3267="","",I3267/(_xlfn.XLOOKUP(A3267,Achat!$A:$A,Achat!$F:$F)*D3267))</f>
        <v/>
      </c>
    </row>
    <row r="3268" spans="8:10" x14ac:dyDescent="0.2">
      <c r="H3268" s="6" t="str">
        <f t="shared" si="51"/>
        <v/>
      </c>
      <c r="I3268" s="6" t="str">
        <f>IF(A3268="","",H3268-_xlfn.XLOOKUP(A3268,Stock!$A:$A,Stock!$D:$D)*Vente!D3268)</f>
        <v/>
      </c>
      <c r="J3268" s="11" t="str">
        <f>IF(A3268="","",I3268/(_xlfn.XLOOKUP(A3268,Achat!$A:$A,Achat!$F:$F)*D3268))</f>
        <v/>
      </c>
    </row>
    <row r="3269" spans="8:10" x14ac:dyDescent="0.2">
      <c r="H3269" s="6" t="str">
        <f t="shared" si="51"/>
        <v/>
      </c>
      <c r="I3269" s="6" t="str">
        <f>IF(A3269="","",H3269-_xlfn.XLOOKUP(A3269,Stock!$A:$A,Stock!$D:$D)*Vente!D3269)</f>
        <v/>
      </c>
      <c r="J3269" s="11" t="str">
        <f>IF(A3269="","",I3269/(_xlfn.XLOOKUP(A3269,Achat!$A:$A,Achat!$F:$F)*D3269))</f>
        <v/>
      </c>
    </row>
    <row r="3270" spans="8:10" x14ac:dyDescent="0.2">
      <c r="H3270" s="6" t="str">
        <f t="shared" si="51"/>
        <v/>
      </c>
      <c r="I3270" s="6" t="str">
        <f>IF(A3270="","",H3270-_xlfn.XLOOKUP(A3270,Stock!$A:$A,Stock!$D:$D)*Vente!D3270)</f>
        <v/>
      </c>
      <c r="J3270" s="11" t="str">
        <f>IF(A3270="","",I3270/(_xlfn.XLOOKUP(A3270,Achat!$A:$A,Achat!$F:$F)*D3270))</f>
        <v/>
      </c>
    </row>
    <row r="3271" spans="8:10" x14ac:dyDescent="0.2">
      <c r="H3271" s="6" t="str">
        <f t="shared" si="51"/>
        <v/>
      </c>
      <c r="I3271" s="6" t="str">
        <f>IF(A3271="","",H3271-_xlfn.XLOOKUP(A3271,Stock!$A:$A,Stock!$D:$D)*Vente!D3271)</f>
        <v/>
      </c>
      <c r="J3271" s="11" t="str">
        <f>IF(A3271="","",I3271/(_xlfn.XLOOKUP(A3271,Achat!$A:$A,Achat!$F:$F)*D3271))</f>
        <v/>
      </c>
    </row>
    <row r="3272" spans="8:10" x14ac:dyDescent="0.2">
      <c r="H3272" s="6" t="str">
        <f t="shared" si="51"/>
        <v/>
      </c>
      <c r="I3272" s="6" t="str">
        <f>IF(A3272="","",H3272-_xlfn.XLOOKUP(A3272,Stock!$A:$A,Stock!$D:$D)*Vente!D3272)</f>
        <v/>
      </c>
      <c r="J3272" s="11" t="str">
        <f>IF(A3272="","",I3272/(_xlfn.XLOOKUP(A3272,Achat!$A:$A,Achat!$F:$F)*D3272))</f>
        <v/>
      </c>
    </row>
    <row r="3273" spans="8:10" x14ac:dyDescent="0.2">
      <c r="H3273" s="6" t="str">
        <f t="shared" si="51"/>
        <v/>
      </c>
      <c r="I3273" s="6" t="str">
        <f>IF(A3273="","",H3273-_xlfn.XLOOKUP(A3273,Stock!$A:$A,Stock!$D:$D)*Vente!D3273)</f>
        <v/>
      </c>
      <c r="J3273" s="11" t="str">
        <f>IF(A3273="","",I3273/(_xlfn.XLOOKUP(A3273,Achat!$A:$A,Achat!$F:$F)*D3273))</f>
        <v/>
      </c>
    </row>
    <row r="3274" spans="8:10" x14ac:dyDescent="0.2">
      <c r="H3274" s="6" t="str">
        <f t="shared" si="51"/>
        <v/>
      </c>
      <c r="I3274" s="6" t="str">
        <f>IF(A3274="","",H3274-_xlfn.XLOOKUP(A3274,Stock!$A:$A,Stock!$D:$D)*Vente!D3274)</f>
        <v/>
      </c>
      <c r="J3274" s="11" t="str">
        <f>IF(A3274="","",I3274/(_xlfn.XLOOKUP(A3274,Achat!$A:$A,Achat!$F:$F)*D3274))</f>
        <v/>
      </c>
    </row>
    <row r="3275" spans="8:10" x14ac:dyDescent="0.2">
      <c r="H3275" s="6" t="str">
        <f t="shared" si="51"/>
        <v/>
      </c>
      <c r="I3275" s="6" t="str">
        <f>IF(A3275="","",H3275-_xlfn.XLOOKUP(A3275,Stock!$A:$A,Stock!$D:$D)*Vente!D3275)</f>
        <v/>
      </c>
      <c r="J3275" s="11" t="str">
        <f>IF(A3275="","",I3275/(_xlfn.XLOOKUP(A3275,Achat!$A:$A,Achat!$F:$F)*D3275))</f>
        <v/>
      </c>
    </row>
    <row r="3276" spans="8:10" x14ac:dyDescent="0.2">
      <c r="H3276" s="6" t="str">
        <f t="shared" si="51"/>
        <v/>
      </c>
      <c r="I3276" s="6" t="str">
        <f>IF(A3276="","",H3276-_xlfn.XLOOKUP(A3276,Stock!$A:$A,Stock!$D:$D)*Vente!D3276)</f>
        <v/>
      </c>
      <c r="J3276" s="11" t="str">
        <f>IF(A3276="","",I3276/(_xlfn.XLOOKUP(A3276,Achat!$A:$A,Achat!$F:$F)*D3276))</f>
        <v/>
      </c>
    </row>
    <row r="3277" spans="8:10" x14ac:dyDescent="0.2">
      <c r="H3277" s="6" t="str">
        <f t="shared" si="51"/>
        <v/>
      </c>
      <c r="I3277" s="6" t="str">
        <f>IF(A3277="","",H3277-_xlfn.XLOOKUP(A3277,Stock!$A:$A,Stock!$D:$D)*Vente!D3277)</f>
        <v/>
      </c>
      <c r="J3277" s="11" t="str">
        <f>IF(A3277="","",I3277/(_xlfn.XLOOKUP(A3277,Achat!$A:$A,Achat!$F:$F)*D3277))</f>
        <v/>
      </c>
    </row>
    <row r="3278" spans="8:10" x14ac:dyDescent="0.2">
      <c r="H3278" s="6" t="str">
        <f t="shared" si="51"/>
        <v/>
      </c>
      <c r="I3278" s="6" t="str">
        <f>IF(A3278="","",H3278-_xlfn.XLOOKUP(A3278,Stock!$A:$A,Stock!$D:$D)*Vente!D3278)</f>
        <v/>
      </c>
      <c r="J3278" s="11" t="str">
        <f>IF(A3278="","",I3278/(_xlfn.XLOOKUP(A3278,Achat!$A:$A,Achat!$F:$F)*D3278))</f>
        <v/>
      </c>
    </row>
    <row r="3279" spans="8:10" x14ac:dyDescent="0.2">
      <c r="H3279" s="6" t="str">
        <f t="shared" si="51"/>
        <v/>
      </c>
      <c r="I3279" s="6" t="str">
        <f>IF(A3279="","",H3279-_xlfn.XLOOKUP(A3279,Stock!$A:$A,Stock!$D:$D)*Vente!D3279)</f>
        <v/>
      </c>
      <c r="J3279" s="11" t="str">
        <f>IF(A3279="","",I3279/(_xlfn.XLOOKUP(A3279,Achat!$A:$A,Achat!$F:$F)*D3279))</f>
        <v/>
      </c>
    </row>
    <row r="3280" spans="8:10" x14ac:dyDescent="0.2">
      <c r="H3280" s="6" t="str">
        <f t="shared" si="51"/>
        <v/>
      </c>
      <c r="I3280" s="6" t="str">
        <f>IF(A3280="","",H3280-_xlfn.XLOOKUP(A3280,Stock!$A:$A,Stock!$D:$D)*Vente!D3280)</f>
        <v/>
      </c>
      <c r="J3280" s="11" t="str">
        <f>IF(A3280="","",I3280/(_xlfn.XLOOKUP(A3280,Achat!$A:$A,Achat!$F:$F)*D3280))</f>
        <v/>
      </c>
    </row>
    <row r="3281" spans="8:10" x14ac:dyDescent="0.2">
      <c r="H3281" s="6" t="str">
        <f t="shared" si="51"/>
        <v/>
      </c>
      <c r="I3281" s="6" t="str">
        <f>IF(A3281="","",H3281-_xlfn.XLOOKUP(A3281,Stock!$A:$A,Stock!$D:$D)*Vente!D3281)</f>
        <v/>
      </c>
      <c r="J3281" s="11" t="str">
        <f>IF(A3281="","",I3281/(_xlfn.XLOOKUP(A3281,Achat!$A:$A,Achat!$F:$F)*D3281))</f>
        <v/>
      </c>
    </row>
    <row r="3282" spans="8:10" x14ac:dyDescent="0.2">
      <c r="H3282" s="6" t="str">
        <f t="shared" si="51"/>
        <v/>
      </c>
      <c r="I3282" s="6" t="str">
        <f>IF(A3282="","",H3282-_xlfn.XLOOKUP(A3282,Stock!$A:$A,Stock!$D:$D)*Vente!D3282)</f>
        <v/>
      </c>
      <c r="J3282" s="11" t="str">
        <f>IF(A3282="","",I3282/(_xlfn.XLOOKUP(A3282,Achat!$A:$A,Achat!$F:$F)*D3282))</f>
        <v/>
      </c>
    </row>
    <row r="3283" spans="8:10" x14ac:dyDescent="0.2">
      <c r="H3283" s="6" t="str">
        <f t="shared" si="51"/>
        <v/>
      </c>
      <c r="I3283" s="6" t="str">
        <f>IF(A3283="","",H3283-_xlfn.XLOOKUP(A3283,Stock!$A:$A,Stock!$D:$D)*Vente!D3283)</f>
        <v/>
      </c>
      <c r="J3283" s="11" t="str">
        <f>IF(A3283="","",I3283/(_xlfn.XLOOKUP(A3283,Achat!$A:$A,Achat!$F:$F)*D3283))</f>
        <v/>
      </c>
    </row>
    <row r="3284" spans="8:10" x14ac:dyDescent="0.2">
      <c r="H3284" s="6" t="str">
        <f t="shared" si="51"/>
        <v/>
      </c>
      <c r="I3284" s="6" t="str">
        <f>IF(A3284="","",H3284-_xlfn.XLOOKUP(A3284,Stock!$A:$A,Stock!$D:$D)*Vente!D3284)</f>
        <v/>
      </c>
      <c r="J3284" s="11" t="str">
        <f>IF(A3284="","",I3284/(_xlfn.XLOOKUP(A3284,Achat!$A:$A,Achat!$F:$F)*D3284))</f>
        <v/>
      </c>
    </row>
    <row r="3285" spans="8:10" x14ac:dyDescent="0.2">
      <c r="H3285" s="6" t="str">
        <f t="shared" si="51"/>
        <v/>
      </c>
      <c r="I3285" s="6" t="str">
        <f>IF(A3285="","",H3285-_xlfn.XLOOKUP(A3285,Stock!$A:$A,Stock!$D:$D)*Vente!D3285)</f>
        <v/>
      </c>
      <c r="J3285" s="11" t="str">
        <f>IF(A3285="","",I3285/(_xlfn.XLOOKUP(A3285,Achat!$A:$A,Achat!$F:$F)*D3285))</f>
        <v/>
      </c>
    </row>
    <row r="3286" spans="8:10" x14ac:dyDescent="0.2">
      <c r="H3286" s="6" t="str">
        <f t="shared" si="51"/>
        <v/>
      </c>
      <c r="I3286" s="6" t="str">
        <f>IF(A3286="","",H3286-_xlfn.XLOOKUP(A3286,Stock!$A:$A,Stock!$D:$D)*Vente!D3286)</f>
        <v/>
      </c>
      <c r="J3286" s="11" t="str">
        <f>IF(A3286="","",I3286/(_xlfn.XLOOKUP(A3286,Achat!$A:$A,Achat!$F:$F)*D3286))</f>
        <v/>
      </c>
    </row>
    <row r="3287" spans="8:10" x14ac:dyDescent="0.2">
      <c r="H3287" s="6" t="str">
        <f t="shared" si="51"/>
        <v/>
      </c>
      <c r="I3287" s="6" t="str">
        <f>IF(A3287="","",H3287-_xlfn.XLOOKUP(A3287,Stock!$A:$A,Stock!$D:$D)*Vente!D3287)</f>
        <v/>
      </c>
      <c r="J3287" s="11" t="str">
        <f>IF(A3287="","",I3287/(_xlfn.XLOOKUP(A3287,Achat!$A:$A,Achat!$F:$F)*D3287))</f>
        <v/>
      </c>
    </row>
    <row r="3288" spans="8:10" x14ac:dyDescent="0.2">
      <c r="H3288" s="6" t="str">
        <f t="shared" si="51"/>
        <v/>
      </c>
      <c r="I3288" s="6" t="str">
        <f>IF(A3288="","",H3288-_xlfn.XLOOKUP(A3288,Stock!$A:$A,Stock!$D:$D)*Vente!D3288)</f>
        <v/>
      </c>
      <c r="J3288" s="11" t="str">
        <f>IF(A3288="","",I3288/(_xlfn.XLOOKUP(A3288,Achat!$A:$A,Achat!$F:$F)*D3288))</f>
        <v/>
      </c>
    </row>
    <row r="3289" spans="8:10" x14ac:dyDescent="0.2">
      <c r="H3289" s="6" t="str">
        <f t="shared" si="51"/>
        <v/>
      </c>
      <c r="I3289" s="6" t="str">
        <f>IF(A3289="","",H3289-_xlfn.XLOOKUP(A3289,Stock!$A:$A,Stock!$D:$D)*Vente!D3289)</f>
        <v/>
      </c>
      <c r="J3289" s="11" t="str">
        <f>IF(A3289="","",I3289/(_xlfn.XLOOKUP(A3289,Achat!$A:$A,Achat!$F:$F)*D3289))</f>
        <v/>
      </c>
    </row>
    <row r="3290" spans="8:10" x14ac:dyDescent="0.2">
      <c r="H3290" s="6" t="str">
        <f t="shared" si="51"/>
        <v/>
      </c>
      <c r="I3290" s="6" t="str">
        <f>IF(A3290="","",H3290-_xlfn.XLOOKUP(A3290,Stock!$A:$A,Stock!$D:$D)*Vente!D3290)</f>
        <v/>
      </c>
      <c r="J3290" s="11" t="str">
        <f>IF(A3290="","",I3290/(_xlfn.XLOOKUP(A3290,Achat!$A:$A,Achat!$F:$F)*D3290))</f>
        <v/>
      </c>
    </row>
    <row r="3291" spans="8:10" x14ac:dyDescent="0.2">
      <c r="H3291" s="6" t="str">
        <f t="shared" si="51"/>
        <v/>
      </c>
      <c r="I3291" s="6" t="str">
        <f>IF(A3291="","",H3291-_xlfn.XLOOKUP(A3291,Stock!$A:$A,Stock!$D:$D)*Vente!D3291)</f>
        <v/>
      </c>
      <c r="J3291" s="11" t="str">
        <f>IF(A3291="","",I3291/(_xlfn.XLOOKUP(A3291,Achat!$A:$A,Achat!$F:$F)*D3291))</f>
        <v/>
      </c>
    </row>
    <row r="3292" spans="8:10" x14ac:dyDescent="0.2">
      <c r="H3292" s="6" t="str">
        <f t="shared" si="51"/>
        <v/>
      </c>
      <c r="I3292" s="6" t="str">
        <f>IF(A3292="","",H3292-_xlfn.XLOOKUP(A3292,Stock!$A:$A,Stock!$D:$D)*Vente!D3292)</f>
        <v/>
      </c>
      <c r="J3292" s="11" t="str">
        <f>IF(A3292="","",I3292/(_xlfn.XLOOKUP(A3292,Achat!$A:$A,Achat!$F:$F)*D3292))</f>
        <v/>
      </c>
    </row>
    <row r="3293" spans="8:10" x14ac:dyDescent="0.2">
      <c r="H3293" s="6" t="str">
        <f t="shared" si="51"/>
        <v/>
      </c>
      <c r="I3293" s="6" t="str">
        <f>IF(A3293="","",H3293-_xlfn.XLOOKUP(A3293,Stock!$A:$A,Stock!$D:$D)*Vente!D3293)</f>
        <v/>
      </c>
      <c r="J3293" s="11" t="str">
        <f>IF(A3293="","",I3293/(_xlfn.XLOOKUP(A3293,Achat!$A:$A,Achat!$F:$F)*D3293))</f>
        <v/>
      </c>
    </row>
    <row r="3294" spans="8:10" x14ac:dyDescent="0.2">
      <c r="H3294" s="6" t="str">
        <f t="shared" si="51"/>
        <v/>
      </c>
      <c r="I3294" s="6" t="str">
        <f>IF(A3294="","",H3294-_xlfn.XLOOKUP(A3294,Stock!$A:$A,Stock!$D:$D)*Vente!D3294)</f>
        <v/>
      </c>
      <c r="J3294" s="11" t="str">
        <f>IF(A3294="","",I3294/(_xlfn.XLOOKUP(A3294,Achat!$A:$A,Achat!$F:$F)*D3294))</f>
        <v/>
      </c>
    </row>
    <row r="3295" spans="8:10" x14ac:dyDescent="0.2">
      <c r="H3295" s="6" t="str">
        <f t="shared" si="51"/>
        <v/>
      </c>
      <c r="I3295" s="6" t="str">
        <f>IF(A3295="","",H3295-_xlfn.XLOOKUP(A3295,Stock!$A:$A,Stock!$D:$D)*Vente!D3295)</f>
        <v/>
      </c>
      <c r="J3295" s="11" t="str">
        <f>IF(A3295="","",I3295/(_xlfn.XLOOKUP(A3295,Achat!$A:$A,Achat!$F:$F)*D3295))</f>
        <v/>
      </c>
    </row>
    <row r="3296" spans="8:10" x14ac:dyDescent="0.2">
      <c r="H3296" s="6" t="str">
        <f t="shared" si="51"/>
        <v/>
      </c>
      <c r="I3296" s="6" t="str">
        <f>IF(A3296="","",H3296-_xlfn.XLOOKUP(A3296,Stock!$A:$A,Stock!$D:$D)*Vente!D3296)</f>
        <v/>
      </c>
      <c r="J3296" s="11" t="str">
        <f>IF(A3296="","",I3296/(_xlfn.XLOOKUP(A3296,Achat!$A:$A,Achat!$F:$F)*D3296))</f>
        <v/>
      </c>
    </row>
    <row r="3297" spans="8:10" x14ac:dyDescent="0.2">
      <c r="H3297" s="6" t="str">
        <f t="shared" si="51"/>
        <v/>
      </c>
      <c r="I3297" s="6" t="str">
        <f>IF(A3297="","",H3297-_xlfn.XLOOKUP(A3297,Stock!$A:$A,Stock!$D:$D)*Vente!D3297)</f>
        <v/>
      </c>
      <c r="J3297" s="11" t="str">
        <f>IF(A3297="","",I3297/(_xlfn.XLOOKUP(A3297,Achat!$A:$A,Achat!$F:$F)*D3297))</f>
        <v/>
      </c>
    </row>
    <row r="3298" spans="8:10" x14ac:dyDescent="0.2">
      <c r="H3298" s="6" t="str">
        <f t="shared" si="51"/>
        <v/>
      </c>
      <c r="I3298" s="6" t="str">
        <f>IF(A3298="","",H3298-_xlfn.XLOOKUP(A3298,Stock!$A:$A,Stock!$D:$D)*Vente!D3298)</f>
        <v/>
      </c>
      <c r="J3298" s="11" t="str">
        <f>IF(A3298="","",I3298/(_xlfn.XLOOKUP(A3298,Achat!$A:$A,Achat!$F:$F)*D3298))</f>
        <v/>
      </c>
    </row>
    <row r="3299" spans="8:10" x14ac:dyDescent="0.2">
      <c r="H3299" s="6" t="str">
        <f t="shared" si="51"/>
        <v/>
      </c>
      <c r="I3299" s="6" t="str">
        <f>IF(A3299="","",H3299-_xlfn.XLOOKUP(A3299,Stock!$A:$A,Stock!$D:$D)*Vente!D3299)</f>
        <v/>
      </c>
      <c r="J3299" s="11" t="str">
        <f>IF(A3299="","",I3299/(_xlfn.XLOOKUP(A3299,Achat!$A:$A,Achat!$F:$F)*D3299))</f>
        <v/>
      </c>
    </row>
    <row r="3300" spans="8:10" x14ac:dyDescent="0.2">
      <c r="H3300" s="6" t="str">
        <f t="shared" si="51"/>
        <v/>
      </c>
      <c r="I3300" s="6" t="str">
        <f>IF(A3300="","",H3300-_xlfn.XLOOKUP(A3300,Stock!$A:$A,Stock!$D:$D)*Vente!D3300)</f>
        <v/>
      </c>
      <c r="J3300" s="11" t="str">
        <f>IF(A3300="","",I3300/(_xlfn.XLOOKUP(A3300,Achat!$A:$A,Achat!$F:$F)*D3300))</f>
        <v/>
      </c>
    </row>
    <row r="3301" spans="8:10" x14ac:dyDescent="0.2">
      <c r="H3301" s="6" t="str">
        <f t="shared" si="51"/>
        <v/>
      </c>
      <c r="I3301" s="6" t="str">
        <f>IF(A3301="","",H3301-_xlfn.XLOOKUP(A3301,Stock!$A:$A,Stock!$D:$D)*Vente!D3301)</f>
        <v/>
      </c>
      <c r="J3301" s="11" t="str">
        <f>IF(A3301="","",I3301/(_xlfn.XLOOKUP(A3301,Achat!$A:$A,Achat!$F:$F)*D3301))</f>
        <v/>
      </c>
    </row>
    <row r="3302" spans="8:10" x14ac:dyDescent="0.2">
      <c r="H3302" s="6" t="str">
        <f t="shared" si="51"/>
        <v/>
      </c>
      <c r="I3302" s="6" t="str">
        <f>IF(A3302="","",H3302-_xlfn.XLOOKUP(A3302,Stock!$A:$A,Stock!$D:$D)*Vente!D3302)</f>
        <v/>
      </c>
      <c r="J3302" s="11" t="str">
        <f>IF(A3302="","",I3302/(_xlfn.XLOOKUP(A3302,Achat!$A:$A,Achat!$F:$F)*D3302))</f>
        <v/>
      </c>
    </row>
    <row r="3303" spans="8:10" x14ac:dyDescent="0.2">
      <c r="H3303" s="6" t="str">
        <f t="shared" si="51"/>
        <v/>
      </c>
      <c r="I3303" s="6" t="str">
        <f>IF(A3303="","",H3303-_xlfn.XLOOKUP(A3303,Stock!$A:$A,Stock!$D:$D)*Vente!D3303)</f>
        <v/>
      </c>
      <c r="J3303" s="11" t="str">
        <f>IF(A3303="","",I3303/(_xlfn.XLOOKUP(A3303,Achat!$A:$A,Achat!$F:$F)*D3303))</f>
        <v/>
      </c>
    </row>
    <row r="3304" spans="8:10" x14ac:dyDescent="0.2">
      <c r="H3304" s="6" t="str">
        <f t="shared" si="51"/>
        <v/>
      </c>
      <c r="I3304" s="6" t="str">
        <f>IF(A3304="","",H3304-_xlfn.XLOOKUP(A3304,Stock!$A:$A,Stock!$D:$D)*Vente!D3304)</f>
        <v/>
      </c>
      <c r="J3304" s="11" t="str">
        <f>IF(A3304="","",I3304/(_xlfn.XLOOKUP(A3304,Achat!$A:$A,Achat!$F:$F)*D3304))</f>
        <v/>
      </c>
    </row>
    <row r="3305" spans="8:10" x14ac:dyDescent="0.2">
      <c r="H3305" s="6" t="str">
        <f t="shared" si="51"/>
        <v/>
      </c>
      <c r="I3305" s="6" t="str">
        <f>IF(A3305="","",H3305-_xlfn.XLOOKUP(A3305,Stock!$A:$A,Stock!$D:$D)*Vente!D3305)</f>
        <v/>
      </c>
      <c r="J3305" s="11" t="str">
        <f>IF(A3305="","",I3305/(_xlfn.XLOOKUP(A3305,Achat!$A:$A,Achat!$F:$F)*D3305))</f>
        <v/>
      </c>
    </row>
    <row r="3306" spans="8:10" x14ac:dyDescent="0.2">
      <c r="H3306" s="6" t="str">
        <f t="shared" si="51"/>
        <v/>
      </c>
      <c r="I3306" s="6" t="str">
        <f>IF(A3306="","",H3306-_xlfn.XLOOKUP(A3306,Stock!$A:$A,Stock!$D:$D)*Vente!D3306)</f>
        <v/>
      </c>
      <c r="J3306" s="11" t="str">
        <f>IF(A3306="","",I3306/(_xlfn.XLOOKUP(A3306,Achat!$A:$A,Achat!$F:$F)*D3306))</f>
        <v/>
      </c>
    </row>
    <row r="3307" spans="8:10" x14ac:dyDescent="0.2">
      <c r="H3307" s="6" t="str">
        <f t="shared" si="51"/>
        <v/>
      </c>
      <c r="I3307" s="6" t="str">
        <f>IF(A3307="","",H3307-_xlfn.XLOOKUP(A3307,Stock!$A:$A,Stock!$D:$D)*Vente!D3307)</f>
        <v/>
      </c>
      <c r="J3307" s="11" t="str">
        <f>IF(A3307="","",I3307/(_xlfn.XLOOKUP(A3307,Achat!$A:$A,Achat!$F:$F)*D3307))</f>
        <v/>
      </c>
    </row>
    <row r="3308" spans="8:10" x14ac:dyDescent="0.2">
      <c r="H3308" s="6" t="str">
        <f t="shared" si="51"/>
        <v/>
      </c>
      <c r="I3308" s="6" t="str">
        <f>IF(A3308="","",H3308-_xlfn.XLOOKUP(A3308,Stock!$A:$A,Stock!$D:$D)*Vente!D3308)</f>
        <v/>
      </c>
      <c r="J3308" s="11" t="str">
        <f>IF(A3308="","",I3308/(_xlfn.XLOOKUP(A3308,Achat!$A:$A,Achat!$F:$F)*D3308))</f>
        <v/>
      </c>
    </row>
    <row r="3309" spans="8:10" x14ac:dyDescent="0.2">
      <c r="H3309" s="6" t="str">
        <f t="shared" si="51"/>
        <v/>
      </c>
      <c r="I3309" s="6" t="str">
        <f>IF(A3309="","",H3309-_xlfn.XLOOKUP(A3309,Stock!$A:$A,Stock!$D:$D)*Vente!D3309)</f>
        <v/>
      </c>
      <c r="J3309" s="11" t="str">
        <f>IF(A3309="","",I3309/(_xlfn.XLOOKUP(A3309,Achat!$A:$A,Achat!$F:$F)*D3309))</f>
        <v/>
      </c>
    </row>
    <row r="3310" spans="8:10" x14ac:dyDescent="0.2">
      <c r="H3310" s="6" t="str">
        <f t="shared" si="51"/>
        <v/>
      </c>
      <c r="I3310" s="6" t="str">
        <f>IF(A3310="","",H3310-_xlfn.XLOOKUP(A3310,Stock!$A:$A,Stock!$D:$D)*Vente!D3310)</f>
        <v/>
      </c>
      <c r="J3310" s="11" t="str">
        <f>IF(A3310="","",I3310/(_xlfn.XLOOKUP(A3310,Achat!$A:$A,Achat!$F:$F)*D3310))</f>
        <v/>
      </c>
    </row>
    <row r="3311" spans="8:10" x14ac:dyDescent="0.2">
      <c r="H3311" s="6" t="str">
        <f t="shared" si="51"/>
        <v/>
      </c>
      <c r="I3311" s="6" t="str">
        <f>IF(A3311="","",H3311-_xlfn.XLOOKUP(A3311,Stock!$A:$A,Stock!$D:$D)*Vente!D3311)</f>
        <v/>
      </c>
      <c r="J3311" s="11" t="str">
        <f>IF(A3311="","",I3311/(_xlfn.XLOOKUP(A3311,Achat!$A:$A,Achat!$F:$F)*D3311))</f>
        <v/>
      </c>
    </row>
    <row r="3312" spans="8:10" x14ac:dyDescent="0.2">
      <c r="H3312" s="6" t="str">
        <f t="shared" si="51"/>
        <v/>
      </c>
      <c r="I3312" s="6" t="str">
        <f>IF(A3312="","",H3312-_xlfn.XLOOKUP(A3312,Stock!$A:$A,Stock!$D:$D)*Vente!D3312)</f>
        <v/>
      </c>
      <c r="J3312" s="11" t="str">
        <f>IF(A3312="","",I3312/(_xlfn.XLOOKUP(A3312,Achat!$A:$A,Achat!$F:$F)*D3312))</f>
        <v/>
      </c>
    </row>
    <row r="3313" spans="8:10" x14ac:dyDescent="0.2">
      <c r="H3313" s="6" t="str">
        <f t="shared" si="51"/>
        <v/>
      </c>
      <c r="I3313" s="6" t="str">
        <f>IF(A3313="","",H3313-_xlfn.XLOOKUP(A3313,Stock!$A:$A,Stock!$D:$D)*Vente!D3313)</f>
        <v/>
      </c>
      <c r="J3313" s="11" t="str">
        <f>IF(A3313="","",I3313/(_xlfn.XLOOKUP(A3313,Achat!$A:$A,Achat!$F:$F)*D3313))</f>
        <v/>
      </c>
    </row>
    <row r="3314" spans="8:10" x14ac:dyDescent="0.2">
      <c r="H3314" s="6" t="str">
        <f t="shared" si="51"/>
        <v/>
      </c>
      <c r="I3314" s="6" t="str">
        <f>IF(A3314="","",H3314-_xlfn.XLOOKUP(A3314,Stock!$A:$A,Stock!$D:$D)*Vente!D3314)</f>
        <v/>
      </c>
      <c r="J3314" s="11" t="str">
        <f>IF(A3314="","",I3314/(_xlfn.XLOOKUP(A3314,Achat!$A:$A,Achat!$F:$F)*D3314))</f>
        <v/>
      </c>
    </row>
    <row r="3315" spans="8:10" x14ac:dyDescent="0.2">
      <c r="H3315" s="6" t="str">
        <f t="shared" si="51"/>
        <v/>
      </c>
      <c r="I3315" s="6" t="str">
        <f>IF(A3315="","",H3315-_xlfn.XLOOKUP(A3315,Stock!$A:$A,Stock!$D:$D)*Vente!D3315)</f>
        <v/>
      </c>
      <c r="J3315" s="11" t="str">
        <f>IF(A3315="","",I3315/(_xlfn.XLOOKUP(A3315,Achat!$A:$A,Achat!$F:$F)*D3315))</f>
        <v/>
      </c>
    </row>
    <row r="3316" spans="8:10" x14ac:dyDescent="0.2">
      <c r="H3316" s="6" t="str">
        <f t="shared" si="51"/>
        <v/>
      </c>
      <c r="I3316" s="6" t="str">
        <f>IF(A3316="","",H3316-_xlfn.XLOOKUP(A3316,Stock!$A:$A,Stock!$D:$D)*Vente!D3316)</f>
        <v/>
      </c>
      <c r="J3316" s="11" t="str">
        <f>IF(A3316="","",I3316/(_xlfn.XLOOKUP(A3316,Achat!$A:$A,Achat!$F:$F)*D3316))</f>
        <v/>
      </c>
    </row>
    <row r="3317" spans="8:10" x14ac:dyDescent="0.2">
      <c r="H3317" s="6" t="str">
        <f t="shared" si="51"/>
        <v/>
      </c>
      <c r="I3317" s="6" t="str">
        <f>IF(A3317="","",H3317-_xlfn.XLOOKUP(A3317,Stock!$A:$A,Stock!$D:$D)*Vente!D3317)</f>
        <v/>
      </c>
      <c r="J3317" s="11" t="str">
        <f>IF(A3317="","",I3317/(_xlfn.XLOOKUP(A3317,Achat!$A:$A,Achat!$F:$F)*D3317))</f>
        <v/>
      </c>
    </row>
    <row r="3318" spans="8:10" x14ac:dyDescent="0.2">
      <c r="H3318" s="6" t="str">
        <f t="shared" si="51"/>
        <v/>
      </c>
      <c r="I3318" s="6" t="str">
        <f>IF(A3318="","",H3318-_xlfn.XLOOKUP(A3318,Stock!$A:$A,Stock!$D:$D)*Vente!D3318)</f>
        <v/>
      </c>
      <c r="J3318" s="11" t="str">
        <f>IF(A3318="","",I3318/(_xlfn.XLOOKUP(A3318,Achat!$A:$A,Achat!$F:$F)*D3318))</f>
        <v/>
      </c>
    </row>
    <row r="3319" spans="8:10" x14ac:dyDescent="0.2">
      <c r="H3319" s="6" t="str">
        <f t="shared" si="51"/>
        <v/>
      </c>
      <c r="I3319" s="6" t="str">
        <f>IF(A3319="","",H3319-_xlfn.XLOOKUP(A3319,Stock!$A:$A,Stock!$D:$D)*Vente!D3319)</f>
        <v/>
      </c>
      <c r="J3319" s="11" t="str">
        <f>IF(A3319="","",I3319/(_xlfn.XLOOKUP(A3319,Achat!$A:$A,Achat!$F:$F)*D3319))</f>
        <v/>
      </c>
    </row>
    <row r="3320" spans="8:10" x14ac:dyDescent="0.2">
      <c r="H3320" s="6" t="str">
        <f t="shared" si="51"/>
        <v/>
      </c>
      <c r="I3320" s="6" t="str">
        <f>IF(A3320="","",H3320-_xlfn.XLOOKUP(A3320,Stock!$A:$A,Stock!$D:$D)*Vente!D3320)</f>
        <v/>
      </c>
      <c r="J3320" s="11" t="str">
        <f>IF(A3320="","",I3320/(_xlfn.XLOOKUP(A3320,Achat!$A:$A,Achat!$F:$F)*D3320))</f>
        <v/>
      </c>
    </row>
    <row r="3321" spans="8:10" x14ac:dyDescent="0.2">
      <c r="H3321" s="6" t="str">
        <f t="shared" si="51"/>
        <v/>
      </c>
      <c r="I3321" s="6" t="str">
        <f>IF(A3321="","",H3321-_xlfn.XLOOKUP(A3321,Stock!$A:$A,Stock!$D:$D)*Vente!D3321)</f>
        <v/>
      </c>
      <c r="J3321" s="11" t="str">
        <f>IF(A3321="","",I3321/(_xlfn.XLOOKUP(A3321,Achat!$A:$A,Achat!$F:$F)*D3321))</f>
        <v/>
      </c>
    </row>
    <row r="3322" spans="8:10" x14ac:dyDescent="0.2">
      <c r="H3322" s="6" t="str">
        <f t="shared" si="51"/>
        <v/>
      </c>
      <c r="I3322" s="6" t="str">
        <f>IF(A3322="","",H3322-_xlfn.XLOOKUP(A3322,Stock!$A:$A,Stock!$D:$D)*Vente!D3322)</f>
        <v/>
      </c>
      <c r="J3322" s="11" t="str">
        <f>IF(A3322="","",I3322/(_xlfn.XLOOKUP(A3322,Achat!$A:$A,Achat!$F:$F)*D3322))</f>
        <v/>
      </c>
    </row>
    <row r="3323" spans="8:10" x14ac:dyDescent="0.2">
      <c r="H3323" s="6" t="str">
        <f t="shared" si="51"/>
        <v/>
      </c>
      <c r="I3323" s="6" t="str">
        <f>IF(A3323="","",H3323-_xlfn.XLOOKUP(A3323,Stock!$A:$A,Stock!$D:$D)*Vente!D3323)</f>
        <v/>
      </c>
      <c r="J3323" s="11" t="str">
        <f>IF(A3323="","",I3323/(_xlfn.XLOOKUP(A3323,Achat!$A:$A,Achat!$F:$F)*D3323))</f>
        <v/>
      </c>
    </row>
    <row r="3324" spans="8:10" x14ac:dyDescent="0.2">
      <c r="H3324" s="6" t="str">
        <f t="shared" si="51"/>
        <v/>
      </c>
      <c r="I3324" s="6" t="str">
        <f>IF(A3324="","",H3324-_xlfn.XLOOKUP(A3324,Stock!$A:$A,Stock!$D:$D)*Vente!D3324)</f>
        <v/>
      </c>
      <c r="J3324" s="11" t="str">
        <f>IF(A3324="","",I3324/(_xlfn.XLOOKUP(A3324,Achat!$A:$A,Achat!$F:$F)*D3324))</f>
        <v/>
      </c>
    </row>
    <row r="3325" spans="8:10" x14ac:dyDescent="0.2">
      <c r="H3325" s="6" t="str">
        <f t="shared" si="51"/>
        <v/>
      </c>
      <c r="I3325" s="6" t="str">
        <f>IF(A3325="","",H3325-_xlfn.XLOOKUP(A3325,Stock!$A:$A,Stock!$D:$D)*Vente!D3325)</f>
        <v/>
      </c>
      <c r="J3325" s="11" t="str">
        <f>IF(A3325="","",I3325/(_xlfn.XLOOKUP(A3325,Achat!$A:$A,Achat!$F:$F)*D3325))</f>
        <v/>
      </c>
    </row>
    <row r="3326" spans="8:10" x14ac:dyDescent="0.2">
      <c r="H3326" s="6" t="str">
        <f t="shared" si="51"/>
        <v/>
      </c>
      <c r="I3326" s="6" t="str">
        <f>IF(A3326="","",H3326-_xlfn.XLOOKUP(A3326,Stock!$A:$A,Stock!$D:$D)*Vente!D3326)</f>
        <v/>
      </c>
      <c r="J3326" s="11" t="str">
        <f>IF(A3326="","",I3326/(_xlfn.XLOOKUP(A3326,Achat!$A:$A,Achat!$F:$F)*D3326))</f>
        <v/>
      </c>
    </row>
    <row r="3327" spans="8:10" x14ac:dyDescent="0.2">
      <c r="H3327" s="6" t="str">
        <f t="shared" si="51"/>
        <v/>
      </c>
      <c r="I3327" s="6" t="str">
        <f>IF(A3327="","",H3327-_xlfn.XLOOKUP(A3327,Stock!$A:$A,Stock!$D:$D)*Vente!D3327)</f>
        <v/>
      </c>
      <c r="J3327" s="11" t="str">
        <f>IF(A3327="","",I3327/(_xlfn.XLOOKUP(A3327,Achat!$A:$A,Achat!$F:$F)*D3327))</f>
        <v/>
      </c>
    </row>
    <row r="3328" spans="8:10" x14ac:dyDescent="0.2">
      <c r="H3328" s="6" t="str">
        <f t="shared" si="51"/>
        <v/>
      </c>
      <c r="I3328" s="6" t="str">
        <f>IF(A3328="","",H3328-_xlfn.XLOOKUP(A3328,Stock!$A:$A,Stock!$D:$D)*Vente!D3328)</f>
        <v/>
      </c>
      <c r="J3328" s="11" t="str">
        <f>IF(A3328="","",I3328/(_xlfn.XLOOKUP(A3328,Achat!$A:$A,Achat!$F:$F)*D3328))</f>
        <v/>
      </c>
    </row>
    <row r="3329" spans="8:10" x14ac:dyDescent="0.2">
      <c r="H3329" s="6" t="str">
        <f t="shared" si="51"/>
        <v/>
      </c>
      <c r="I3329" s="6" t="str">
        <f>IF(A3329="","",H3329-_xlfn.XLOOKUP(A3329,Stock!$A:$A,Stock!$D:$D)*Vente!D3329)</f>
        <v/>
      </c>
      <c r="J3329" s="11" t="str">
        <f>IF(A3329="","",I3329/(_xlfn.XLOOKUP(A3329,Achat!$A:$A,Achat!$F:$F)*D3329))</f>
        <v/>
      </c>
    </row>
    <row r="3330" spans="8:10" x14ac:dyDescent="0.2">
      <c r="H3330" s="6" t="str">
        <f t="shared" si="51"/>
        <v/>
      </c>
      <c r="I3330" s="6" t="str">
        <f>IF(A3330="","",H3330-_xlfn.XLOOKUP(A3330,Stock!$A:$A,Stock!$D:$D)*Vente!D3330)</f>
        <v/>
      </c>
      <c r="J3330" s="11" t="str">
        <f>IF(A3330="","",I3330/(_xlfn.XLOOKUP(A3330,Achat!$A:$A,Achat!$F:$F)*D3330))</f>
        <v/>
      </c>
    </row>
    <row r="3331" spans="8:10" x14ac:dyDescent="0.2">
      <c r="H3331" s="6" t="str">
        <f t="shared" ref="H3331:H3394" si="52">IF(A3331="","",D3331*E3331-F3331)</f>
        <v/>
      </c>
      <c r="I3331" s="6" t="str">
        <f>IF(A3331="","",H3331-_xlfn.XLOOKUP(A3331,Stock!$A:$A,Stock!$D:$D)*Vente!D3331)</f>
        <v/>
      </c>
      <c r="J3331" s="11" t="str">
        <f>IF(A3331="","",I3331/(_xlfn.XLOOKUP(A3331,Achat!$A:$A,Achat!$F:$F)*D3331))</f>
        <v/>
      </c>
    </row>
    <row r="3332" spans="8:10" x14ac:dyDescent="0.2">
      <c r="H3332" s="6" t="str">
        <f t="shared" si="52"/>
        <v/>
      </c>
      <c r="I3332" s="6" t="str">
        <f>IF(A3332="","",H3332-_xlfn.XLOOKUP(A3332,Stock!$A:$A,Stock!$D:$D)*Vente!D3332)</f>
        <v/>
      </c>
      <c r="J3332" s="11" t="str">
        <f>IF(A3332="","",I3332/(_xlfn.XLOOKUP(A3332,Achat!$A:$A,Achat!$F:$F)*D3332))</f>
        <v/>
      </c>
    </row>
    <row r="3333" spans="8:10" x14ac:dyDescent="0.2">
      <c r="H3333" s="6" t="str">
        <f t="shared" si="52"/>
        <v/>
      </c>
      <c r="I3333" s="6" t="str">
        <f>IF(A3333="","",H3333-_xlfn.XLOOKUP(A3333,Stock!$A:$A,Stock!$D:$D)*Vente!D3333)</f>
        <v/>
      </c>
      <c r="J3333" s="11" t="str">
        <f>IF(A3333="","",I3333/(_xlfn.XLOOKUP(A3333,Achat!$A:$A,Achat!$F:$F)*D3333))</f>
        <v/>
      </c>
    </row>
    <row r="3334" spans="8:10" x14ac:dyDescent="0.2">
      <c r="H3334" s="6" t="str">
        <f t="shared" si="52"/>
        <v/>
      </c>
      <c r="I3334" s="6" t="str">
        <f>IF(A3334="","",H3334-_xlfn.XLOOKUP(A3334,Stock!$A:$A,Stock!$D:$D)*Vente!D3334)</f>
        <v/>
      </c>
      <c r="J3334" s="11" t="str">
        <f>IF(A3334="","",I3334/(_xlfn.XLOOKUP(A3334,Achat!$A:$A,Achat!$F:$F)*D3334))</f>
        <v/>
      </c>
    </row>
    <row r="3335" spans="8:10" x14ac:dyDescent="0.2">
      <c r="H3335" s="6" t="str">
        <f t="shared" si="52"/>
        <v/>
      </c>
      <c r="I3335" s="6" t="str">
        <f>IF(A3335="","",H3335-_xlfn.XLOOKUP(A3335,Stock!$A:$A,Stock!$D:$D)*Vente!D3335)</f>
        <v/>
      </c>
      <c r="J3335" s="11" t="str">
        <f>IF(A3335="","",I3335/(_xlfn.XLOOKUP(A3335,Achat!$A:$A,Achat!$F:$F)*D3335))</f>
        <v/>
      </c>
    </row>
    <row r="3336" spans="8:10" x14ac:dyDescent="0.2">
      <c r="H3336" s="6" t="str">
        <f t="shared" si="52"/>
        <v/>
      </c>
      <c r="I3336" s="6" t="str">
        <f>IF(A3336="","",H3336-_xlfn.XLOOKUP(A3336,Stock!$A:$A,Stock!$D:$D)*Vente!D3336)</f>
        <v/>
      </c>
      <c r="J3336" s="11" t="str">
        <f>IF(A3336="","",I3336/(_xlfn.XLOOKUP(A3336,Achat!$A:$A,Achat!$F:$F)*D3336))</f>
        <v/>
      </c>
    </row>
    <row r="3337" spans="8:10" x14ac:dyDescent="0.2">
      <c r="H3337" s="6" t="str">
        <f t="shared" si="52"/>
        <v/>
      </c>
      <c r="I3337" s="6" t="str">
        <f>IF(A3337="","",H3337-_xlfn.XLOOKUP(A3337,Stock!$A:$A,Stock!$D:$D)*Vente!D3337)</f>
        <v/>
      </c>
      <c r="J3337" s="11" t="str">
        <f>IF(A3337="","",I3337/(_xlfn.XLOOKUP(A3337,Achat!$A:$A,Achat!$F:$F)*D3337))</f>
        <v/>
      </c>
    </row>
    <row r="3338" spans="8:10" x14ac:dyDescent="0.2">
      <c r="H3338" s="6" t="str">
        <f t="shared" si="52"/>
        <v/>
      </c>
      <c r="I3338" s="6" t="str">
        <f>IF(A3338="","",H3338-_xlfn.XLOOKUP(A3338,Stock!$A:$A,Stock!$D:$D)*Vente!D3338)</f>
        <v/>
      </c>
      <c r="J3338" s="11" t="str">
        <f>IF(A3338="","",I3338/(_xlfn.XLOOKUP(A3338,Achat!$A:$A,Achat!$F:$F)*D3338))</f>
        <v/>
      </c>
    </row>
    <row r="3339" spans="8:10" x14ac:dyDescent="0.2">
      <c r="H3339" s="6" t="str">
        <f t="shared" si="52"/>
        <v/>
      </c>
      <c r="I3339" s="6" t="str">
        <f>IF(A3339="","",H3339-_xlfn.XLOOKUP(A3339,Stock!$A:$A,Stock!$D:$D)*Vente!D3339)</f>
        <v/>
      </c>
      <c r="J3339" s="11" t="str">
        <f>IF(A3339="","",I3339/(_xlfn.XLOOKUP(A3339,Achat!$A:$A,Achat!$F:$F)*D3339))</f>
        <v/>
      </c>
    </row>
    <row r="3340" spans="8:10" x14ac:dyDescent="0.2">
      <c r="H3340" s="6" t="str">
        <f t="shared" si="52"/>
        <v/>
      </c>
      <c r="I3340" s="6" t="str">
        <f>IF(A3340="","",H3340-_xlfn.XLOOKUP(A3340,Stock!$A:$A,Stock!$D:$D)*Vente!D3340)</f>
        <v/>
      </c>
      <c r="J3340" s="11" t="str">
        <f>IF(A3340="","",I3340/(_xlfn.XLOOKUP(A3340,Achat!$A:$A,Achat!$F:$F)*D3340))</f>
        <v/>
      </c>
    </row>
    <row r="3341" spans="8:10" x14ac:dyDescent="0.2">
      <c r="H3341" s="6" t="str">
        <f t="shared" si="52"/>
        <v/>
      </c>
      <c r="I3341" s="6" t="str">
        <f>IF(A3341="","",H3341-_xlfn.XLOOKUP(A3341,Stock!$A:$A,Stock!$D:$D)*Vente!D3341)</f>
        <v/>
      </c>
      <c r="J3341" s="11" t="str">
        <f>IF(A3341="","",I3341/(_xlfn.XLOOKUP(A3341,Achat!$A:$A,Achat!$F:$F)*D3341))</f>
        <v/>
      </c>
    </row>
    <row r="3342" spans="8:10" x14ac:dyDescent="0.2">
      <c r="H3342" s="6" t="str">
        <f t="shared" si="52"/>
        <v/>
      </c>
      <c r="I3342" s="6" t="str">
        <f>IF(A3342="","",H3342-_xlfn.XLOOKUP(A3342,Stock!$A:$A,Stock!$D:$D)*Vente!D3342)</f>
        <v/>
      </c>
      <c r="J3342" s="11" t="str">
        <f>IF(A3342="","",I3342/(_xlfn.XLOOKUP(A3342,Achat!$A:$A,Achat!$F:$F)*D3342))</f>
        <v/>
      </c>
    </row>
    <row r="3343" spans="8:10" x14ac:dyDescent="0.2">
      <c r="H3343" s="6" t="str">
        <f t="shared" si="52"/>
        <v/>
      </c>
      <c r="I3343" s="6" t="str">
        <f>IF(A3343="","",H3343-_xlfn.XLOOKUP(A3343,Stock!$A:$A,Stock!$D:$D)*Vente!D3343)</f>
        <v/>
      </c>
      <c r="J3343" s="11" t="str">
        <f>IF(A3343="","",I3343/(_xlfn.XLOOKUP(A3343,Achat!$A:$A,Achat!$F:$F)*D3343))</f>
        <v/>
      </c>
    </row>
    <row r="3344" spans="8:10" x14ac:dyDescent="0.2">
      <c r="H3344" s="6" t="str">
        <f t="shared" si="52"/>
        <v/>
      </c>
      <c r="I3344" s="6" t="str">
        <f>IF(A3344="","",H3344-_xlfn.XLOOKUP(A3344,Stock!$A:$A,Stock!$D:$D)*Vente!D3344)</f>
        <v/>
      </c>
      <c r="J3344" s="11" t="str">
        <f>IF(A3344="","",I3344/(_xlfn.XLOOKUP(A3344,Achat!$A:$A,Achat!$F:$F)*D3344))</f>
        <v/>
      </c>
    </row>
    <row r="3345" spans="8:10" x14ac:dyDescent="0.2">
      <c r="H3345" s="6" t="str">
        <f t="shared" si="52"/>
        <v/>
      </c>
      <c r="I3345" s="6" t="str">
        <f>IF(A3345="","",H3345-_xlfn.XLOOKUP(A3345,Stock!$A:$A,Stock!$D:$D)*Vente!D3345)</f>
        <v/>
      </c>
      <c r="J3345" s="11" t="str">
        <f>IF(A3345="","",I3345/(_xlfn.XLOOKUP(A3345,Achat!$A:$A,Achat!$F:$F)*D3345))</f>
        <v/>
      </c>
    </row>
    <row r="3346" spans="8:10" x14ac:dyDescent="0.2">
      <c r="H3346" s="6" t="str">
        <f t="shared" si="52"/>
        <v/>
      </c>
      <c r="I3346" s="6" t="str">
        <f>IF(A3346="","",H3346-_xlfn.XLOOKUP(A3346,Stock!$A:$A,Stock!$D:$D)*Vente!D3346)</f>
        <v/>
      </c>
      <c r="J3346" s="11" t="str">
        <f>IF(A3346="","",I3346/(_xlfn.XLOOKUP(A3346,Achat!$A:$A,Achat!$F:$F)*D3346))</f>
        <v/>
      </c>
    </row>
    <row r="3347" spans="8:10" x14ac:dyDescent="0.2">
      <c r="H3347" s="6" t="str">
        <f t="shared" si="52"/>
        <v/>
      </c>
      <c r="I3347" s="6" t="str">
        <f>IF(A3347="","",H3347-_xlfn.XLOOKUP(A3347,Stock!$A:$A,Stock!$D:$D)*Vente!D3347)</f>
        <v/>
      </c>
      <c r="J3347" s="11" t="str">
        <f>IF(A3347="","",I3347/(_xlfn.XLOOKUP(A3347,Achat!$A:$A,Achat!$F:$F)*D3347))</f>
        <v/>
      </c>
    </row>
    <row r="3348" spans="8:10" x14ac:dyDescent="0.2">
      <c r="H3348" s="6" t="str">
        <f t="shared" si="52"/>
        <v/>
      </c>
      <c r="I3348" s="6" t="str">
        <f>IF(A3348="","",H3348-_xlfn.XLOOKUP(A3348,Stock!$A:$A,Stock!$D:$D)*Vente!D3348)</f>
        <v/>
      </c>
      <c r="J3348" s="11" t="str">
        <f>IF(A3348="","",I3348/(_xlfn.XLOOKUP(A3348,Achat!$A:$A,Achat!$F:$F)*D3348))</f>
        <v/>
      </c>
    </row>
    <row r="3349" spans="8:10" x14ac:dyDescent="0.2">
      <c r="H3349" s="6" t="str">
        <f t="shared" si="52"/>
        <v/>
      </c>
      <c r="I3349" s="6" t="str">
        <f>IF(A3349="","",H3349-_xlfn.XLOOKUP(A3349,Stock!$A:$A,Stock!$D:$D)*Vente!D3349)</f>
        <v/>
      </c>
      <c r="J3349" s="11" t="str">
        <f>IF(A3349="","",I3349/(_xlfn.XLOOKUP(A3349,Achat!$A:$A,Achat!$F:$F)*D3349))</f>
        <v/>
      </c>
    </row>
    <row r="3350" spans="8:10" x14ac:dyDescent="0.2">
      <c r="H3350" s="6" t="str">
        <f t="shared" si="52"/>
        <v/>
      </c>
      <c r="I3350" s="6" t="str">
        <f>IF(A3350="","",H3350-_xlfn.XLOOKUP(A3350,Stock!$A:$A,Stock!$D:$D)*Vente!D3350)</f>
        <v/>
      </c>
      <c r="J3350" s="11" t="str">
        <f>IF(A3350="","",I3350/(_xlfn.XLOOKUP(A3350,Achat!$A:$A,Achat!$F:$F)*D3350))</f>
        <v/>
      </c>
    </row>
    <row r="3351" spans="8:10" x14ac:dyDescent="0.2">
      <c r="H3351" s="6" t="str">
        <f t="shared" si="52"/>
        <v/>
      </c>
      <c r="I3351" s="6" t="str">
        <f>IF(A3351="","",H3351-_xlfn.XLOOKUP(A3351,Stock!$A:$A,Stock!$D:$D)*Vente!D3351)</f>
        <v/>
      </c>
      <c r="J3351" s="11" t="str">
        <f>IF(A3351="","",I3351/(_xlfn.XLOOKUP(A3351,Achat!$A:$A,Achat!$F:$F)*D3351))</f>
        <v/>
      </c>
    </row>
    <row r="3352" spans="8:10" x14ac:dyDescent="0.2">
      <c r="H3352" s="6" t="str">
        <f t="shared" si="52"/>
        <v/>
      </c>
      <c r="I3352" s="6" t="str">
        <f>IF(A3352="","",H3352-_xlfn.XLOOKUP(A3352,Stock!$A:$A,Stock!$D:$D)*Vente!D3352)</f>
        <v/>
      </c>
      <c r="J3352" s="11" t="str">
        <f>IF(A3352="","",I3352/(_xlfn.XLOOKUP(A3352,Achat!$A:$A,Achat!$F:$F)*D3352))</f>
        <v/>
      </c>
    </row>
    <row r="3353" spans="8:10" x14ac:dyDescent="0.2">
      <c r="H3353" s="6" t="str">
        <f t="shared" si="52"/>
        <v/>
      </c>
      <c r="I3353" s="6" t="str">
        <f>IF(A3353="","",H3353-_xlfn.XLOOKUP(A3353,Stock!$A:$A,Stock!$D:$D)*Vente!D3353)</f>
        <v/>
      </c>
      <c r="J3353" s="11" t="str">
        <f>IF(A3353="","",I3353/(_xlfn.XLOOKUP(A3353,Achat!$A:$A,Achat!$F:$F)*D3353))</f>
        <v/>
      </c>
    </row>
    <row r="3354" spans="8:10" x14ac:dyDescent="0.2">
      <c r="H3354" s="6" t="str">
        <f t="shared" si="52"/>
        <v/>
      </c>
      <c r="I3354" s="6" t="str">
        <f>IF(A3354="","",H3354-_xlfn.XLOOKUP(A3354,Stock!$A:$A,Stock!$D:$D)*Vente!D3354)</f>
        <v/>
      </c>
      <c r="J3354" s="11" t="str">
        <f>IF(A3354="","",I3354/(_xlfn.XLOOKUP(A3354,Achat!$A:$A,Achat!$F:$F)*D3354))</f>
        <v/>
      </c>
    </row>
    <row r="3355" spans="8:10" x14ac:dyDescent="0.2">
      <c r="H3355" s="6" t="str">
        <f t="shared" si="52"/>
        <v/>
      </c>
      <c r="I3355" s="6" t="str">
        <f>IF(A3355="","",H3355-_xlfn.XLOOKUP(A3355,Stock!$A:$A,Stock!$D:$D)*Vente!D3355)</f>
        <v/>
      </c>
      <c r="J3355" s="11" t="str">
        <f>IF(A3355="","",I3355/(_xlfn.XLOOKUP(A3355,Achat!$A:$A,Achat!$F:$F)*D3355))</f>
        <v/>
      </c>
    </row>
    <row r="3356" spans="8:10" x14ac:dyDescent="0.2">
      <c r="H3356" s="6" t="str">
        <f t="shared" si="52"/>
        <v/>
      </c>
      <c r="I3356" s="6" t="str">
        <f>IF(A3356="","",H3356-_xlfn.XLOOKUP(A3356,Stock!$A:$A,Stock!$D:$D)*Vente!D3356)</f>
        <v/>
      </c>
      <c r="J3356" s="11" t="str">
        <f>IF(A3356="","",I3356/(_xlfn.XLOOKUP(A3356,Achat!$A:$A,Achat!$F:$F)*D3356))</f>
        <v/>
      </c>
    </row>
    <row r="3357" spans="8:10" x14ac:dyDescent="0.2">
      <c r="H3357" s="6" t="str">
        <f t="shared" si="52"/>
        <v/>
      </c>
      <c r="I3357" s="6" t="str">
        <f>IF(A3357="","",H3357-_xlfn.XLOOKUP(A3357,Stock!$A:$A,Stock!$D:$D)*Vente!D3357)</f>
        <v/>
      </c>
      <c r="J3357" s="11" t="str">
        <f>IF(A3357="","",I3357/(_xlfn.XLOOKUP(A3357,Achat!$A:$A,Achat!$F:$F)*D3357))</f>
        <v/>
      </c>
    </row>
    <row r="3358" spans="8:10" x14ac:dyDescent="0.2">
      <c r="H3358" s="6" t="str">
        <f t="shared" si="52"/>
        <v/>
      </c>
      <c r="I3358" s="6" t="str">
        <f>IF(A3358="","",H3358-_xlfn.XLOOKUP(A3358,Stock!$A:$A,Stock!$D:$D)*Vente!D3358)</f>
        <v/>
      </c>
      <c r="J3358" s="11" t="str">
        <f>IF(A3358="","",I3358/(_xlfn.XLOOKUP(A3358,Achat!$A:$A,Achat!$F:$F)*D3358))</f>
        <v/>
      </c>
    </row>
    <row r="3359" spans="8:10" x14ac:dyDescent="0.2">
      <c r="H3359" s="6" t="str">
        <f t="shared" si="52"/>
        <v/>
      </c>
      <c r="I3359" s="6" t="str">
        <f>IF(A3359="","",H3359-_xlfn.XLOOKUP(A3359,Stock!$A:$A,Stock!$D:$D)*Vente!D3359)</f>
        <v/>
      </c>
      <c r="J3359" s="11" t="str">
        <f>IF(A3359="","",I3359/(_xlfn.XLOOKUP(A3359,Achat!$A:$A,Achat!$F:$F)*D3359))</f>
        <v/>
      </c>
    </row>
    <row r="3360" spans="8:10" x14ac:dyDescent="0.2">
      <c r="H3360" s="6" t="str">
        <f t="shared" si="52"/>
        <v/>
      </c>
      <c r="I3360" s="6" t="str">
        <f>IF(A3360="","",H3360-_xlfn.XLOOKUP(A3360,Stock!$A:$A,Stock!$D:$D)*Vente!D3360)</f>
        <v/>
      </c>
      <c r="J3360" s="11" t="str">
        <f>IF(A3360="","",I3360/(_xlfn.XLOOKUP(A3360,Achat!$A:$A,Achat!$F:$F)*D3360))</f>
        <v/>
      </c>
    </row>
    <row r="3361" spans="8:10" x14ac:dyDescent="0.2">
      <c r="H3361" s="6" t="str">
        <f t="shared" si="52"/>
        <v/>
      </c>
      <c r="I3361" s="6" t="str">
        <f>IF(A3361="","",H3361-_xlfn.XLOOKUP(A3361,Stock!$A:$A,Stock!$D:$D)*Vente!D3361)</f>
        <v/>
      </c>
      <c r="J3361" s="11" t="str">
        <f>IF(A3361="","",I3361/(_xlfn.XLOOKUP(A3361,Achat!$A:$A,Achat!$F:$F)*D3361))</f>
        <v/>
      </c>
    </row>
    <row r="3362" spans="8:10" x14ac:dyDescent="0.2">
      <c r="H3362" s="6" t="str">
        <f t="shared" si="52"/>
        <v/>
      </c>
      <c r="I3362" s="6" t="str">
        <f>IF(A3362="","",H3362-_xlfn.XLOOKUP(A3362,Stock!$A:$A,Stock!$D:$D)*Vente!D3362)</f>
        <v/>
      </c>
      <c r="J3362" s="11" t="str">
        <f>IF(A3362="","",I3362/(_xlfn.XLOOKUP(A3362,Achat!$A:$A,Achat!$F:$F)*D3362))</f>
        <v/>
      </c>
    </row>
    <row r="3363" spans="8:10" x14ac:dyDescent="0.2">
      <c r="H3363" s="6" t="str">
        <f t="shared" si="52"/>
        <v/>
      </c>
      <c r="I3363" s="6" t="str">
        <f>IF(A3363="","",H3363-_xlfn.XLOOKUP(A3363,Stock!$A:$A,Stock!$D:$D)*Vente!D3363)</f>
        <v/>
      </c>
      <c r="J3363" s="11" t="str">
        <f>IF(A3363="","",I3363/(_xlfn.XLOOKUP(A3363,Achat!$A:$A,Achat!$F:$F)*D3363))</f>
        <v/>
      </c>
    </row>
    <row r="3364" spans="8:10" x14ac:dyDescent="0.2">
      <c r="H3364" s="6" t="str">
        <f t="shared" si="52"/>
        <v/>
      </c>
      <c r="I3364" s="6" t="str">
        <f>IF(A3364="","",H3364-_xlfn.XLOOKUP(A3364,Stock!$A:$A,Stock!$D:$D)*Vente!D3364)</f>
        <v/>
      </c>
      <c r="J3364" s="11" t="str">
        <f>IF(A3364="","",I3364/(_xlfn.XLOOKUP(A3364,Achat!$A:$A,Achat!$F:$F)*D3364))</f>
        <v/>
      </c>
    </row>
    <row r="3365" spans="8:10" x14ac:dyDescent="0.2">
      <c r="H3365" s="6" t="str">
        <f t="shared" si="52"/>
        <v/>
      </c>
      <c r="I3365" s="6" t="str">
        <f>IF(A3365="","",H3365-_xlfn.XLOOKUP(A3365,Stock!$A:$A,Stock!$D:$D)*Vente!D3365)</f>
        <v/>
      </c>
      <c r="J3365" s="11" t="str">
        <f>IF(A3365="","",I3365/(_xlfn.XLOOKUP(A3365,Achat!$A:$A,Achat!$F:$F)*D3365))</f>
        <v/>
      </c>
    </row>
    <row r="3366" spans="8:10" x14ac:dyDescent="0.2">
      <c r="H3366" s="6" t="str">
        <f t="shared" si="52"/>
        <v/>
      </c>
      <c r="I3366" s="6" t="str">
        <f>IF(A3366="","",H3366-_xlfn.XLOOKUP(A3366,Stock!$A:$A,Stock!$D:$D)*Vente!D3366)</f>
        <v/>
      </c>
      <c r="J3366" s="11" t="str">
        <f>IF(A3366="","",I3366/(_xlfn.XLOOKUP(A3366,Achat!$A:$A,Achat!$F:$F)*D3366))</f>
        <v/>
      </c>
    </row>
    <row r="3367" spans="8:10" x14ac:dyDescent="0.2">
      <c r="H3367" s="6" t="str">
        <f t="shared" si="52"/>
        <v/>
      </c>
      <c r="I3367" s="6" t="str">
        <f>IF(A3367="","",H3367-_xlfn.XLOOKUP(A3367,Stock!$A:$A,Stock!$D:$D)*Vente!D3367)</f>
        <v/>
      </c>
      <c r="J3367" s="11" t="str">
        <f>IF(A3367="","",I3367/(_xlfn.XLOOKUP(A3367,Achat!$A:$A,Achat!$F:$F)*D3367))</f>
        <v/>
      </c>
    </row>
    <row r="3368" spans="8:10" x14ac:dyDescent="0.2">
      <c r="H3368" s="6" t="str">
        <f t="shared" si="52"/>
        <v/>
      </c>
      <c r="I3368" s="6" t="str">
        <f>IF(A3368="","",H3368-_xlfn.XLOOKUP(A3368,Stock!$A:$A,Stock!$D:$D)*Vente!D3368)</f>
        <v/>
      </c>
      <c r="J3368" s="11" t="str">
        <f>IF(A3368="","",I3368/(_xlfn.XLOOKUP(A3368,Achat!$A:$A,Achat!$F:$F)*D3368))</f>
        <v/>
      </c>
    </row>
    <row r="3369" spans="8:10" x14ac:dyDescent="0.2">
      <c r="H3369" s="6" t="str">
        <f t="shared" si="52"/>
        <v/>
      </c>
      <c r="I3369" s="6" t="str">
        <f>IF(A3369="","",H3369-_xlfn.XLOOKUP(A3369,Stock!$A:$A,Stock!$D:$D)*Vente!D3369)</f>
        <v/>
      </c>
      <c r="J3369" s="11" t="str">
        <f>IF(A3369="","",I3369/(_xlfn.XLOOKUP(A3369,Achat!$A:$A,Achat!$F:$F)*D3369))</f>
        <v/>
      </c>
    </row>
    <row r="3370" spans="8:10" x14ac:dyDescent="0.2">
      <c r="H3370" s="6" t="str">
        <f t="shared" si="52"/>
        <v/>
      </c>
      <c r="I3370" s="6" t="str">
        <f>IF(A3370="","",H3370-_xlfn.XLOOKUP(A3370,Stock!$A:$A,Stock!$D:$D)*Vente!D3370)</f>
        <v/>
      </c>
      <c r="J3370" s="11" t="str">
        <f>IF(A3370="","",I3370/(_xlfn.XLOOKUP(A3370,Achat!$A:$A,Achat!$F:$F)*D3370))</f>
        <v/>
      </c>
    </row>
    <row r="3371" spans="8:10" x14ac:dyDescent="0.2">
      <c r="H3371" s="6" t="str">
        <f t="shared" si="52"/>
        <v/>
      </c>
      <c r="I3371" s="6" t="str">
        <f>IF(A3371="","",H3371-_xlfn.XLOOKUP(A3371,Stock!$A:$A,Stock!$D:$D)*Vente!D3371)</f>
        <v/>
      </c>
      <c r="J3371" s="11" t="str">
        <f>IF(A3371="","",I3371/(_xlfn.XLOOKUP(A3371,Achat!$A:$A,Achat!$F:$F)*D3371))</f>
        <v/>
      </c>
    </row>
    <row r="3372" spans="8:10" x14ac:dyDescent="0.2">
      <c r="H3372" s="6" t="str">
        <f t="shared" si="52"/>
        <v/>
      </c>
      <c r="I3372" s="6" t="str">
        <f>IF(A3372="","",H3372-_xlfn.XLOOKUP(A3372,Stock!$A:$A,Stock!$D:$D)*Vente!D3372)</f>
        <v/>
      </c>
      <c r="J3372" s="11" t="str">
        <f>IF(A3372="","",I3372/(_xlfn.XLOOKUP(A3372,Achat!$A:$A,Achat!$F:$F)*D3372))</f>
        <v/>
      </c>
    </row>
    <row r="3373" spans="8:10" x14ac:dyDescent="0.2">
      <c r="H3373" s="6" t="str">
        <f t="shared" si="52"/>
        <v/>
      </c>
      <c r="I3373" s="6" t="str">
        <f>IF(A3373="","",H3373-_xlfn.XLOOKUP(A3373,Stock!$A:$A,Stock!$D:$D)*Vente!D3373)</f>
        <v/>
      </c>
      <c r="J3373" s="11" t="str">
        <f>IF(A3373="","",I3373/(_xlfn.XLOOKUP(A3373,Achat!$A:$A,Achat!$F:$F)*D3373))</f>
        <v/>
      </c>
    </row>
    <row r="3374" spans="8:10" x14ac:dyDescent="0.2">
      <c r="H3374" s="6" t="str">
        <f t="shared" si="52"/>
        <v/>
      </c>
      <c r="I3374" s="6" t="str">
        <f>IF(A3374="","",H3374-_xlfn.XLOOKUP(A3374,Stock!$A:$A,Stock!$D:$D)*Vente!D3374)</f>
        <v/>
      </c>
      <c r="J3374" s="11" t="str">
        <f>IF(A3374="","",I3374/(_xlfn.XLOOKUP(A3374,Achat!$A:$A,Achat!$F:$F)*D3374))</f>
        <v/>
      </c>
    </row>
    <row r="3375" spans="8:10" x14ac:dyDescent="0.2">
      <c r="H3375" s="6" t="str">
        <f t="shared" si="52"/>
        <v/>
      </c>
      <c r="I3375" s="6" t="str">
        <f>IF(A3375="","",H3375-_xlfn.XLOOKUP(A3375,Stock!$A:$A,Stock!$D:$D)*Vente!D3375)</f>
        <v/>
      </c>
      <c r="J3375" s="11" t="str">
        <f>IF(A3375="","",I3375/(_xlfn.XLOOKUP(A3375,Achat!$A:$A,Achat!$F:$F)*D3375))</f>
        <v/>
      </c>
    </row>
    <row r="3376" spans="8:10" x14ac:dyDescent="0.2">
      <c r="H3376" s="6" t="str">
        <f t="shared" si="52"/>
        <v/>
      </c>
      <c r="I3376" s="6" t="str">
        <f>IF(A3376="","",H3376-_xlfn.XLOOKUP(A3376,Stock!$A:$A,Stock!$D:$D)*Vente!D3376)</f>
        <v/>
      </c>
      <c r="J3376" s="11" t="str">
        <f>IF(A3376="","",I3376/(_xlfn.XLOOKUP(A3376,Achat!$A:$A,Achat!$F:$F)*D3376))</f>
        <v/>
      </c>
    </row>
    <row r="3377" spans="8:10" x14ac:dyDescent="0.2">
      <c r="H3377" s="6" t="str">
        <f t="shared" si="52"/>
        <v/>
      </c>
      <c r="I3377" s="6" t="str">
        <f>IF(A3377="","",H3377-_xlfn.XLOOKUP(A3377,Stock!$A:$A,Stock!$D:$D)*Vente!D3377)</f>
        <v/>
      </c>
      <c r="J3377" s="11" t="str">
        <f>IF(A3377="","",I3377/(_xlfn.XLOOKUP(A3377,Achat!$A:$A,Achat!$F:$F)*D3377))</f>
        <v/>
      </c>
    </row>
    <row r="3378" spans="8:10" x14ac:dyDescent="0.2">
      <c r="H3378" s="6" t="str">
        <f t="shared" si="52"/>
        <v/>
      </c>
      <c r="I3378" s="6" t="str">
        <f>IF(A3378="","",H3378-_xlfn.XLOOKUP(A3378,Stock!$A:$A,Stock!$D:$D)*Vente!D3378)</f>
        <v/>
      </c>
      <c r="J3378" s="11" t="str">
        <f>IF(A3378="","",I3378/(_xlfn.XLOOKUP(A3378,Achat!$A:$A,Achat!$F:$F)*D3378))</f>
        <v/>
      </c>
    </row>
    <row r="3379" spans="8:10" x14ac:dyDescent="0.2">
      <c r="H3379" s="6" t="str">
        <f t="shared" si="52"/>
        <v/>
      </c>
      <c r="I3379" s="6" t="str">
        <f>IF(A3379="","",H3379-_xlfn.XLOOKUP(A3379,Stock!$A:$A,Stock!$D:$D)*Vente!D3379)</f>
        <v/>
      </c>
      <c r="J3379" s="11" t="str">
        <f>IF(A3379="","",I3379/(_xlfn.XLOOKUP(A3379,Achat!$A:$A,Achat!$F:$F)*D3379))</f>
        <v/>
      </c>
    </row>
    <row r="3380" spans="8:10" x14ac:dyDescent="0.2">
      <c r="H3380" s="6" t="str">
        <f t="shared" si="52"/>
        <v/>
      </c>
      <c r="I3380" s="6" t="str">
        <f>IF(A3380="","",H3380-_xlfn.XLOOKUP(A3380,Stock!$A:$A,Stock!$D:$D)*Vente!D3380)</f>
        <v/>
      </c>
      <c r="J3380" s="11" t="str">
        <f>IF(A3380="","",I3380/(_xlfn.XLOOKUP(A3380,Achat!$A:$A,Achat!$F:$F)*D3380))</f>
        <v/>
      </c>
    </row>
    <row r="3381" spans="8:10" x14ac:dyDescent="0.2">
      <c r="H3381" s="6" t="str">
        <f t="shared" si="52"/>
        <v/>
      </c>
      <c r="I3381" s="6" t="str">
        <f>IF(A3381="","",H3381-_xlfn.XLOOKUP(A3381,Stock!$A:$A,Stock!$D:$D)*Vente!D3381)</f>
        <v/>
      </c>
      <c r="J3381" s="11" t="str">
        <f>IF(A3381="","",I3381/(_xlfn.XLOOKUP(A3381,Achat!$A:$A,Achat!$F:$F)*D3381))</f>
        <v/>
      </c>
    </row>
    <row r="3382" spans="8:10" x14ac:dyDescent="0.2">
      <c r="H3382" s="6" t="str">
        <f t="shared" si="52"/>
        <v/>
      </c>
      <c r="I3382" s="6" t="str">
        <f>IF(A3382="","",H3382-_xlfn.XLOOKUP(A3382,Stock!$A:$A,Stock!$D:$D)*Vente!D3382)</f>
        <v/>
      </c>
      <c r="J3382" s="11" t="str">
        <f>IF(A3382="","",I3382/(_xlfn.XLOOKUP(A3382,Achat!$A:$A,Achat!$F:$F)*D3382))</f>
        <v/>
      </c>
    </row>
    <row r="3383" spans="8:10" x14ac:dyDescent="0.2">
      <c r="H3383" s="6" t="str">
        <f t="shared" si="52"/>
        <v/>
      </c>
      <c r="I3383" s="6" t="str">
        <f>IF(A3383="","",H3383-_xlfn.XLOOKUP(A3383,Stock!$A:$A,Stock!$D:$D)*Vente!D3383)</f>
        <v/>
      </c>
      <c r="J3383" s="11" t="str">
        <f>IF(A3383="","",I3383/(_xlfn.XLOOKUP(A3383,Achat!$A:$A,Achat!$F:$F)*D3383))</f>
        <v/>
      </c>
    </row>
    <row r="3384" spans="8:10" x14ac:dyDescent="0.2">
      <c r="H3384" s="6" t="str">
        <f t="shared" si="52"/>
        <v/>
      </c>
      <c r="I3384" s="6" t="str">
        <f>IF(A3384="","",H3384-_xlfn.XLOOKUP(A3384,Stock!$A:$A,Stock!$D:$D)*Vente!D3384)</f>
        <v/>
      </c>
      <c r="J3384" s="11" t="str">
        <f>IF(A3384="","",I3384/(_xlfn.XLOOKUP(A3384,Achat!$A:$A,Achat!$F:$F)*D3384))</f>
        <v/>
      </c>
    </row>
    <row r="3385" spans="8:10" x14ac:dyDescent="0.2">
      <c r="H3385" s="6" t="str">
        <f t="shared" si="52"/>
        <v/>
      </c>
      <c r="I3385" s="6" t="str">
        <f>IF(A3385="","",H3385-_xlfn.XLOOKUP(A3385,Stock!$A:$A,Stock!$D:$D)*Vente!D3385)</f>
        <v/>
      </c>
      <c r="J3385" s="11" t="str">
        <f>IF(A3385="","",I3385/(_xlfn.XLOOKUP(A3385,Achat!$A:$A,Achat!$F:$F)*D3385))</f>
        <v/>
      </c>
    </row>
    <row r="3386" spans="8:10" x14ac:dyDescent="0.2">
      <c r="H3386" s="6" t="str">
        <f t="shared" si="52"/>
        <v/>
      </c>
      <c r="I3386" s="6" t="str">
        <f>IF(A3386="","",H3386-_xlfn.XLOOKUP(A3386,Stock!$A:$A,Stock!$D:$D)*Vente!D3386)</f>
        <v/>
      </c>
      <c r="J3386" s="11" t="str">
        <f>IF(A3386="","",I3386/(_xlfn.XLOOKUP(A3386,Achat!$A:$A,Achat!$F:$F)*D3386))</f>
        <v/>
      </c>
    </row>
    <row r="3387" spans="8:10" x14ac:dyDescent="0.2">
      <c r="H3387" s="6" t="str">
        <f t="shared" si="52"/>
        <v/>
      </c>
      <c r="I3387" s="6" t="str">
        <f>IF(A3387="","",H3387-_xlfn.XLOOKUP(A3387,Stock!$A:$A,Stock!$D:$D)*Vente!D3387)</f>
        <v/>
      </c>
      <c r="J3387" s="11" t="str">
        <f>IF(A3387="","",I3387/(_xlfn.XLOOKUP(A3387,Achat!$A:$A,Achat!$F:$F)*D3387))</f>
        <v/>
      </c>
    </row>
    <row r="3388" spans="8:10" x14ac:dyDescent="0.2">
      <c r="H3388" s="6" t="str">
        <f t="shared" si="52"/>
        <v/>
      </c>
      <c r="I3388" s="6" t="str">
        <f>IF(A3388="","",H3388-_xlfn.XLOOKUP(A3388,Stock!$A:$A,Stock!$D:$D)*Vente!D3388)</f>
        <v/>
      </c>
      <c r="J3388" s="11" t="str">
        <f>IF(A3388="","",I3388/(_xlfn.XLOOKUP(A3388,Achat!$A:$A,Achat!$F:$F)*D3388))</f>
        <v/>
      </c>
    </row>
    <row r="3389" spans="8:10" x14ac:dyDescent="0.2">
      <c r="H3389" s="6" t="str">
        <f t="shared" si="52"/>
        <v/>
      </c>
      <c r="I3389" s="6" t="str">
        <f>IF(A3389="","",H3389-_xlfn.XLOOKUP(A3389,Stock!$A:$A,Stock!$D:$D)*Vente!D3389)</f>
        <v/>
      </c>
      <c r="J3389" s="11" t="str">
        <f>IF(A3389="","",I3389/(_xlfn.XLOOKUP(A3389,Achat!$A:$A,Achat!$F:$F)*D3389))</f>
        <v/>
      </c>
    </row>
    <row r="3390" spans="8:10" x14ac:dyDescent="0.2">
      <c r="H3390" s="6" t="str">
        <f t="shared" si="52"/>
        <v/>
      </c>
      <c r="I3390" s="6" t="str">
        <f>IF(A3390="","",H3390-_xlfn.XLOOKUP(A3390,Stock!$A:$A,Stock!$D:$D)*Vente!D3390)</f>
        <v/>
      </c>
      <c r="J3390" s="11" t="str">
        <f>IF(A3390="","",I3390/(_xlfn.XLOOKUP(A3390,Achat!$A:$A,Achat!$F:$F)*D3390))</f>
        <v/>
      </c>
    </row>
    <row r="3391" spans="8:10" x14ac:dyDescent="0.2">
      <c r="H3391" s="6" t="str">
        <f t="shared" si="52"/>
        <v/>
      </c>
      <c r="I3391" s="6" t="str">
        <f>IF(A3391="","",H3391-_xlfn.XLOOKUP(A3391,Stock!$A:$A,Stock!$D:$D)*Vente!D3391)</f>
        <v/>
      </c>
      <c r="J3391" s="11" t="str">
        <f>IF(A3391="","",I3391/(_xlfn.XLOOKUP(A3391,Achat!$A:$A,Achat!$F:$F)*D3391))</f>
        <v/>
      </c>
    </row>
    <row r="3392" spans="8:10" x14ac:dyDescent="0.2">
      <c r="H3392" s="6" t="str">
        <f t="shared" si="52"/>
        <v/>
      </c>
      <c r="I3392" s="6" t="str">
        <f>IF(A3392="","",H3392-_xlfn.XLOOKUP(A3392,Stock!$A:$A,Stock!$D:$D)*Vente!D3392)</f>
        <v/>
      </c>
      <c r="J3392" s="11" t="str">
        <f>IF(A3392="","",I3392/(_xlfn.XLOOKUP(A3392,Achat!$A:$A,Achat!$F:$F)*D3392))</f>
        <v/>
      </c>
    </row>
    <row r="3393" spans="8:10" x14ac:dyDescent="0.2">
      <c r="H3393" s="6" t="str">
        <f t="shared" si="52"/>
        <v/>
      </c>
      <c r="I3393" s="6" t="str">
        <f>IF(A3393="","",H3393-_xlfn.XLOOKUP(A3393,Stock!$A:$A,Stock!$D:$D)*Vente!D3393)</f>
        <v/>
      </c>
      <c r="J3393" s="11" t="str">
        <f>IF(A3393="","",I3393/(_xlfn.XLOOKUP(A3393,Achat!$A:$A,Achat!$F:$F)*D3393))</f>
        <v/>
      </c>
    </row>
    <row r="3394" spans="8:10" x14ac:dyDescent="0.2">
      <c r="H3394" s="6" t="str">
        <f t="shared" si="52"/>
        <v/>
      </c>
      <c r="I3394" s="6" t="str">
        <f>IF(A3394="","",H3394-_xlfn.XLOOKUP(A3394,Stock!$A:$A,Stock!$D:$D)*Vente!D3394)</f>
        <v/>
      </c>
      <c r="J3394" s="11" t="str">
        <f>IF(A3394="","",I3394/(_xlfn.XLOOKUP(A3394,Achat!$A:$A,Achat!$F:$F)*D3394))</f>
        <v/>
      </c>
    </row>
    <row r="3395" spans="8:10" x14ac:dyDescent="0.2">
      <c r="H3395" s="6" t="str">
        <f t="shared" ref="H3395:H3458" si="53">IF(A3395="","",D3395*E3395-F3395)</f>
        <v/>
      </c>
      <c r="I3395" s="6" t="str">
        <f>IF(A3395="","",H3395-_xlfn.XLOOKUP(A3395,Stock!$A:$A,Stock!$D:$D)*Vente!D3395)</f>
        <v/>
      </c>
      <c r="J3395" s="11" t="str">
        <f>IF(A3395="","",I3395/(_xlfn.XLOOKUP(A3395,Achat!$A:$A,Achat!$F:$F)*D3395))</f>
        <v/>
      </c>
    </row>
    <row r="3396" spans="8:10" x14ac:dyDescent="0.2">
      <c r="H3396" s="6" t="str">
        <f t="shared" si="53"/>
        <v/>
      </c>
      <c r="I3396" s="6" t="str">
        <f>IF(A3396="","",H3396-_xlfn.XLOOKUP(A3396,Stock!$A:$A,Stock!$D:$D)*Vente!D3396)</f>
        <v/>
      </c>
      <c r="J3396" s="11" t="str">
        <f>IF(A3396="","",I3396/(_xlfn.XLOOKUP(A3396,Achat!$A:$A,Achat!$F:$F)*D3396))</f>
        <v/>
      </c>
    </row>
    <row r="3397" spans="8:10" x14ac:dyDescent="0.2">
      <c r="H3397" s="6" t="str">
        <f t="shared" si="53"/>
        <v/>
      </c>
      <c r="I3397" s="6" t="str">
        <f>IF(A3397="","",H3397-_xlfn.XLOOKUP(A3397,Stock!$A:$A,Stock!$D:$D)*Vente!D3397)</f>
        <v/>
      </c>
      <c r="J3397" s="11" t="str">
        <f>IF(A3397="","",I3397/(_xlfn.XLOOKUP(A3397,Achat!$A:$A,Achat!$F:$F)*D3397))</f>
        <v/>
      </c>
    </row>
    <row r="3398" spans="8:10" x14ac:dyDescent="0.2">
      <c r="H3398" s="6" t="str">
        <f t="shared" si="53"/>
        <v/>
      </c>
      <c r="I3398" s="6" t="str">
        <f>IF(A3398="","",H3398-_xlfn.XLOOKUP(A3398,Stock!$A:$A,Stock!$D:$D)*Vente!D3398)</f>
        <v/>
      </c>
      <c r="J3398" s="11" t="str">
        <f>IF(A3398="","",I3398/(_xlfn.XLOOKUP(A3398,Achat!$A:$A,Achat!$F:$F)*D3398))</f>
        <v/>
      </c>
    </row>
    <row r="3399" spans="8:10" x14ac:dyDescent="0.2">
      <c r="H3399" s="6" t="str">
        <f t="shared" si="53"/>
        <v/>
      </c>
      <c r="I3399" s="6" t="str">
        <f>IF(A3399="","",H3399-_xlfn.XLOOKUP(A3399,Stock!$A:$A,Stock!$D:$D)*Vente!D3399)</f>
        <v/>
      </c>
      <c r="J3399" s="11" t="str">
        <f>IF(A3399="","",I3399/(_xlfn.XLOOKUP(A3399,Achat!$A:$A,Achat!$F:$F)*D3399))</f>
        <v/>
      </c>
    </row>
    <row r="3400" spans="8:10" x14ac:dyDescent="0.2">
      <c r="H3400" s="6" t="str">
        <f t="shared" si="53"/>
        <v/>
      </c>
      <c r="I3400" s="6" t="str">
        <f>IF(A3400="","",H3400-_xlfn.XLOOKUP(A3400,Stock!$A:$A,Stock!$D:$D)*Vente!D3400)</f>
        <v/>
      </c>
      <c r="J3400" s="11" t="str">
        <f>IF(A3400="","",I3400/(_xlfn.XLOOKUP(A3400,Achat!$A:$A,Achat!$F:$F)*D3400))</f>
        <v/>
      </c>
    </row>
    <row r="3401" spans="8:10" x14ac:dyDescent="0.2">
      <c r="H3401" s="6" t="str">
        <f t="shared" si="53"/>
        <v/>
      </c>
      <c r="I3401" s="6" t="str">
        <f>IF(A3401="","",H3401-_xlfn.XLOOKUP(A3401,Stock!$A:$A,Stock!$D:$D)*Vente!D3401)</f>
        <v/>
      </c>
      <c r="J3401" s="11" t="str">
        <f>IF(A3401="","",I3401/(_xlfn.XLOOKUP(A3401,Achat!$A:$A,Achat!$F:$F)*D3401))</f>
        <v/>
      </c>
    </row>
    <row r="3402" spans="8:10" x14ac:dyDescent="0.2">
      <c r="H3402" s="6" t="str">
        <f t="shared" si="53"/>
        <v/>
      </c>
      <c r="I3402" s="6" t="str">
        <f>IF(A3402="","",H3402-_xlfn.XLOOKUP(A3402,Stock!$A:$A,Stock!$D:$D)*Vente!D3402)</f>
        <v/>
      </c>
      <c r="J3402" s="11" t="str">
        <f>IF(A3402="","",I3402/(_xlfn.XLOOKUP(A3402,Achat!$A:$A,Achat!$F:$F)*D3402))</f>
        <v/>
      </c>
    </row>
    <row r="3403" spans="8:10" x14ac:dyDescent="0.2">
      <c r="H3403" s="6" t="str">
        <f t="shared" si="53"/>
        <v/>
      </c>
      <c r="I3403" s="6" t="str">
        <f>IF(A3403="","",H3403-_xlfn.XLOOKUP(A3403,Stock!$A:$A,Stock!$D:$D)*Vente!D3403)</f>
        <v/>
      </c>
      <c r="J3403" s="11" t="str">
        <f>IF(A3403="","",I3403/(_xlfn.XLOOKUP(A3403,Achat!$A:$A,Achat!$F:$F)*D3403))</f>
        <v/>
      </c>
    </row>
    <row r="3404" spans="8:10" x14ac:dyDescent="0.2">
      <c r="H3404" s="6" t="str">
        <f t="shared" si="53"/>
        <v/>
      </c>
      <c r="I3404" s="6" t="str">
        <f>IF(A3404="","",H3404-_xlfn.XLOOKUP(A3404,Stock!$A:$A,Stock!$D:$D)*Vente!D3404)</f>
        <v/>
      </c>
      <c r="J3404" s="11" t="str">
        <f>IF(A3404="","",I3404/(_xlfn.XLOOKUP(A3404,Achat!$A:$A,Achat!$F:$F)*D3404))</f>
        <v/>
      </c>
    </row>
    <row r="3405" spans="8:10" x14ac:dyDescent="0.2">
      <c r="H3405" s="6" t="str">
        <f t="shared" si="53"/>
        <v/>
      </c>
      <c r="I3405" s="6" t="str">
        <f>IF(A3405="","",H3405-_xlfn.XLOOKUP(A3405,Stock!$A:$A,Stock!$D:$D)*Vente!D3405)</f>
        <v/>
      </c>
      <c r="J3405" s="11" t="str">
        <f>IF(A3405="","",I3405/(_xlfn.XLOOKUP(A3405,Achat!$A:$A,Achat!$F:$F)*D3405))</f>
        <v/>
      </c>
    </row>
    <row r="3406" spans="8:10" x14ac:dyDescent="0.2">
      <c r="H3406" s="6" t="str">
        <f t="shared" si="53"/>
        <v/>
      </c>
      <c r="I3406" s="6" t="str">
        <f>IF(A3406="","",H3406-_xlfn.XLOOKUP(A3406,Stock!$A:$A,Stock!$D:$D)*Vente!D3406)</f>
        <v/>
      </c>
      <c r="J3406" s="11" t="str">
        <f>IF(A3406="","",I3406/(_xlfn.XLOOKUP(A3406,Achat!$A:$A,Achat!$F:$F)*D3406))</f>
        <v/>
      </c>
    </row>
    <row r="3407" spans="8:10" x14ac:dyDescent="0.2">
      <c r="H3407" s="6" t="str">
        <f t="shared" si="53"/>
        <v/>
      </c>
      <c r="I3407" s="6" t="str">
        <f>IF(A3407="","",H3407-_xlfn.XLOOKUP(A3407,Stock!$A:$A,Stock!$D:$D)*Vente!D3407)</f>
        <v/>
      </c>
      <c r="J3407" s="11" t="str">
        <f>IF(A3407="","",I3407/(_xlfn.XLOOKUP(A3407,Achat!$A:$A,Achat!$F:$F)*D3407))</f>
        <v/>
      </c>
    </row>
    <row r="3408" spans="8:10" x14ac:dyDescent="0.2">
      <c r="H3408" s="6" t="str">
        <f t="shared" si="53"/>
        <v/>
      </c>
      <c r="I3408" s="6" t="str">
        <f>IF(A3408="","",H3408-_xlfn.XLOOKUP(A3408,Stock!$A:$A,Stock!$D:$D)*Vente!D3408)</f>
        <v/>
      </c>
      <c r="J3408" s="11" t="str">
        <f>IF(A3408="","",I3408/(_xlfn.XLOOKUP(A3408,Achat!$A:$A,Achat!$F:$F)*D3408))</f>
        <v/>
      </c>
    </row>
    <row r="3409" spans="8:10" x14ac:dyDescent="0.2">
      <c r="H3409" s="6" t="str">
        <f t="shared" si="53"/>
        <v/>
      </c>
      <c r="I3409" s="6" t="str">
        <f>IF(A3409="","",H3409-_xlfn.XLOOKUP(A3409,Stock!$A:$A,Stock!$D:$D)*Vente!D3409)</f>
        <v/>
      </c>
      <c r="J3409" s="11" t="str">
        <f>IF(A3409="","",I3409/(_xlfn.XLOOKUP(A3409,Achat!$A:$A,Achat!$F:$F)*D3409))</f>
        <v/>
      </c>
    </row>
    <row r="3410" spans="8:10" x14ac:dyDescent="0.2">
      <c r="H3410" s="6" t="str">
        <f t="shared" si="53"/>
        <v/>
      </c>
      <c r="I3410" s="6" t="str">
        <f>IF(A3410="","",H3410-_xlfn.XLOOKUP(A3410,Stock!$A:$A,Stock!$D:$D)*Vente!D3410)</f>
        <v/>
      </c>
      <c r="J3410" s="11" t="str">
        <f>IF(A3410="","",I3410/(_xlfn.XLOOKUP(A3410,Achat!$A:$A,Achat!$F:$F)*D3410))</f>
        <v/>
      </c>
    </row>
    <row r="3411" spans="8:10" x14ac:dyDescent="0.2">
      <c r="H3411" s="6" t="str">
        <f t="shared" si="53"/>
        <v/>
      </c>
      <c r="I3411" s="6" t="str">
        <f>IF(A3411="","",H3411-_xlfn.XLOOKUP(A3411,Stock!$A:$A,Stock!$D:$D)*Vente!D3411)</f>
        <v/>
      </c>
      <c r="J3411" s="11" t="str">
        <f>IF(A3411="","",I3411/(_xlfn.XLOOKUP(A3411,Achat!$A:$A,Achat!$F:$F)*D3411))</f>
        <v/>
      </c>
    </row>
    <row r="3412" spans="8:10" x14ac:dyDescent="0.2">
      <c r="H3412" s="6" t="str">
        <f t="shared" si="53"/>
        <v/>
      </c>
      <c r="I3412" s="6" t="str">
        <f>IF(A3412="","",H3412-_xlfn.XLOOKUP(A3412,Stock!$A:$A,Stock!$D:$D)*Vente!D3412)</f>
        <v/>
      </c>
      <c r="J3412" s="11" t="str">
        <f>IF(A3412="","",I3412/(_xlfn.XLOOKUP(A3412,Achat!$A:$A,Achat!$F:$F)*D3412))</f>
        <v/>
      </c>
    </row>
    <row r="3413" spans="8:10" x14ac:dyDescent="0.2">
      <c r="H3413" s="6" t="str">
        <f t="shared" si="53"/>
        <v/>
      </c>
      <c r="I3413" s="6" t="str">
        <f>IF(A3413="","",H3413-_xlfn.XLOOKUP(A3413,Stock!$A:$A,Stock!$D:$D)*Vente!D3413)</f>
        <v/>
      </c>
      <c r="J3413" s="11" t="str">
        <f>IF(A3413="","",I3413/(_xlfn.XLOOKUP(A3413,Achat!$A:$A,Achat!$F:$F)*D3413))</f>
        <v/>
      </c>
    </row>
    <row r="3414" spans="8:10" x14ac:dyDescent="0.2">
      <c r="H3414" s="6" t="str">
        <f t="shared" si="53"/>
        <v/>
      </c>
      <c r="I3414" s="6" t="str">
        <f>IF(A3414="","",H3414-_xlfn.XLOOKUP(A3414,Stock!$A:$A,Stock!$D:$D)*Vente!D3414)</f>
        <v/>
      </c>
      <c r="J3414" s="11" t="str">
        <f>IF(A3414="","",I3414/(_xlfn.XLOOKUP(A3414,Achat!$A:$A,Achat!$F:$F)*D3414))</f>
        <v/>
      </c>
    </row>
    <row r="3415" spans="8:10" x14ac:dyDescent="0.2">
      <c r="H3415" s="6" t="str">
        <f t="shared" si="53"/>
        <v/>
      </c>
      <c r="I3415" s="6" t="str">
        <f>IF(A3415="","",H3415-_xlfn.XLOOKUP(A3415,Stock!$A:$A,Stock!$D:$D)*Vente!D3415)</f>
        <v/>
      </c>
      <c r="J3415" s="11" t="str">
        <f>IF(A3415="","",I3415/(_xlfn.XLOOKUP(A3415,Achat!$A:$A,Achat!$F:$F)*D3415))</f>
        <v/>
      </c>
    </row>
    <row r="3416" spans="8:10" x14ac:dyDescent="0.2">
      <c r="H3416" s="6" t="str">
        <f t="shared" si="53"/>
        <v/>
      </c>
      <c r="I3416" s="6" t="str">
        <f>IF(A3416="","",H3416-_xlfn.XLOOKUP(A3416,Stock!$A:$A,Stock!$D:$D)*Vente!D3416)</f>
        <v/>
      </c>
      <c r="J3416" s="11" t="str">
        <f>IF(A3416="","",I3416/(_xlfn.XLOOKUP(A3416,Achat!$A:$A,Achat!$F:$F)*D3416))</f>
        <v/>
      </c>
    </row>
    <row r="3417" spans="8:10" x14ac:dyDescent="0.2">
      <c r="H3417" s="6" t="str">
        <f t="shared" si="53"/>
        <v/>
      </c>
      <c r="I3417" s="6" t="str">
        <f>IF(A3417="","",H3417-_xlfn.XLOOKUP(A3417,Stock!$A:$A,Stock!$D:$D)*Vente!D3417)</f>
        <v/>
      </c>
      <c r="J3417" s="11" t="str">
        <f>IF(A3417="","",I3417/(_xlfn.XLOOKUP(A3417,Achat!$A:$A,Achat!$F:$F)*D3417))</f>
        <v/>
      </c>
    </row>
    <row r="3418" spans="8:10" x14ac:dyDescent="0.2">
      <c r="H3418" s="6" t="str">
        <f t="shared" si="53"/>
        <v/>
      </c>
      <c r="I3418" s="6" t="str">
        <f>IF(A3418="","",H3418-_xlfn.XLOOKUP(A3418,Stock!$A:$A,Stock!$D:$D)*Vente!D3418)</f>
        <v/>
      </c>
      <c r="J3418" s="11" t="str">
        <f>IF(A3418="","",I3418/(_xlfn.XLOOKUP(A3418,Achat!$A:$A,Achat!$F:$F)*D3418))</f>
        <v/>
      </c>
    </row>
    <row r="3419" spans="8:10" x14ac:dyDescent="0.2">
      <c r="H3419" s="6" t="str">
        <f t="shared" si="53"/>
        <v/>
      </c>
      <c r="I3419" s="6" t="str">
        <f>IF(A3419="","",H3419-_xlfn.XLOOKUP(A3419,Stock!$A:$A,Stock!$D:$D)*Vente!D3419)</f>
        <v/>
      </c>
      <c r="J3419" s="11" t="str">
        <f>IF(A3419="","",I3419/(_xlfn.XLOOKUP(A3419,Achat!$A:$A,Achat!$F:$F)*D3419))</f>
        <v/>
      </c>
    </row>
    <row r="3420" spans="8:10" x14ac:dyDescent="0.2">
      <c r="H3420" s="6" t="str">
        <f t="shared" si="53"/>
        <v/>
      </c>
      <c r="I3420" s="6" t="str">
        <f>IF(A3420="","",H3420-_xlfn.XLOOKUP(A3420,Stock!$A:$A,Stock!$D:$D)*Vente!D3420)</f>
        <v/>
      </c>
      <c r="J3420" s="11" t="str">
        <f>IF(A3420="","",I3420/(_xlfn.XLOOKUP(A3420,Achat!$A:$A,Achat!$F:$F)*D3420))</f>
        <v/>
      </c>
    </row>
    <row r="3421" spans="8:10" x14ac:dyDescent="0.2">
      <c r="H3421" s="6" t="str">
        <f t="shared" si="53"/>
        <v/>
      </c>
      <c r="I3421" s="6" t="str">
        <f>IF(A3421="","",H3421-_xlfn.XLOOKUP(A3421,Stock!$A:$A,Stock!$D:$D)*Vente!D3421)</f>
        <v/>
      </c>
      <c r="J3421" s="11" t="str">
        <f>IF(A3421="","",I3421/(_xlfn.XLOOKUP(A3421,Achat!$A:$A,Achat!$F:$F)*D3421))</f>
        <v/>
      </c>
    </row>
    <row r="3422" spans="8:10" x14ac:dyDescent="0.2">
      <c r="H3422" s="6" t="str">
        <f t="shared" si="53"/>
        <v/>
      </c>
      <c r="I3422" s="6" t="str">
        <f>IF(A3422="","",H3422-_xlfn.XLOOKUP(A3422,Stock!$A:$A,Stock!$D:$D)*Vente!D3422)</f>
        <v/>
      </c>
      <c r="J3422" s="11" t="str">
        <f>IF(A3422="","",I3422/(_xlfn.XLOOKUP(A3422,Achat!$A:$A,Achat!$F:$F)*D3422))</f>
        <v/>
      </c>
    </row>
    <row r="3423" spans="8:10" x14ac:dyDescent="0.2">
      <c r="H3423" s="6" t="str">
        <f t="shared" si="53"/>
        <v/>
      </c>
      <c r="I3423" s="6" t="str">
        <f>IF(A3423="","",H3423-_xlfn.XLOOKUP(A3423,Stock!$A:$A,Stock!$D:$D)*Vente!D3423)</f>
        <v/>
      </c>
      <c r="J3423" s="11" t="str">
        <f>IF(A3423="","",I3423/(_xlfn.XLOOKUP(A3423,Achat!$A:$A,Achat!$F:$F)*D3423))</f>
        <v/>
      </c>
    </row>
    <row r="3424" spans="8:10" x14ac:dyDescent="0.2">
      <c r="H3424" s="6" t="str">
        <f t="shared" si="53"/>
        <v/>
      </c>
      <c r="I3424" s="6" t="str">
        <f>IF(A3424="","",H3424-_xlfn.XLOOKUP(A3424,Stock!$A:$A,Stock!$D:$D)*Vente!D3424)</f>
        <v/>
      </c>
      <c r="J3424" s="11" t="str">
        <f>IF(A3424="","",I3424/(_xlfn.XLOOKUP(A3424,Achat!$A:$A,Achat!$F:$F)*D3424))</f>
        <v/>
      </c>
    </row>
    <row r="3425" spans="8:10" x14ac:dyDescent="0.2">
      <c r="H3425" s="6" t="str">
        <f t="shared" si="53"/>
        <v/>
      </c>
      <c r="I3425" s="6" t="str">
        <f>IF(A3425="","",H3425-_xlfn.XLOOKUP(A3425,Stock!$A:$A,Stock!$D:$D)*Vente!D3425)</f>
        <v/>
      </c>
      <c r="J3425" s="11" t="str">
        <f>IF(A3425="","",I3425/(_xlfn.XLOOKUP(A3425,Achat!$A:$A,Achat!$F:$F)*D3425))</f>
        <v/>
      </c>
    </row>
    <row r="3426" spans="8:10" x14ac:dyDescent="0.2">
      <c r="H3426" s="6" t="str">
        <f t="shared" si="53"/>
        <v/>
      </c>
      <c r="I3426" s="6" t="str">
        <f>IF(A3426="","",H3426-_xlfn.XLOOKUP(A3426,Stock!$A:$A,Stock!$D:$D)*Vente!D3426)</f>
        <v/>
      </c>
      <c r="J3426" s="11" t="str">
        <f>IF(A3426="","",I3426/(_xlfn.XLOOKUP(A3426,Achat!$A:$A,Achat!$F:$F)*D3426))</f>
        <v/>
      </c>
    </row>
    <row r="3427" spans="8:10" x14ac:dyDescent="0.2">
      <c r="H3427" s="6" t="str">
        <f t="shared" si="53"/>
        <v/>
      </c>
      <c r="I3427" s="6" t="str">
        <f>IF(A3427="","",H3427-_xlfn.XLOOKUP(A3427,Stock!$A:$A,Stock!$D:$D)*Vente!D3427)</f>
        <v/>
      </c>
      <c r="J3427" s="11" t="str">
        <f>IF(A3427="","",I3427/(_xlfn.XLOOKUP(A3427,Achat!$A:$A,Achat!$F:$F)*D3427))</f>
        <v/>
      </c>
    </row>
    <row r="3428" spans="8:10" x14ac:dyDescent="0.2">
      <c r="H3428" s="6" t="str">
        <f t="shared" si="53"/>
        <v/>
      </c>
      <c r="I3428" s="6" t="str">
        <f>IF(A3428="","",H3428-_xlfn.XLOOKUP(A3428,Stock!$A:$A,Stock!$D:$D)*Vente!D3428)</f>
        <v/>
      </c>
      <c r="J3428" s="11" t="str">
        <f>IF(A3428="","",I3428/(_xlfn.XLOOKUP(A3428,Achat!$A:$A,Achat!$F:$F)*D3428))</f>
        <v/>
      </c>
    </row>
    <row r="3429" spans="8:10" x14ac:dyDescent="0.2">
      <c r="H3429" s="6" t="str">
        <f t="shared" si="53"/>
        <v/>
      </c>
      <c r="I3429" s="6" t="str">
        <f>IF(A3429="","",H3429-_xlfn.XLOOKUP(A3429,Stock!$A:$A,Stock!$D:$D)*Vente!D3429)</f>
        <v/>
      </c>
      <c r="J3429" s="11" t="str">
        <f>IF(A3429="","",I3429/(_xlfn.XLOOKUP(A3429,Achat!$A:$A,Achat!$F:$F)*D3429))</f>
        <v/>
      </c>
    </row>
    <row r="3430" spans="8:10" x14ac:dyDescent="0.2">
      <c r="H3430" s="6" t="str">
        <f t="shared" si="53"/>
        <v/>
      </c>
      <c r="I3430" s="6" t="str">
        <f>IF(A3430="","",H3430-_xlfn.XLOOKUP(A3430,Stock!$A:$A,Stock!$D:$D)*Vente!D3430)</f>
        <v/>
      </c>
      <c r="J3430" s="11" t="str">
        <f>IF(A3430="","",I3430/(_xlfn.XLOOKUP(A3430,Achat!$A:$A,Achat!$F:$F)*D3430))</f>
        <v/>
      </c>
    </row>
    <row r="3431" spans="8:10" x14ac:dyDescent="0.2">
      <c r="H3431" s="6" t="str">
        <f t="shared" si="53"/>
        <v/>
      </c>
      <c r="I3431" s="6" t="str">
        <f>IF(A3431="","",H3431-_xlfn.XLOOKUP(A3431,Stock!$A:$A,Stock!$D:$D)*Vente!D3431)</f>
        <v/>
      </c>
      <c r="J3431" s="11" t="str">
        <f>IF(A3431="","",I3431/(_xlfn.XLOOKUP(A3431,Achat!$A:$A,Achat!$F:$F)*D3431))</f>
        <v/>
      </c>
    </row>
    <row r="3432" spans="8:10" x14ac:dyDescent="0.2">
      <c r="H3432" s="6" t="str">
        <f t="shared" si="53"/>
        <v/>
      </c>
      <c r="I3432" s="6" t="str">
        <f>IF(A3432="","",H3432-_xlfn.XLOOKUP(A3432,Stock!$A:$A,Stock!$D:$D)*Vente!D3432)</f>
        <v/>
      </c>
      <c r="J3432" s="11" t="str">
        <f>IF(A3432="","",I3432/(_xlfn.XLOOKUP(A3432,Achat!$A:$A,Achat!$F:$F)*D3432))</f>
        <v/>
      </c>
    </row>
    <row r="3433" spans="8:10" x14ac:dyDescent="0.2">
      <c r="H3433" s="6" t="str">
        <f t="shared" si="53"/>
        <v/>
      </c>
      <c r="I3433" s="6" t="str">
        <f>IF(A3433="","",H3433-_xlfn.XLOOKUP(A3433,Stock!$A:$A,Stock!$D:$D)*Vente!D3433)</f>
        <v/>
      </c>
      <c r="J3433" s="11" t="str">
        <f>IF(A3433="","",I3433/(_xlfn.XLOOKUP(A3433,Achat!$A:$A,Achat!$F:$F)*D3433))</f>
        <v/>
      </c>
    </row>
    <row r="3434" spans="8:10" x14ac:dyDescent="0.2">
      <c r="H3434" s="6" t="str">
        <f t="shared" si="53"/>
        <v/>
      </c>
      <c r="I3434" s="6" t="str">
        <f>IF(A3434="","",H3434-_xlfn.XLOOKUP(A3434,Stock!$A:$A,Stock!$D:$D)*Vente!D3434)</f>
        <v/>
      </c>
      <c r="J3434" s="11" t="str">
        <f>IF(A3434="","",I3434/(_xlfn.XLOOKUP(A3434,Achat!$A:$A,Achat!$F:$F)*D3434))</f>
        <v/>
      </c>
    </row>
    <row r="3435" spans="8:10" x14ac:dyDescent="0.2">
      <c r="H3435" s="6" t="str">
        <f t="shared" si="53"/>
        <v/>
      </c>
      <c r="I3435" s="6" t="str">
        <f>IF(A3435="","",H3435-_xlfn.XLOOKUP(A3435,Stock!$A:$A,Stock!$D:$D)*Vente!D3435)</f>
        <v/>
      </c>
      <c r="J3435" s="11" t="str">
        <f>IF(A3435="","",I3435/(_xlfn.XLOOKUP(A3435,Achat!$A:$A,Achat!$F:$F)*D3435))</f>
        <v/>
      </c>
    </row>
    <row r="3436" spans="8:10" x14ac:dyDescent="0.2">
      <c r="H3436" s="6" t="str">
        <f t="shared" si="53"/>
        <v/>
      </c>
      <c r="I3436" s="6" t="str">
        <f>IF(A3436="","",H3436-_xlfn.XLOOKUP(A3436,Stock!$A:$A,Stock!$D:$D)*Vente!D3436)</f>
        <v/>
      </c>
      <c r="J3436" s="11" t="str">
        <f>IF(A3436="","",I3436/(_xlfn.XLOOKUP(A3436,Achat!$A:$A,Achat!$F:$F)*D3436))</f>
        <v/>
      </c>
    </row>
    <row r="3437" spans="8:10" x14ac:dyDescent="0.2">
      <c r="H3437" s="6" t="str">
        <f t="shared" si="53"/>
        <v/>
      </c>
      <c r="I3437" s="6" t="str">
        <f>IF(A3437="","",H3437-_xlfn.XLOOKUP(A3437,Stock!$A:$A,Stock!$D:$D)*Vente!D3437)</f>
        <v/>
      </c>
      <c r="J3437" s="11" t="str">
        <f>IF(A3437="","",I3437/(_xlfn.XLOOKUP(A3437,Achat!$A:$A,Achat!$F:$F)*D3437))</f>
        <v/>
      </c>
    </row>
    <row r="3438" spans="8:10" x14ac:dyDescent="0.2">
      <c r="H3438" s="6" t="str">
        <f t="shared" si="53"/>
        <v/>
      </c>
      <c r="I3438" s="6" t="str">
        <f>IF(A3438="","",H3438-_xlfn.XLOOKUP(A3438,Stock!$A:$A,Stock!$D:$D)*Vente!D3438)</f>
        <v/>
      </c>
      <c r="J3438" s="11" t="str">
        <f>IF(A3438="","",I3438/(_xlfn.XLOOKUP(A3438,Achat!$A:$A,Achat!$F:$F)*D3438))</f>
        <v/>
      </c>
    </row>
    <row r="3439" spans="8:10" x14ac:dyDescent="0.2">
      <c r="H3439" s="6" t="str">
        <f t="shared" si="53"/>
        <v/>
      </c>
      <c r="I3439" s="6" t="str">
        <f>IF(A3439="","",H3439-_xlfn.XLOOKUP(A3439,Stock!$A:$A,Stock!$D:$D)*Vente!D3439)</f>
        <v/>
      </c>
      <c r="J3439" s="11" t="str">
        <f>IF(A3439="","",I3439/(_xlfn.XLOOKUP(A3439,Achat!$A:$A,Achat!$F:$F)*D3439))</f>
        <v/>
      </c>
    </row>
    <row r="3440" spans="8:10" x14ac:dyDescent="0.2">
      <c r="H3440" s="6" t="str">
        <f t="shared" si="53"/>
        <v/>
      </c>
      <c r="I3440" s="6" t="str">
        <f>IF(A3440="","",H3440-_xlfn.XLOOKUP(A3440,Stock!$A:$A,Stock!$D:$D)*Vente!D3440)</f>
        <v/>
      </c>
      <c r="J3440" s="11" t="str">
        <f>IF(A3440="","",I3440/(_xlfn.XLOOKUP(A3440,Achat!$A:$A,Achat!$F:$F)*D3440))</f>
        <v/>
      </c>
    </row>
    <row r="3441" spans="8:10" x14ac:dyDescent="0.2">
      <c r="H3441" s="6" t="str">
        <f t="shared" si="53"/>
        <v/>
      </c>
      <c r="I3441" s="6" t="str">
        <f>IF(A3441="","",H3441-_xlfn.XLOOKUP(A3441,Stock!$A:$A,Stock!$D:$D)*Vente!D3441)</f>
        <v/>
      </c>
      <c r="J3441" s="11" t="str">
        <f>IF(A3441="","",I3441/(_xlfn.XLOOKUP(A3441,Achat!$A:$A,Achat!$F:$F)*D3441))</f>
        <v/>
      </c>
    </row>
    <row r="3442" spans="8:10" x14ac:dyDescent="0.2">
      <c r="H3442" s="6" t="str">
        <f t="shared" si="53"/>
        <v/>
      </c>
      <c r="I3442" s="6" t="str">
        <f>IF(A3442="","",H3442-_xlfn.XLOOKUP(A3442,Stock!$A:$A,Stock!$D:$D)*Vente!D3442)</f>
        <v/>
      </c>
      <c r="J3442" s="11" t="str">
        <f>IF(A3442="","",I3442/(_xlfn.XLOOKUP(A3442,Achat!$A:$A,Achat!$F:$F)*D3442))</f>
        <v/>
      </c>
    </row>
    <row r="3443" spans="8:10" x14ac:dyDescent="0.2">
      <c r="H3443" s="6" t="str">
        <f t="shared" si="53"/>
        <v/>
      </c>
      <c r="I3443" s="6" t="str">
        <f>IF(A3443="","",H3443-_xlfn.XLOOKUP(A3443,Stock!$A:$A,Stock!$D:$D)*Vente!D3443)</f>
        <v/>
      </c>
      <c r="J3443" s="11" t="str">
        <f>IF(A3443="","",I3443/(_xlfn.XLOOKUP(A3443,Achat!$A:$A,Achat!$F:$F)*D3443))</f>
        <v/>
      </c>
    </row>
    <row r="3444" spans="8:10" x14ac:dyDescent="0.2">
      <c r="H3444" s="6" t="str">
        <f t="shared" si="53"/>
        <v/>
      </c>
      <c r="I3444" s="6" t="str">
        <f>IF(A3444="","",H3444-_xlfn.XLOOKUP(A3444,Stock!$A:$A,Stock!$D:$D)*Vente!D3444)</f>
        <v/>
      </c>
      <c r="J3444" s="11" t="str">
        <f>IF(A3444="","",I3444/(_xlfn.XLOOKUP(A3444,Achat!$A:$A,Achat!$F:$F)*D3444))</f>
        <v/>
      </c>
    </row>
    <row r="3445" spans="8:10" x14ac:dyDescent="0.2">
      <c r="H3445" s="6" t="str">
        <f t="shared" si="53"/>
        <v/>
      </c>
      <c r="I3445" s="6" t="str">
        <f>IF(A3445="","",H3445-_xlfn.XLOOKUP(A3445,Stock!$A:$A,Stock!$D:$D)*Vente!D3445)</f>
        <v/>
      </c>
      <c r="J3445" s="11" t="str">
        <f>IF(A3445="","",I3445/(_xlfn.XLOOKUP(A3445,Achat!$A:$A,Achat!$F:$F)*D3445))</f>
        <v/>
      </c>
    </row>
    <row r="3446" spans="8:10" x14ac:dyDescent="0.2">
      <c r="H3446" s="6" t="str">
        <f t="shared" si="53"/>
        <v/>
      </c>
      <c r="I3446" s="6" t="str">
        <f>IF(A3446="","",H3446-_xlfn.XLOOKUP(A3446,Stock!$A:$A,Stock!$D:$D)*Vente!D3446)</f>
        <v/>
      </c>
      <c r="J3446" s="11" t="str">
        <f>IF(A3446="","",I3446/(_xlfn.XLOOKUP(A3446,Achat!$A:$A,Achat!$F:$F)*D3446))</f>
        <v/>
      </c>
    </row>
    <row r="3447" spans="8:10" x14ac:dyDescent="0.2">
      <c r="H3447" s="6" t="str">
        <f t="shared" si="53"/>
        <v/>
      </c>
      <c r="I3447" s="6" t="str">
        <f>IF(A3447="","",H3447-_xlfn.XLOOKUP(A3447,Stock!$A:$A,Stock!$D:$D)*Vente!D3447)</f>
        <v/>
      </c>
      <c r="J3447" s="11" t="str">
        <f>IF(A3447="","",I3447/(_xlfn.XLOOKUP(A3447,Achat!$A:$A,Achat!$F:$F)*D3447))</f>
        <v/>
      </c>
    </row>
    <row r="3448" spans="8:10" x14ac:dyDescent="0.2">
      <c r="H3448" s="6" t="str">
        <f t="shared" si="53"/>
        <v/>
      </c>
      <c r="I3448" s="6" t="str">
        <f>IF(A3448="","",H3448-_xlfn.XLOOKUP(A3448,Stock!$A:$A,Stock!$D:$D)*Vente!D3448)</f>
        <v/>
      </c>
      <c r="J3448" s="11" t="str">
        <f>IF(A3448="","",I3448/(_xlfn.XLOOKUP(A3448,Achat!$A:$A,Achat!$F:$F)*D3448))</f>
        <v/>
      </c>
    </row>
    <row r="3449" spans="8:10" x14ac:dyDescent="0.2">
      <c r="H3449" s="6" t="str">
        <f t="shared" si="53"/>
        <v/>
      </c>
      <c r="I3449" s="6" t="str">
        <f>IF(A3449="","",H3449-_xlfn.XLOOKUP(A3449,Stock!$A:$A,Stock!$D:$D)*Vente!D3449)</f>
        <v/>
      </c>
      <c r="J3449" s="11" t="str">
        <f>IF(A3449="","",I3449/(_xlfn.XLOOKUP(A3449,Achat!$A:$A,Achat!$F:$F)*D3449))</f>
        <v/>
      </c>
    </row>
    <row r="3450" spans="8:10" x14ac:dyDescent="0.2">
      <c r="H3450" s="6" t="str">
        <f t="shared" si="53"/>
        <v/>
      </c>
      <c r="I3450" s="6" t="str">
        <f>IF(A3450="","",H3450-_xlfn.XLOOKUP(A3450,Stock!$A:$A,Stock!$D:$D)*Vente!D3450)</f>
        <v/>
      </c>
      <c r="J3450" s="11" t="str">
        <f>IF(A3450="","",I3450/(_xlfn.XLOOKUP(A3450,Achat!$A:$A,Achat!$F:$F)*D3450))</f>
        <v/>
      </c>
    </row>
    <row r="3451" spans="8:10" x14ac:dyDescent="0.2">
      <c r="H3451" s="6" t="str">
        <f t="shared" si="53"/>
        <v/>
      </c>
      <c r="I3451" s="6" t="str">
        <f>IF(A3451="","",H3451-_xlfn.XLOOKUP(A3451,Stock!$A:$A,Stock!$D:$D)*Vente!D3451)</f>
        <v/>
      </c>
      <c r="J3451" s="11" t="str">
        <f>IF(A3451="","",I3451/(_xlfn.XLOOKUP(A3451,Achat!$A:$A,Achat!$F:$F)*D3451))</f>
        <v/>
      </c>
    </row>
    <row r="3452" spans="8:10" x14ac:dyDescent="0.2">
      <c r="H3452" s="6" t="str">
        <f t="shared" si="53"/>
        <v/>
      </c>
      <c r="I3452" s="6" t="str">
        <f>IF(A3452="","",H3452-_xlfn.XLOOKUP(A3452,Stock!$A:$A,Stock!$D:$D)*Vente!D3452)</f>
        <v/>
      </c>
      <c r="J3452" s="11" t="str">
        <f>IF(A3452="","",I3452/(_xlfn.XLOOKUP(A3452,Achat!$A:$A,Achat!$F:$F)*D3452))</f>
        <v/>
      </c>
    </row>
    <row r="3453" spans="8:10" x14ac:dyDescent="0.2">
      <c r="H3453" s="6" t="str">
        <f t="shared" si="53"/>
        <v/>
      </c>
      <c r="I3453" s="6" t="str">
        <f>IF(A3453="","",H3453-_xlfn.XLOOKUP(A3453,Stock!$A:$A,Stock!$D:$D)*Vente!D3453)</f>
        <v/>
      </c>
      <c r="J3453" s="11" t="str">
        <f>IF(A3453="","",I3453/(_xlfn.XLOOKUP(A3453,Achat!$A:$A,Achat!$F:$F)*D3453))</f>
        <v/>
      </c>
    </row>
    <row r="3454" spans="8:10" x14ac:dyDescent="0.2">
      <c r="H3454" s="6" t="str">
        <f t="shared" si="53"/>
        <v/>
      </c>
      <c r="I3454" s="6" t="str">
        <f>IF(A3454="","",H3454-_xlfn.XLOOKUP(A3454,Stock!$A:$A,Stock!$D:$D)*Vente!D3454)</f>
        <v/>
      </c>
      <c r="J3454" s="11" t="str">
        <f>IF(A3454="","",I3454/(_xlfn.XLOOKUP(A3454,Achat!$A:$A,Achat!$F:$F)*D3454))</f>
        <v/>
      </c>
    </row>
    <row r="3455" spans="8:10" x14ac:dyDescent="0.2">
      <c r="H3455" s="6" t="str">
        <f t="shared" si="53"/>
        <v/>
      </c>
      <c r="I3455" s="6" t="str">
        <f>IF(A3455="","",H3455-_xlfn.XLOOKUP(A3455,Stock!$A:$A,Stock!$D:$D)*Vente!D3455)</f>
        <v/>
      </c>
      <c r="J3455" s="11" t="str">
        <f>IF(A3455="","",I3455/(_xlfn.XLOOKUP(A3455,Achat!$A:$A,Achat!$F:$F)*D3455))</f>
        <v/>
      </c>
    </row>
    <row r="3456" spans="8:10" x14ac:dyDescent="0.2">
      <c r="H3456" s="6" t="str">
        <f t="shared" si="53"/>
        <v/>
      </c>
      <c r="I3456" s="6" t="str">
        <f>IF(A3456="","",H3456-_xlfn.XLOOKUP(A3456,Stock!$A:$A,Stock!$D:$D)*Vente!D3456)</f>
        <v/>
      </c>
      <c r="J3456" s="11" t="str">
        <f>IF(A3456="","",I3456/(_xlfn.XLOOKUP(A3456,Achat!$A:$A,Achat!$F:$F)*D3456))</f>
        <v/>
      </c>
    </row>
    <row r="3457" spans="8:10" x14ac:dyDescent="0.2">
      <c r="H3457" s="6" t="str">
        <f t="shared" si="53"/>
        <v/>
      </c>
      <c r="I3457" s="6" t="str">
        <f>IF(A3457="","",H3457-_xlfn.XLOOKUP(A3457,Stock!$A:$A,Stock!$D:$D)*Vente!D3457)</f>
        <v/>
      </c>
      <c r="J3457" s="11" t="str">
        <f>IF(A3457="","",I3457/(_xlfn.XLOOKUP(A3457,Achat!$A:$A,Achat!$F:$F)*D3457))</f>
        <v/>
      </c>
    </row>
    <row r="3458" spans="8:10" x14ac:dyDescent="0.2">
      <c r="H3458" s="6" t="str">
        <f t="shared" si="53"/>
        <v/>
      </c>
      <c r="I3458" s="6" t="str">
        <f>IF(A3458="","",H3458-_xlfn.XLOOKUP(A3458,Stock!$A:$A,Stock!$D:$D)*Vente!D3458)</f>
        <v/>
      </c>
      <c r="J3458" s="11" t="str">
        <f>IF(A3458="","",I3458/(_xlfn.XLOOKUP(A3458,Achat!$A:$A,Achat!$F:$F)*D3458))</f>
        <v/>
      </c>
    </row>
    <row r="3459" spans="8:10" x14ac:dyDescent="0.2">
      <c r="H3459" s="6" t="str">
        <f t="shared" ref="H3459:H3522" si="54">IF(A3459="","",D3459*E3459-F3459)</f>
        <v/>
      </c>
      <c r="I3459" s="6" t="str">
        <f>IF(A3459="","",H3459-_xlfn.XLOOKUP(A3459,Stock!$A:$A,Stock!$D:$D)*Vente!D3459)</f>
        <v/>
      </c>
      <c r="J3459" s="11" t="str">
        <f>IF(A3459="","",I3459/(_xlfn.XLOOKUP(A3459,Achat!$A:$A,Achat!$F:$F)*D3459))</f>
        <v/>
      </c>
    </row>
    <row r="3460" spans="8:10" x14ac:dyDescent="0.2">
      <c r="H3460" s="6" t="str">
        <f t="shared" si="54"/>
        <v/>
      </c>
      <c r="I3460" s="6" t="str">
        <f>IF(A3460="","",H3460-_xlfn.XLOOKUP(A3460,Stock!$A:$A,Stock!$D:$D)*Vente!D3460)</f>
        <v/>
      </c>
      <c r="J3460" s="11" t="str">
        <f>IF(A3460="","",I3460/(_xlfn.XLOOKUP(A3460,Achat!$A:$A,Achat!$F:$F)*D3460))</f>
        <v/>
      </c>
    </row>
    <row r="3461" spans="8:10" x14ac:dyDescent="0.2">
      <c r="H3461" s="6" t="str">
        <f t="shared" si="54"/>
        <v/>
      </c>
      <c r="I3461" s="6" t="str">
        <f>IF(A3461="","",H3461-_xlfn.XLOOKUP(A3461,Stock!$A:$A,Stock!$D:$D)*Vente!D3461)</f>
        <v/>
      </c>
      <c r="J3461" s="11" t="str">
        <f>IF(A3461="","",I3461/(_xlfn.XLOOKUP(A3461,Achat!$A:$A,Achat!$F:$F)*D3461))</f>
        <v/>
      </c>
    </row>
    <row r="3462" spans="8:10" x14ac:dyDescent="0.2">
      <c r="H3462" s="6" t="str">
        <f t="shared" si="54"/>
        <v/>
      </c>
      <c r="I3462" s="6" t="str">
        <f>IF(A3462="","",H3462-_xlfn.XLOOKUP(A3462,Stock!$A:$A,Stock!$D:$D)*Vente!D3462)</f>
        <v/>
      </c>
      <c r="J3462" s="11" t="str">
        <f>IF(A3462="","",I3462/(_xlfn.XLOOKUP(A3462,Achat!$A:$A,Achat!$F:$F)*D3462))</f>
        <v/>
      </c>
    </row>
    <row r="3463" spans="8:10" x14ac:dyDescent="0.2">
      <c r="H3463" s="6" t="str">
        <f t="shared" si="54"/>
        <v/>
      </c>
      <c r="I3463" s="6" t="str">
        <f>IF(A3463="","",H3463-_xlfn.XLOOKUP(A3463,Stock!$A:$A,Stock!$D:$D)*Vente!D3463)</f>
        <v/>
      </c>
      <c r="J3463" s="11" t="str">
        <f>IF(A3463="","",I3463/(_xlfn.XLOOKUP(A3463,Achat!$A:$A,Achat!$F:$F)*D3463))</f>
        <v/>
      </c>
    </row>
    <row r="3464" spans="8:10" x14ac:dyDescent="0.2">
      <c r="H3464" s="6" t="str">
        <f t="shared" si="54"/>
        <v/>
      </c>
      <c r="I3464" s="6" t="str">
        <f>IF(A3464="","",H3464-_xlfn.XLOOKUP(A3464,Stock!$A:$A,Stock!$D:$D)*Vente!D3464)</f>
        <v/>
      </c>
      <c r="J3464" s="11" t="str">
        <f>IF(A3464="","",I3464/(_xlfn.XLOOKUP(A3464,Achat!$A:$A,Achat!$F:$F)*D3464))</f>
        <v/>
      </c>
    </row>
    <row r="3465" spans="8:10" x14ac:dyDescent="0.2">
      <c r="H3465" s="6" t="str">
        <f t="shared" si="54"/>
        <v/>
      </c>
      <c r="I3465" s="6" t="str">
        <f>IF(A3465="","",H3465-_xlfn.XLOOKUP(A3465,Stock!$A:$A,Stock!$D:$D)*Vente!D3465)</f>
        <v/>
      </c>
      <c r="J3465" s="11" t="str">
        <f>IF(A3465="","",I3465/(_xlfn.XLOOKUP(A3465,Achat!$A:$A,Achat!$F:$F)*D3465))</f>
        <v/>
      </c>
    </row>
    <row r="3466" spans="8:10" x14ac:dyDescent="0.2">
      <c r="H3466" s="6" t="str">
        <f t="shared" si="54"/>
        <v/>
      </c>
      <c r="I3466" s="6" t="str">
        <f>IF(A3466="","",H3466-_xlfn.XLOOKUP(A3466,Stock!$A:$A,Stock!$D:$D)*Vente!D3466)</f>
        <v/>
      </c>
      <c r="J3466" s="11" t="str">
        <f>IF(A3466="","",I3466/(_xlfn.XLOOKUP(A3466,Achat!$A:$A,Achat!$F:$F)*D3466))</f>
        <v/>
      </c>
    </row>
    <row r="3467" spans="8:10" x14ac:dyDescent="0.2">
      <c r="H3467" s="6" t="str">
        <f t="shared" si="54"/>
        <v/>
      </c>
      <c r="I3467" s="6" t="str">
        <f>IF(A3467="","",H3467-_xlfn.XLOOKUP(A3467,Stock!$A:$A,Stock!$D:$D)*Vente!D3467)</f>
        <v/>
      </c>
      <c r="J3467" s="11" t="str">
        <f>IF(A3467="","",I3467/(_xlfn.XLOOKUP(A3467,Achat!$A:$A,Achat!$F:$F)*D3467))</f>
        <v/>
      </c>
    </row>
    <row r="3468" spans="8:10" x14ac:dyDescent="0.2">
      <c r="H3468" s="6" t="str">
        <f t="shared" si="54"/>
        <v/>
      </c>
      <c r="I3468" s="6" t="str">
        <f>IF(A3468="","",H3468-_xlfn.XLOOKUP(A3468,Stock!$A:$A,Stock!$D:$D)*Vente!D3468)</f>
        <v/>
      </c>
      <c r="J3468" s="11" t="str">
        <f>IF(A3468="","",I3468/(_xlfn.XLOOKUP(A3468,Achat!$A:$A,Achat!$F:$F)*D3468))</f>
        <v/>
      </c>
    </row>
    <row r="3469" spans="8:10" x14ac:dyDescent="0.2">
      <c r="H3469" s="6" t="str">
        <f t="shared" si="54"/>
        <v/>
      </c>
      <c r="I3469" s="6" t="str">
        <f>IF(A3469="","",H3469-_xlfn.XLOOKUP(A3469,Stock!$A:$A,Stock!$D:$D)*Vente!D3469)</f>
        <v/>
      </c>
      <c r="J3469" s="11" t="str">
        <f>IF(A3469="","",I3469/(_xlfn.XLOOKUP(A3469,Achat!$A:$A,Achat!$F:$F)*D3469))</f>
        <v/>
      </c>
    </row>
    <row r="3470" spans="8:10" x14ac:dyDescent="0.2">
      <c r="H3470" s="6" t="str">
        <f t="shared" si="54"/>
        <v/>
      </c>
      <c r="I3470" s="6" t="str">
        <f>IF(A3470="","",H3470-_xlfn.XLOOKUP(A3470,Stock!$A:$A,Stock!$D:$D)*Vente!D3470)</f>
        <v/>
      </c>
      <c r="J3470" s="11" t="str">
        <f>IF(A3470="","",I3470/(_xlfn.XLOOKUP(A3470,Achat!$A:$A,Achat!$F:$F)*D3470))</f>
        <v/>
      </c>
    </row>
    <row r="3471" spans="8:10" x14ac:dyDescent="0.2">
      <c r="H3471" s="6" t="str">
        <f t="shared" si="54"/>
        <v/>
      </c>
      <c r="I3471" s="6" t="str">
        <f>IF(A3471="","",H3471-_xlfn.XLOOKUP(A3471,Stock!$A:$A,Stock!$D:$D)*Vente!D3471)</f>
        <v/>
      </c>
      <c r="J3471" s="11" t="str">
        <f>IF(A3471="","",I3471/(_xlfn.XLOOKUP(A3471,Achat!$A:$A,Achat!$F:$F)*D3471))</f>
        <v/>
      </c>
    </row>
    <row r="3472" spans="8:10" x14ac:dyDescent="0.2">
      <c r="H3472" s="6" t="str">
        <f t="shared" si="54"/>
        <v/>
      </c>
      <c r="I3472" s="6" t="str">
        <f>IF(A3472="","",H3472-_xlfn.XLOOKUP(A3472,Stock!$A:$A,Stock!$D:$D)*Vente!D3472)</f>
        <v/>
      </c>
      <c r="J3472" s="11" t="str">
        <f>IF(A3472="","",I3472/(_xlfn.XLOOKUP(A3472,Achat!$A:$A,Achat!$F:$F)*D3472))</f>
        <v/>
      </c>
    </row>
    <row r="3473" spans="8:10" x14ac:dyDescent="0.2">
      <c r="H3473" s="6" t="str">
        <f t="shared" si="54"/>
        <v/>
      </c>
      <c r="I3473" s="6" t="str">
        <f>IF(A3473="","",H3473-_xlfn.XLOOKUP(A3473,Stock!$A:$A,Stock!$D:$D)*Vente!D3473)</f>
        <v/>
      </c>
      <c r="J3473" s="11" t="str">
        <f>IF(A3473="","",I3473/(_xlfn.XLOOKUP(A3473,Achat!$A:$A,Achat!$F:$F)*D3473))</f>
        <v/>
      </c>
    </row>
    <row r="3474" spans="8:10" x14ac:dyDescent="0.2">
      <c r="H3474" s="6" t="str">
        <f t="shared" si="54"/>
        <v/>
      </c>
      <c r="I3474" s="6" t="str">
        <f>IF(A3474="","",H3474-_xlfn.XLOOKUP(A3474,Stock!$A:$A,Stock!$D:$D)*Vente!D3474)</f>
        <v/>
      </c>
      <c r="J3474" s="11" t="str">
        <f>IF(A3474="","",I3474/(_xlfn.XLOOKUP(A3474,Achat!$A:$A,Achat!$F:$F)*D3474))</f>
        <v/>
      </c>
    </row>
    <row r="3475" spans="8:10" x14ac:dyDescent="0.2">
      <c r="H3475" s="6" t="str">
        <f t="shared" si="54"/>
        <v/>
      </c>
      <c r="I3475" s="6" t="str">
        <f>IF(A3475="","",H3475-_xlfn.XLOOKUP(A3475,Stock!$A:$A,Stock!$D:$D)*Vente!D3475)</f>
        <v/>
      </c>
      <c r="J3475" s="11" t="str">
        <f>IF(A3475="","",I3475/(_xlfn.XLOOKUP(A3475,Achat!$A:$A,Achat!$F:$F)*D3475))</f>
        <v/>
      </c>
    </row>
    <row r="3476" spans="8:10" x14ac:dyDescent="0.2">
      <c r="H3476" s="6" t="str">
        <f t="shared" si="54"/>
        <v/>
      </c>
      <c r="I3476" s="6" t="str">
        <f>IF(A3476="","",H3476-_xlfn.XLOOKUP(A3476,Stock!$A:$A,Stock!$D:$D)*Vente!D3476)</f>
        <v/>
      </c>
      <c r="J3476" s="11" t="str">
        <f>IF(A3476="","",I3476/(_xlfn.XLOOKUP(A3476,Achat!$A:$A,Achat!$F:$F)*D3476))</f>
        <v/>
      </c>
    </row>
    <row r="3477" spans="8:10" x14ac:dyDescent="0.2">
      <c r="H3477" s="6" t="str">
        <f t="shared" si="54"/>
        <v/>
      </c>
      <c r="I3477" s="6" t="str">
        <f>IF(A3477="","",H3477-_xlfn.XLOOKUP(A3477,Stock!$A:$A,Stock!$D:$D)*Vente!D3477)</f>
        <v/>
      </c>
      <c r="J3477" s="11" t="str">
        <f>IF(A3477="","",I3477/(_xlfn.XLOOKUP(A3477,Achat!$A:$A,Achat!$F:$F)*D3477))</f>
        <v/>
      </c>
    </row>
    <row r="3478" spans="8:10" x14ac:dyDescent="0.2">
      <c r="H3478" s="6" t="str">
        <f t="shared" si="54"/>
        <v/>
      </c>
      <c r="I3478" s="6" t="str">
        <f>IF(A3478="","",H3478-_xlfn.XLOOKUP(A3478,Stock!$A:$A,Stock!$D:$D)*Vente!D3478)</f>
        <v/>
      </c>
      <c r="J3478" s="11" t="str">
        <f>IF(A3478="","",I3478/(_xlfn.XLOOKUP(A3478,Achat!$A:$A,Achat!$F:$F)*D3478))</f>
        <v/>
      </c>
    </row>
    <row r="3479" spans="8:10" x14ac:dyDescent="0.2">
      <c r="H3479" s="6" t="str">
        <f t="shared" si="54"/>
        <v/>
      </c>
      <c r="I3479" s="6" t="str">
        <f>IF(A3479="","",H3479-_xlfn.XLOOKUP(A3479,Stock!$A:$A,Stock!$D:$D)*Vente!D3479)</f>
        <v/>
      </c>
      <c r="J3479" s="11" t="str">
        <f>IF(A3479="","",I3479/(_xlfn.XLOOKUP(A3479,Achat!$A:$A,Achat!$F:$F)*D3479))</f>
        <v/>
      </c>
    </row>
    <row r="3480" spans="8:10" x14ac:dyDescent="0.2">
      <c r="H3480" s="6" t="str">
        <f t="shared" si="54"/>
        <v/>
      </c>
      <c r="I3480" s="6" t="str">
        <f>IF(A3480="","",H3480-_xlfn.XLOOKUP(A3480,Stock!$A:$A,Stock!$D:$D)*Vente!D3480)</f>
        <v/>
      </c>
      <c r="J3480" s="11" t="str">
        <f>IF(A3480="","",I3480/(_xlfn.XLOOKUP(A3480,Achat!$A:$A,Achat!$F:$F)*D3480))</f>
        <v/>
      </c>
    </row>
    <row r="3481" spans="8:10" x14ac:dyDescent="0.2">
      <c r="H3481" s="6" t="str">
        <f t="shared" si="54"/>
        <v/>
      </c>
      <c r="I3481" s="6" t="str">
        <f>IF(A3481="","",H3481-_xlfn.XLOOKUP(A3481,Stock!$A:$A,Stock!$D:$D)*Vente!D3481)</f>
        <v/>
      </c>
      <c r="J3481" s="11" t="str">
        <f>IF(A3481="","",I3481/(_xlfn.XLOOKUP(A3481,Achat!$A:$A,Achat!$F:$F)*D3481))</f>
        <v/>
      </c>
    </row>
    <row r="3482" spans="8:10" x14ac:dyDescent="0.2">
      <c r="H3482" s="6" t="str">
        <f t="shared" si="54"/>
        <v/>
      </c>
      <c r="I3482" s="6" t="str">
        <f>IF(A3482="","",H3482-_xlfn.XLOOKUP(A3482,Stock!$A:$A,Stock!$D:$D)*Vente!D3482)</f>
        <v/>
      </c>
      <c r="J3482" s="11" t="str">
        <f>IF(A3482="","",I3482/(_xlfn.XLOOKUP(A3482,Achat!$A:$A,Achat!$F:$F)*D3482))</f>
        <v/>
      </c>
    </row>
    <row r="3483" spans="8:10" x14ac:dyDescent="0.2">
      <c r="H3483" s="6" t="str">
        <f t="shared" si="54"/>
        <v/>
      </c>
      <c r="I3483" s="6" t="str">
        <f>IF(A3483="","",H3483-_xlfn.XLOOKUP(A3483,Stock!$A:$A,Stock!$D:$D)*Vente!D3483)</f>
        <v/>
      </c>
      <c r="J3483" s="11" t="str">
        <f>IF(A3483="","",I3483/(_xlfn.XLOOKUP(A3483,Achat!$A:$A,Achat!$F:$F)*D3483))</f>
        <v/>
      </c>
    </row>
    <row r="3484" spans="8:10" x14ac:dyDescent="0.2">
      <c r="H3484" s="6" t="str">
        <f t="shared" si="54"/>
        <v/>
      </c>
      <c r="I3484" s="6" t="str">
        <f>IF(A3484="","",H3484-_xlfn.XLOOKUP(A3484,Stock!$A:$A,Stock!$D:$D)*Vente!D3484)</f>
        <v/>
      </c>
      <c r="J3484" s="11" t="str">
        <f>IF(A3484="","",I3484/(_xlfn.XLOOKUP(A3484,Achat!$A:$A,Achat!$F:$F)*D3484))</f>
        <v/>
      </c>
    </row>
    <row r="3485" spans="8:10" x14ac:dyDescent="0.2">
      <c r="H3485" s="6" t="str">
        <f t="shared" si="54"/>
        <v/>
      </c>
      <c r="I3485" s="6" t="str">
        <f>IF(A3485="","",H3485-_xlfn.XLOOKUP(A3485,Stock!$A:$A,Stock!$D:$D)*Vente!D3485)</f>
        <v/>
      </c>
      <c r="J3485" s="11" t="str">
        <f>IF(A3485="","",I3485/(_xlfn.XLOOKUP(A3485,Achat!$A:$A,Achat!$F:$F)*D3485))</f>
        <v/>
      </c>
    </row>
    <row r="3486" spans="8:10" x14ac:dyDescent="0.2">
      <c r="H3486" s="6" t="str">
        <f t="shared" si="54"/>
        <v/>
      </c>
      <c r="I3486" s="6" t="str">
        <f>IF(A3486="","",H3486-_xlfn.XLOOKUP(A3486,Stock!$A:$A,Stock!$D:$D)*Vente!D3486)</f>
        <v/>
      </c>
      <c r="J3486" s="11" t="str">
        <f>IF(A3486="","",I3486/(_xlfn.XLOOKUP(A3486,Achat!$A:$A,Achat!$F:$F)*D3486))</f>
        <v/>
      </c>
    </row>
    <row r="3487" spans="8:10" x14ac:dyDescent="0.2">
      <c r="H3487" s="6" t="str">
        <f t="shared" si="54"/>
        <v/>
      </c>
      <c r="I3487" s="6" t="str">
        <f>IF(A3487="","",H3487-_xlfn.XLOOKUP(A3487,Stock!$A:$A,Stock!$D:$D)*Vente!D3487)</f>
        <v/>
      </c>
      <c r="J3487" s="11" t="str">
        <f>IF(A3487="","",I3487/(_xlfn.XLOOKUP(A3487,Achat!$A:$A,Achat!$F:$F)*D3487))</f>
        <v/>
      </c>
    </row>
    <row r="3488" spans="8:10" x14ac:dyDescent="0.2">
      <c r="H3488" s="6" t="str">
        <f t="shared" si="54"/>
        <v/>
      </c>
      <c r="I3488" s="6" t="str">
        <f>IF(A3488="","",H3488-_xlfn.XLOOKUP(A3488,Stock!$A:$A,Stock!$D:$D)*Vente!D3488)</f>
        <v/>
      </c>
      <c r="J3488" s="11" t="str">
        <f>IF(A3488="","",I3488/(_xlfn.XLOOKUP(A3488,Achat!$A:$A,Achat!$F:$F)*D3488))</f>
        <v/>
      </c>
    </row>
    <row r="3489" spans="8:10" x14ac:dyDescent="0.2">
      <c r="H3489" s="6" t="str">
        <f t="shared" si="54"/>
        <v/>
      </c>
      <c r="I3489" s="6" t="str">
        <f>IF(A3489="","",H3489-_xlfn.XLOOKUP(A3489,Stock!$A:$A,Stock!$D:$D)*Vente!D3489)</f>
        <v/>
      </c>
      <c r="J3489" s="11" t="str">
        <f>IF(A3489="","",I3489/(_xlfn.XLOOKUP(A3489,Achat!$A:$A,Achat!$F:$F)*D3489))</f>
        <v/>
      </c>
    </row>
    <row r="3490" spans="8:10" x14ac:dyDescent="0.2">
      <c r="H3490" s="6" t="str">
        <f t="shared" si="54"/>
        <v/>
      </c>
      <c r="I3490" s="6" t="str">
        <f>IF(A3490="","",H3490-_xlfn.XLOOKUP(A3490,Stock!$A:$A,Stock!$D:$D)*Vente!D3490)</f>
        <v/>
      </c>
      <c r="J3490" s="11" t="str">
        <f>IF(A3490="","",I3490/(_xlfn.XLOOKUP(A3490,Achat!$A:$A,Achat!$F:$F)*D3490))</f>
        <v/>
      </c>
    </row>
    <row r="3491" spans="8:10" x14ac:dyDescent="0.2">
      <c r="H3491" s="6" t="str">
        <f t="shared" si="54"/>
        <v/>
      </c>
      <c r="I3491" s="6" t="str">
        <f>IF(A3491="","",H3491-_xlfn.XLOOKUP(A3491,Stock!$A:$A,Stock!$D:$D)*Vente!D3491)</f>
        <v/>
      </c>
      <c r="J3491" s="11" t="str">
        <f>IF(A3491="","",I3491/(_xlfn.XLOOKUP(A3491,Achat!$A:$A,Achat!$F:$F)*D3491))</f>
        <v/>
      </c>
    </row>
    <row r="3492" spans="8:10" x14ac:dyDescent="0.2">
      <c r="H3492" s="6" t="str">
        <f t="shared" si="54"/>
        <v/>
      </c>
      <c r="I3492" s="6" t="str">
        <f>IF(A3492="","",H3492-_xlfn.XLOOKUP(A3492,Stock!$A:$A,Stock!$D:$D)*Vente!D3492)</f>
        <v/>
      </c>
      <c r="J3492" s="11" t="str">
        <f>IF(A3492="","",I3492/(_xlfn.XLOOKUP(A3492,Achat!$A:$A,Achat!$F:$F)*D3492))</f>
        <v/>
      </c>
    </row>
    <row r="3493" spans="8:10" x14ac:dyDescent="0.2">
      <c r="H3493" s="6" t="str">
        <f t="shared" si="54"/>
        <v/>
      </c>
      <c r="I3493" s="6" t="str">
        <f>IF(A3493="","",H3493-_xlfn.XLOOKUP(A3493,Stock!$A:$A,Stock!$D:$D)*Vente!D3493)</f>
        <v/>
      </c>
      <c r="J3493" s="11" t="str">
        <f>IF(A3493="","",I3493/(_xlfn.XLOOKUP(A3493,Achat!$A:$A,Achat!$F:$F)*D3493))</f>
        <v/>
      </c>
    </row>
    <row r="3494" spans="8:10" x14ac:dyDescent="0.2">
      <c r="H3494" s="6" t="str">
        <f t="shared" si="54"/>
        <v/>
      </c>
      <c r="I3494" s="6" t="str">
        <f>IF(A3494="","",H3494-_xlfn.XLOOKUP(A3494,Stock!$A:$A,Stock!$D:$D)*Vente!D3494)</f>
        <v/>
      </c>
      <c r="J3494" s="11" t="str">
        <f>IF(A3494="","",I3494/(_xlfn.XLOOKUP(A3494,Achat!$A:$A,Achat!$F:$F)*D3494))</f>
        <v/>
      </c>
    </row>
    <row r="3495" spans="8:10" x14ac:dyDescent="0.2">
      <c r="H3495" s="6" t="str">
        <f t="shared" si="54"/>
        <v/>
      </c>
      <c r="I3495" s="6" t="str">
        <f>IF(A3495="","",H3495-_xlfn.XLOOKUP(A3495,Stock!$A:$A,Stock!$D:$D)*Vente!D3495)</f>
        <v/>
      </c>
      <c r="J3495" s="11" t="str">
        <f>IF(A3495="","",I3495/(_xlfn.XLOOKUP(A3495,Achat!$A:$A,Achat!$F:$F)*D3495))</f>
        <v/>
      </c>
    </row>
    <row r="3496" spans="8:10" x14ac:dyDescent="0.2">
      <c r="H3496" s="6" t="str">
        <f t="shared" si="54"/>
        <v/>
      </c>
      <c r="I3496" s="6" t="str">
        <f>IF(A3496="","",H3496-_xlfn.XLOOKUP(A3496,Stock!$A:$A,Stock!$D:$D)*Vente!D3496)</f>
        <v/>
      </c>
      <c r="J3496" s="11" t="str">
        <f>IF(A3496="","",I3496/(_xlfn.XLOOKUP(A3496,Achat!$A:$A,Achat!$F:$F)*D3496))</f>
        <v/>
      </c>
    </row>
    <row r="3497" spans="8:10" x14ac:dyDescent="0.2">
      <c r="H3497" s="6" t="str">
        <f t="shared" si="54"/>
        <v/>
      </c>
      <c r="I3497" s="6" t="str">
        <f>IF(A3497="","",H3497-_xlfn.XLOOKUP(A3497,Stock!$A:$A,Stock!$D:$D)*Vente!D3497)</f>
        <v/>
      </c>
      <c r="J3497" s="11" t="str">
        <f>IF(A3497="","",I3497/(_xlfn.XLOOKUP(A3497,Achat!$A:$A,Achat!$F:$F)*D3497))</f>
        <v/>
      </c>
    </row>
    <row r="3498" spans="8:10" x14ac:dyDescent="0.2">
      <c r="H3498" s="6" t="str">
        <f t="shared" si="54"/>
        <v/>
      </c>
      <c r="I3498" s="6" t="str">
        <f>IF(A3498="","",H3498-_xlfn.XLOOKUP(A3498,Stock!$A:$A,Stock!$D:$D)*Vente!D3498)</f>
        <v/>
      </c>
      <c r="J3498" s="11" t="str">
        <f>IF(A3498="","",I3498/(_xlfn.XLOOKUP(A3498,Achat!$A:$A,Achat!$F:$F)*D3498))</f>
        <v/>
      </c>
    </row>
    <row r="3499" spans="8:10" x14ac:dyDescent="0.2">
      <c r="H3499" s="6" t="str">
        <f t="shared" si="54"/>
        <v/>
      </c>
      <c r="I3499" s="6" t="str">
        <f>IF(A3499="","",H3499-_xlfn.XLOOKUP(A3499,Stock!$A:$A,Stock!$D:$D)*Vente!D3499)</f>
        <v/>
      </c>
      <c r="J3499" s="11" t="str">
        <f>IF(A3499="","",I3499/(_xlfn.XLOOKUP(A3499,Achat!$A:$A,Achat!$F:$F)*D3499))</f>
        <v/>
      </c>
    </row>
    <row r="3500" spans="8:10" x14ac:dyDescent="0.2">
      <c r="H3500" s="6" t="str">
        <f t="shared" si="54"/>
        <v/>
      </c>
      <c r="I3500" s="6" t="str">
        <f>IF(A3500="","",H3500-_xlfn.XLOOKUP(A3500,Stock!$A:$A,Stock!$D:$D)*Vente!D3500)</f>
        <v/>
      </c>
      <c r="J3500" s="11" t="str">
        <f>IF(A3500="","",I3500/(_xlfn.XLOOKUP(A3500,Achat!$A:$A,Achat!$F:$F)*D3500))</f>
        <v/>
      </c>
    </row>
    <row r="3501" spans="8:10" x14ac:dyDescent="0.2">
      <c r="H3501" s="6" t="str">
        <f t="shared" si="54"/>
        <v/>
      </c>
      <c r="I3501" s="6" t="str">
        <f>IF(A3501="","",H3501-_xlfn.XLOOKUP(A3501,Stock!$A:$A,Stock!$D:$D)*Vente!D3501)</f>
        <v/>
      </c>
      <c r="J3501" s="11" t="str">
        <f>IF(A3501="","",I3501/(_xlfn.XLOOKUP(A3501,Achat!$A:$A,Achat!$F:$F)*D3501))</f>
        <v/>
      </c>
    </row>
    <row r="3502" spans="8:10" x14ac:dyDescent="0.2">
      <c r="H3502" s="6" t="str">
        <f t="shared" si="54"/>
        <v/>
      </c>
      <c r="I3502" s="6" t="str">
        <f>IF(A3502="","",H3502-_xlfn.XLOOKUP(A3502,Stock!$A:$A,Stock!$D:$D)*Vente!D3502)</f>
        <v/>
      </c>
      <c r="J3502" s="11" t="str">
        <f>IF(A3502="","",I3502/(_xlfn.XLOOKUP(A3502,Achat!$A:$A,Achat!$F:$F)*D3502))</f>
        <v/>
      </c>
    </row>
    <row r="3503" spans="8:10" x14ac:dyDescent="0.2">
      <c r="H3503" s="6" t="str">
        <f t="shared" si="54"/>
        <v/>
      </c>
      <c r="I3503" s="6" t="str">
        <f>IF(A3503="","",H3503-_xlfn.XLOOKUP(A3503,Stock!$A:$A,Stock!$D:$D)*Vente!D3503)</f>
        <v/>
      </c>
      <c r="J3503" s="11" t="str">
        <f>IF(A3503="","",I3503/(_xlfn.XLOOKUP(A3503,Achat!$A:$A,Achat!$F:$F)*D3503))</f>
        <v/>
      </c>
    </row>
    <row r="3504" spans="8:10" x14ac:dyDescent="0.2">
      <c r="H3504" s="6" t="str">
        <f t="shared" si="54"/>
        <v/>
      </c>
      <c r="I3504" s="6" t="str">
        <f>IF(A3504="","",H3504-_xlfn.XLOOKUP(A3504,Stock!$A:$A,Stock!$D:$D)*Vente!D3504)</f>
        <v/>
      </c>
      <c r="J3504" s="11" t="str">
        <f>IF(A3504="","",I3504/(_xlfn.XLOOKUP(A3504,Achat!$A:$A,Achat!$F:$F)*D3504))</f>
        <v/>
      </c>
    </row>
    <row r="3505" spans="8:10" x14ac:dyDescent="0.2">
      <c r="H3505" s="6" t="str">
        <f t="shared" si="54"/>
        <v/>
      </c>
      <c r="I3505" s="6" t="str">
        <f>IF(A3505="","",H3505-_xlfn.XLOOKUP(A3505,Stock!$A:$A,Stock!$D:$D)*Vente!D3505)</f>
        <v/>
      </c>
      <c r="J3505" s="11" t="str">
        <f>IF(A3505="","",I3505/(_xlfn.XLOOKUP(A3505,Achat!$A:$A,Achat!$F:$F)*D3505))</f>
        <v/>
      </c>
    </row>
    <row r="3506" spans="8:10" x14ac:dyDescent="0.2">
      <c r="H3506" s="6" t="str">
        <f t="shared" si="54"/>
        <v/>
      </c>
      <c r="I3506" s="6" t="str">
        <f>IF(A3506="","",H3506-_xlfn.XLOOKUP(A3506,Stock!$A:$A,Stock!$D:$D)*Vente!D3506)</f>
        <v/>
      </c>
      <c r="J3506" s="11" t="str">
        <f>IF(A3506="","",I3506/(_xlfn.XLOOKUP(A3506,Achat!$A:$A,Achat!$F:$F)*D3506))</f>
        <v/>
      </c>
    </row>
    <row r="3507" spans="8:10" x14ac:dyDescent="0.2">
      <c r="H3507" s="6" t="str">
        <f t="shared" si="54"/>
        <v/>
      </c>
      <c r="I3507" s="6" t="str">
        <f>IF(A3507="","",H3507-_xlfn.XLOOKUP(A3507,Stock!$A:$A,Stock!$D:$D)*Vente!D3507)</f>
        <v/>
      </c>
      <c r="J3507" s="11" t="str">
        <f>IF(A3507="","",I3507/(_xlfn.XLOOKUP(A3507,Achat!$A:$A,Achat!$F:$F)*D3507))</f>
        <v/>
      </c>
    </row>
    <row r="3508" spans="8:10" x14ac:dyDescent="0.2">
      <c r="H3508" s="6" t="str">
        <f t="shared" si="54"/>
        <v/>
      </c>
      <c r="I3508" s="6" t="str">
        <f>IF(A3508="","",H3508-_xlfn.XLOOKUP(A3508,Stock!$A:$A,Stock!$D:$D)*Vente!D3508)</f>
        <v/>
      </c>
      <c r="J3508" s="11" t="str">
        <f>IF(A3508="","",I3508/(_xlfn.XLOOKUP(A3508,Achat!$A:$A,Achat!$F:$F)*D3508))</f>
        <v/>
      </c>
    </row>
    <row r="3509" spans="8:10" x14ac:dyDescent="0.2">
      <c r="H3509" s="6" t="str">
        <f t="shared" si="54"/>
        <v/>
      </c>
      <c r="I3509" s="6" t="str">
        <f>IF(A3509="","",H3509-_xlfn.XLOOKUP(A3509,Stock!$A:$A,Stock!$D:$D)*Vente!D3509)</f>
        <v/>
      </c>
      <c r="J3509" s="11" t="str">
        <f>IF(A3509="","",I3509/(_xlfn.XLOOKUP(A3509,Achat!$A:$A,Achat!$F:$F)*D3509))</f>
        <v/>
      </c>
    </row>
    <row r="3510" spans="8:10" x14ac:dyDescent="0.2">
      <c r="H3510" s="6" t="str">
        <f t="shared" si="54"/>
        <v/>
      </c>
      <c r="I3510" s="6" t="str">
        <f>IF(A3510="","",H3510-_xlfn.XLOOKUP(A3510,Stock!$A:$A,Stock!$D:$D)*Vente!D3510)</f>
        <v/>
      </c>
      <c r="J3510" s="11" t="str">
        <f>IF(A3510="","",I3510/(_xlfn.XLOOKUP(A3510,Achat!$A:$A,Achat!$F:$F)*D3510))</f>
        <v/>
      </c>
    </row>
    <row r="3511" spans="8:10" x14ac:dyDescent="0.2">
      <c r="H3511" s="6" t="str">
        <f t="shared" si="54"/>
        <v/>
      </c>
      <c r="I3511" s="6" t="str">
        <f>IF(A3511="","",H3511-_xlfn.XLOOKUP(A3511,Stock!$A:$A,Stock!$D:$D)*Vente!D3511)</f>
        <v/>
      </c>
      <c r="J3511" s="11" t="str">
        <f>IF(A3511="","",I3511/(_xlfn.XLOOKUP(A3511,Achat!$A:$A,Achat!$F:$F)*D3511))</f>
        <v/>
      </c>
    </row>
    <row r="3512" spans="8:10" x14ac:dyDescent="0.2">
      <c r="H3512" s="6" t="str">
        <f t="shared" si="54"/>
        <v/>
      </c>
      <c r="I3512" s="6" t="str">
        <f>IF(A3512="","",H3512-_xlfn.XLOOKUP(A3512,Stock!$A:$A,Stock!$D:$D)*Vente!D3512)</f>
        <v/>
      </c>
      <c r="J3512" s="11" t="str">
        <f>IF(A3512="","",I3512/(_xlfn.XLOOKUP(A3512,Achat!$A:$A,Achat!$F:$F)*D3512))</f>
        <v/>
      </c>
    </row>
    <row r="3513" spans="8:10" x14ac:dyDescent="0.2">
      <c r="H3513" s="6" t="str">
        <f t="shared" si="54"/>
        <v/>
      </c>
      <c r="I3513" s="6" t="str">
        <f>IF(A3513="","",H3513-_xlfn.XLOOKUP(A3513,Stock!$A:$A,Stock!$D:$D)*Vente!D3513)</f>
        <v/>
      </c>
      <c r="J3513" s="11" t="str">
        <f>IF(A3513="","",I3513/(_xlfn.XLOOKUP(A3513,Achat!$A:$A,Achat!$F:$F)*D3513))</f>
        <v/>
      </c>
    </row>
    <row r="3514" spans="8:10" x14ac:dyDescent="0.2">
      <c r="H3514" s="6" t="str">
        <f t="shared" si="54"/>
        <v/>
      </c>
      <c r="I3514" s="6" t="str">
        <f>IF(A3514="","",H3514-_xlfn.XLOOKUP(A3514,Stock!$A:$A,Stock!$D:$D)*Vente!D3514)</f>
        <v/>
      </c>
      <c r="J3514" s="11" t="str">
        <f>IF(A3514="","",I3514/(_xlfn.XLOOKUP(A3514,Achat!$A:$A,Achat!$F:$F)*D3514))</f>
        <v/>
      </c>
    </row>
    <row r="3515" spans="8:10" x14ac:dyDescent="0.2">
      <c r="H3515" s="6" t="str">
        <f t="shared" si="54"/>
        <v/>
      </c>
      <c r="I3515" s="6" t="str">
        <f>IF(A3515="","",H3515-_xlfn.XLOOKUP(A3515,Stock!$A:$A,Stock!$D:$D)*Vente!D3515)</f>
        <v/>
      </c>
      <c r="J3515" s="11" t="str">
        <f>IF(A3515="","",I3515/(_xlfn.XLOOKUP(A3515,Achat!$A:$A,Achat!$F:$F)*D3515))</f>
        <v/>
      </c>
    </row>
    <row r="3516" spans="8:10" x14ac:dyDescent="0.2">
      <c r="H3516" s="6" t="str">
        <f t="shared" si="54"/>
        <v/>
      </c>
      <c r="I3516" s="6" t="str">
        <f>IF(A3516="","",H3516-_xlfn.XLOOKUP(A3516,Stock!$A:$A,Stock!$D:$D)*Vente!D3516)</f>
        <v/>
      </c>
      <c r="J3516" s="11" t="str">
        <f>IF(A3516="","",I3516/(_xlfn.XLOOKUP(A3516,Achat!$A:$A,Achat!$F:$F)*D3516))</f>
        <v/>
      </c>
    </row>
    <row r="3517" spans="8:10" x14ac:dyDescent="0.2">
      <c r="H3517" s="6" t="str">
        <f t="shared" si="54"/>
        <v/>
      </c>
      <c r="I3517" s="6" t="str">
        <f>IF(A3517="","",H3517-_xlfn.XLOOKUP(A3517,Stock!$A:$A,Stock!$D:$D)*Vente!D3517)</f>
        <v/>
      </c>
      <c r="J3517" s="11" t="str">
        <f>IF(A3517="","",I3517/(_xlfn.XLOOKUP(A3517,Achat!$A:$A,Achat!$F:$F)*D3517))</f>
        <v/>
      </c>
    </row>
    <row r="3518" spans="8:10" x14ac:dyDescent="0.2">
      <c r="H3518" s="6" t="str">
        <f t="shared" si="54"/>
        <v/>
      </c>
      <c r="I3518" s="6" t="str">
        <f>IF(A3518="","",H3518-_xlfn.XLOOKUP(A3518,Stock!$A:$A,Stock!$D:$D)*Vente!D3518)</f>
        <v/>
      </c>
      <c r="J3518" s="11" t="str">
        <f>IF(A3518="","",I3518/(_xlfn.XLOOKUP(A3518,Achat!$A:$A,Achat!$F:$F)*D3518))</f>
        <v/>
      </c>
    </row>
    <row r="3519" spans="8:10" x14ac:dyDescent="0.2">
      <c r="H3519" s="6" t="str">
        <f t="shared" si="54"/>
        <v/>
      </c>
      <c r="I3519" s="6" t="str">
        <f>IF(A3519="","",H3519-_xlfn.XLOOKUP(A3519,Stock!$A:$A,Stock!$D:$D)*Vente!D3519)</f>
        <v/>
      </c>
      <c r="J3519" s="11" t="str">
        <f>IF(A3519="","",I3519/(_xlfn.XLOOKUP(A3519,Achat!$A:$A,Achat!$F:$F)*D3519))</f>
        <v/>
      </c>
    </row>
    <row r="3520" spans="8:10" x14ac:dyDescent="0.2">
      <c r="H3520" s="6" t="str">
        <f t="shared" si="54"/>
        <v/>
      </c>
      <c r="I3520" s="6" t="str">
        <f>IF(A3520="","",H3520-_xlfn.XLOOKUP(A3520,Stock!$A:$A,Stock!$D:$D)*Vente!D3520)</f>
        <v/>
      </c>
      <c r="J3520" s="11" t="str">
        <f>IF(A3520="","",I3520/(_xlfn.XLOOKUP(A3520,Achat!$A:$A,Achat!$F:$F)*D3520))</f>
        <v/>
      </c>
    </row>
    <row r="3521" spans="8:10" x14ac:dyDescent="0.2">
      <c r="H3521" s="6" t="str">
        <f t="shared" si="54"/>
        <v/>
      </c>
      <c r="I3521" s="6" t="str">
        <f>IF(A3521="","",H3521-_xlfn.XLOOKUP(A3521,Stock!$A:$A,Stock!$D:$D)*Vente!D3521)</f>
        <v/>
      </c>
      <c r="J3521" s="11" t="str">
        <f>IF(A3521="","",I3521/(_xlfn.XLOOKUP(A3521,Achat!$A:$A,Achat!$F:$F)*D3521))</f>
        <v/>
      </c>
    </row>
    <row r="3522" spans="8:10" x14ac:dyDescent="0.2">
      <c r="H3522" s="6" t="str">
        <f t="shared" si="54"/>
        <v/>
      </c>
      <c r="I3522" s="6" t="str">
        <f>IF(A3522="","",H3522-_xlfn.XLOOKUP(A3522,Stock!$A:$A,Stock!$D:$D)*Vente!D3522)</f>
        <v/>
      </c>
      <c r="J3522" s="11" t="str">
        <f>IF(A3522="","",I3522/(_xlfn.XLOOKUP(A3522,Achat!$A:$A,Achat!$F:$F)*D3522))</f>
        <v/>
      </c>
    </row>
    <row r="3523" spans="8:10" x14ac:dyDescent="0.2">
      <c r="H3523" s="6" t="str">
        <f t="shared" ref="H3523:H3586" si="55">IF(A3523="","",D3523*E3523-F3523)</f>
        <v/>
      </c>
      <c r="I3523" s="6" t="str">
        <f>IF(A3523="","",H3523-_xlfn.XLOOKUP(A3523,Stock!$A:$A,Stock!$D:$D)*Vente!D3523)</f>
        <v/>
      </c>
      <c r="J3523" s="11" t="str">
        <f>IF(A3523="","",I3523/(_xlfn.XLOOKUP(A3523,Achat!$A:$A,Achat!$F:$F)*D3523))</f>
        <v/>
      </c>
    </row>
    <row r="3524" spans="8:10" x14ac:dyDescent="0.2">
      <c r="H3524" s="6" t="str">
        <f t="shared" si="55"/>
        <v/>
      </c>
      <c r="I3524" s="6" t="str">
        <f>IF(A3524="","",H3524-_xlfn.XLOOKUP(A3524,Stock!$A:$A,Stock!$D:$D)*Vente!D3524)</f>
        <v/>
      </c>
      <c r="J3524" s="11" t="str">
        <f>IF(A3524="","",I3524/(_xlfn.XLOOKUP(A3524,Achat!$A:$A,Achat!$F:$F)*D3524))</f>
        <v/>
      </c>
    </row>
    <row r="3525" spans="8:10" x14ac:dyDescent="0.2">
      <c r="H3525" s="6" t="str">
        <f t="shared" si="55"/>
        <v/>
      </c>
      <c r="I3525" s="6" t="str">
        <f>IF(A3525="","",H3525-_xlfn.XLOOKUP(A3525,Stock!$A:$A,Stock!$D:$D)*Vente!D3525)</f>
        <v/>
      </c>
      <c r="J3525" s="11" t="str">
        <f>IF(A3525="","",I3525/(_xlfn.XLOOKUP(A3525,Achat!$A:$A,Achat!$F:$F)*D3525))</f>
        <v/>
      </c>
    </row>
    <row r="3526" spans="8:10" x14ac:dyDescent="0.2">
      <c r="H3526" s="6" t="str">
        <f t="shared" si="55"/>
        <v/>
      </c>
      <c r="I3526" s="6" t="str">
        <f>IF(A3526="","",H3526-_xlfn.XLOOKUP(A3526,Stock!$A:$A,Stock!$D:$D)*Vente!D3526)</f>
        <v/>
      </c>
      <c r="J3526" s="11" t="str">
        <f>IF(A3526="","",I3526/(_xlfn.XLOOKUP(A3526,Achat!$A:$A,Achat!$F:$F)*D3526))</f>
        <v/>
      </c>
    </row>
    <row r="3527" spans="8:10" x14ac:dyDescent="0.2">
      <c r="H3527" s="6" t="str">
        <f t="shared" si="55"/>
        <v/>
      </c>
      <c r="I3527" s="6" t="str">
        <f>IF(A3527="","",H3527-_xlfn.XLOOKUP(A3527,Stock!$A:$A,Stock!$D:$D)*Vente!D3527)</f>
        <v/>
      </c>
      <c r="J3527" s="11" t="str">
        <f>IF(A3527="","",I3527/(_xlfn.XLOOKUP(A3527,Achat!$A:$A,Achat!$F:$F)*D3527))</f>
        <v/>
      </c>
    </row>
    <row r="3528" spans="8:10" x14ac:dyDescent="0.2">
      <c r="H3528" s="6" t="str">
        <f t="shared" si="55"/>
        <v/>
      </c>
      <c r="I3528" s="6" t="str">
        <f>IF(A3528="","",H3528-_xlfn.XLOOKUP(A3528,Stock!$A:$A,Stock!$D:$D)*Vente!D3528)</f>
        <v/>
      </c>
      <c r="J3528" s="11" t="str">
        <f>IF(A3528="","",I3528/(_xlfn.XLOOKUP(A3528,Achat!$A:$A,Achat!$F:$F)*D3528))</f>
        <v/>
      </c>
    </row>
    <row r="3529" spans="8:10" x14ac:dyDescent="0.2">
      <c r="H3529" s="6" t="str">
        <f t="shared" si="55"/>
        <v/>
      </c>
      <c r="I3529" s="6" t="str">
        <f>IF(A3529="","",H3529-_xlfn.XLOOKUP(A3529,Stock!$A:$A,Stock!$D:$D)*Vente!D3529)</f>
        <v/>
      </c>
      <c r="J3529" s="11" t="str">
        <f>IF(A3529="","",I3529/(_xlfn.XLOOKUP(A3529,Achat!$A:$A,Achat!$F:$F)*D3529))</f>
        <v/>
      </c>
    </row>
    <row r="3530" spans="8:10" x14ac:dyDescent="0.2">
      <c r="H3530" s="6" t="str">
        <f t="shared" si="55"/>
        <v/>
      </c>
      <c r="I3530" s="6" t="str">
        <f>IF(A3530="","",H3530-_xlfn.XLOOKUP(A3530,Stock!$A:$A,Stock!$D:$D)*Vente!D3530)</f>
        <v/>
      </c>
      <c r="J3530" s="11" t="str">
        <f>IF(A3530="","",I3530/(_xlfn.XLOOKUP(A3530,Achat!$A:$A,Achat!$F:$F)*D3530))</f>
        <v/>
      </c>
    </row>
    <row r="3531" spans="8:10" x14ac:dyDescent="0.2">
      <c r="H3531" s="6" t="str">
        <f t="shared" si="55"/>
        <v/>
      </c>
      <c r="I3531" s="6" t="str">
        <f>IF(A3531="","",H3531-_xlfn.XLOOKUP(A3531,Stock!$A:$A,Stock!$D:$D)*Vente!D3531)</f>
        <v/>
      </c>
      <c r="J3531" s="11" t="str">
        <f>IF(A3531="","",I3531/(_xlfn.XLOOKUP(A3531,Achat!$A:$A,Achat!$F:$F)*D3531))</f>
        <v/>
      </c>
    </row>
    <row r="3532" spans="8:10" x14ac:dyDescent="0.2">
      <c r="H3532" s="6" t="str">
        <f t="shared" si="55"/>
        <v/>
      </c>
      <c r="I3532" s="6" t="str">
        <f>IF(A3532="","",H3532-_xlfn.XLOOKUP(A3532,Stock!$A:$A,Stock!$D:$D)*Vente!D3532)</f>
        <v/>
      </c>
      <c r="J3532" s="11" t="str">
        <f>IF(A3532="","",I3532/(_xlfn.XLOOKUP(A3532,Achat!$A:$A,Achat!$F:$F)*D3532))</f>
        <v/>
      </c>
    </row>
    <row r="3533" spans="8:10" x14ac:dyDescent="0.2">
      <c r="H3533" s="6" t="str">
        <f t="shared" si="55"/>
        <v/>
      </c>
      <c r="I3533" s="6" t="str">
        <f>IF(A3533="","",H3533-_xlfn.XLOOKUP(A3533,Stock!$A:$A,Stock!$D:$D)*Vente!D3533)</f>
        <v/>
      </c>
      <c r="J3533" s="11" t="str">
        <f>IF(A3533="","",I3533/(_xlfn.XLOOKUP(A3533,Achat!$A:$A,Achat!$F:$F)*D3533))</f>
        <v/>
      </c>
    </row>
    <row r="3534" spans="8:10" x14ac:dyDescent="0.2">
      <c r="H3534" s="6" t="str">
        <f t="shared" si="55"/>
        <v/>
      </c>
      <c r="I3534" s="6" t="str">
        <f>IF(A3534="","",H3534-_xlfn.XLOOKUP(A3534,Stock!$A:$A,Stock!$D:$D)*Vente!D3534)</f>
        <v/>
      </c>
      <c r="J3534" s="11" t="str">
        <f>IF(A3534="","",I3534/(_xlfn.XLOOKUP(A3534,Achat!$A:$A,Achat!$F:$F)*D3534))</f>
        <v/>
      </c>
    </row>
    <row r="3535" spans="8:10" x14ac:dyDescent="0.2">
      <c r="H3535" s="6" t="str">
        <f t="shared" si="55"/>
        <v/>
      </c>
      <c r="I3535" s="6" t="str">
        <f>IF(A3535="","",H3535-_xlfn.XLOOKUP(A3535,Stock!$A:$A,Stock!$D:$D)*Vente!D3535)</f>
        <v/>
      </c>
      <c r="J3535" s="11" t="str">
        <f>IF(A3535="","",I3535/(_xlfn.XLOOKUP(A3535,Achat!$A:$A,Achat!$F:$F)*D3535))</f>
        <v/>
      </c>
    </row>
    <row r="3536" spans="8:10" x14ac:dyDescent="0.2">
      <c r="H3536" s="6" t="str">
        <f t="shared" si="55"/>
        <v/>
      </c>
      <c r="I3536" s="6" t="str">
        <f>IF(A3536="","",H3536-_xlfn.XLOOKUP(A3536,Stock!$A:$A,Stock!$D:$D)*Vente!D3536)</f>
        <v/>
      </c>
      <c r="J3536" s="11" t="str">
        <f>IF(A3536="","",I3536/(_xlfn.XLOOKUP(A3536,Achat!$A:$A,Achat!$F:$F)*D3536))</f>
        <v/>
      </c>
    </row>
    <row r="3537" spans="8:10" x14ac:dyDescent="0.2">
      <c r="H3537" s="6" t="str">
        <f t="shared" si="55"/>
        <v/>
      </c>
      <c r="I3537" s="6" t="str">
        <f>IF(A3537="","",H3537-_xlfn.XLOOKUP(A3537,Stock!$A:$A,Stock!$D:$D)*Vente!D3537)</f>
        <v/>
      </c>
      <c r="J3537" s="11" t="str">
        <f>IF(A3537="","",I3537/(_xlfn.XLOOKUP(A3537,Achat!$A:$A,Achat!$F:$F)*D3537))</f>
        <v/>
      </c>
    </row>
    <row r="3538" spans="8:10" x14ac:dyDescent="0.2">
      <c r="H3538" s="6" t="str">
        <f t="shared" si="55"/>
        <v/>
      </c>
      <c r="I3538" s="6" t="str">
        <f>IF(A3538="","",H3538-_xlfn.XLOOKUP(A3538,Stock!$A:$A,Stock!$D:$D)*Vente!D3538)</f>
        <v/>
      </c>
      <c r="J3538" s="11" t="str">
        <f>IF(A3538="","",I3538/(_xlfn.XLOOKUP(A3538,Achat!$A:$A,Achat!$F:$F)*D3538))</f>
        <v/>
      </c>
    </row>
    <row r="3539" spans="8:10" x14ac:dyDescent="0.2">
      <c r="H3539" s="6" t="str">
        <f t="shared" si="55"/>
        <v/>
      </c>
      <c r="I3539" s="6" t="str">
        <f>IF(A3539="","",H3539-_xlfn.XLOOKUP(A3539,Stock!$A:$A,Stock!$D:$D)*Vente!D3539)</f>
        <v/>
      </c>
      <c r="J3539" s="11" t="str">
        <f>IF(A3539="","",I3539/(_xlfn.XLOOKUP(A3539,Achat!$A:$A,Achat!$F:$F)*D3539))</f>
        <v/>
      </c>
    </row>
    <row r="3540" spans="8:10" x14ac:dyDescent="0.2">
      <c r="H3540" s="6" t="str">
        <f t="shared" si="55"/>
        <v/>
      </c>
      <c r="I3540" s="6" t="str">
        <f>IF(A3540="","",H3540-_xlfn.XLOOKUP(A3540,Stock!$A:$A,Stock!$D:$D)*Vente!D3540)</f>
        <v/>
      </c>
      <c r="J3540" s="11" t="str">
        <f>IF(A3540="","",I3540/(_xlfn.XLOOKUP(A3540,Achat!$A:$A,Achat!$F:$F)*D3540))</f>
        <v/>
      </c>
    </row>
    <row r="3541" spans="8:10" x14ac:dyDescent="0.2">
      <c r="H3541" s="6" t="str">
        <f t="shared" si="55"/>
        <v/>
      </c>
      <c r="I3541" s="6" t="str">
        <f>IF(A3541="","",H3541-_xlfn.XLOOKUP(A3541,Stock!$A:$A,Stock!$D:$D)*Vente!D3541)</f>
        <v/>
      </c>
      <c r="J3541" s="11" t="str">
        <f>IF(A3541="","",I3541/(_xlfn.XLOOKUP(A3541,Achat!$A:$A,Achat!$F:$F)*D3541))</f>
        <v/>
      </c>
    </row>
    <row r="3542" spans="8:10" x14ac:dyDescent="0.2">
      <c r="H3542" s="6" t="str">
        <f t="shared" si="55"/>
        <v/>
      </c>
      <c r="I3542" s="6" t="str">
        <f>IF(A3542="","",H3542-_xlfn.XLOOKUP(A3542,Stock!$A:$A,Stock!$D:$D)*Vente!D3542)</f>
        <v/>
      </c>
      <c r="J3542" s="11" t="str">
        <f>IF(A3542="","",I3542/(_xlfn.XLOOKUP(A3542,Achat!$A:$A,Achat!$F:$F)*D3542))</f>
        <v/>
      </c>
    </row>
    <row r="3543" spans="8:10" x14ac:dyDescent="0.2">
      <c r="H3543" s="6" t="str">
        <f t="shared" si="55"/>
        <v/>
      </c>
      <c r="I3543" s="6" t="str">
        <f>IF(A3543="","",H3543-_xlfn.XLOOKUP(A3543,Stock!$A:$A,Stock!$D:$D)*Vente!D3543)</f>
        <v/>
      </c>
      <c r="J3543" s="11" t="str">
        <f>IF(A3543="","",I3543/(_xlfn.XLOOKUP(A3543,Achat!$A:$A,Achat!$F:$F)*D3543))</f>
        <v/>
      </c>
    </row>
    <row r="3544" spans="8:10" x14ac:dyDescent="0.2">
      <c r="H3544" s="6" t="str">
        <f t="shared" si="55"/>
        <v/>
      </c>
      <c r="I3544" s="6" t="str">
        <f>IF(A3544="","",H3544-_xlfn.XLOOKUP(A3544,Stock!$A:$A,Stock!$D:$D)*Vente!D3544)</f>
        <v/>
      </c>
      <c r="J3544" s="11" t="str">
        <f>IF(A3544="","",I3544/(_xlfn.XLOOKUP(A3544,Achat!$A:$A,Achat!$F:$F)*D3544))</f>
        <v/>
      </c>
    </row>
    <row r="3545" spans="8:10" x14ac:dyDescent="0.2">
      <c r="H3545" s="6" t="str">
        <f t="shared" si="55"/>
        <v/>
      </c>
      <c r="I3545" s="6" t="str">
        <f>IF(A3545="","",H3545-_xlfn.XLOOKUP(A3545,Stock!$A:$A,Stock!$D:$D)*Vente!D3545)</f>
        <v/>
      </c>
      <c r="J3545" s="11" t="str">
        <f>IF(A3545="","",I3545/(_xlfn.XLOOKUP(A3545,Achat!$A:$A,Achat!$F:$F)*D3545))</f>
        <v/>
      </c>
    </row>
    <row r="3546" spans="8:10" x14ac:dyDescent="0.2">
      <c r="H3546" s="6" t="str">
        <f t="shared" si="55"/>
        <v/>
      </c>
      <c r="I3546" s="6" t="str">
        <f>IF(A3546="","",H3546-_xlfn.XLOOKUP(A3546,Stock!$A:$A,Stock!$D:$D)*Vente!D3546)</f>
        <v/>
      </c>
      <c r="J3546" s="11" t="str">
        <f>IF(A3546="","",I3546/(_xlfn.XLOOKUP(A3546,Achat!$A:$A,Achat!$F:$F)*D3546))</f>
        <v/>
      </c>
    </row>
    <row r="3547" spans="8:10" x14ac:dyDescent="0.2">
      <c r="H3547" s="6" t="str">
        <f t="shared" si="55"/>
        <v/>
      </c>
      <c r="I3547" s="6" t="str">
        <f>IF(A3547="","",H3547-_xlfn.XLOOKUP(A3547,Stock!$A:$A,Stock!$D:$D)*Vente!D3547)</f>
        <v/>
      </c>
      <c r="J3547" s="11" t="str">
        <f>IF(A3547="","",I3547/(_xlfn.XLOOKUP(A3547,Achat!$A:$A,Achat!$F:$F)*D3547))</f>
        <v/>
      </c>
    </row>
    <row r="3548" spans="8:10" x14ac:dyDescent="0.2">
      <c r="H3548" s="6" t="str">
        <f t="shared" si="55"/>
        <v/>
      </c>
      <c r="I3548" s="6" t="str">
        <f>IF(A3548="","",H3548-_xlfn.XLOOKUP(A3548,Stock!$A:$A,Stock!$D:$D)*Vente!D3548)</f>
        <v/>
      </c>
      <c r="J3548" s="11" t="str">
        <f>IF(A3548="","",I3548/(_xlfn.XLOOKUP(A3548,Achat!$A:$A,Achat!$F:$F)*D3548))</f>
        <v/>
      </c>
    </row>
    <row r="3549" spans="8:10" x14ac:dyDescent="0.2">
      <c r="H3549" s="6" t="str">
        <f t="shared" si="55"/>
        <v/>
      </c>
      <c r="I3549" s="6" t="str">
        <f>IF(A3549="","",H3549-_xlfn.XLOOKUP(A3549,Stock!$A:$A,Stock!$D:$D)*Vente!D3549)</f>
        <v/>
      </c>
      <c r="J3549" s="11" t="str">
        <f>IF(A3549="","",I3549/(_xlfn.XLOOKUP(A3549,Achat!$A:$A,Achat!$F:$F)*D3549))</f>
        <v/>
      </c>
    </row>
    <row r="3550" spans="8:10" x14ac:dyDescent="0.2">
      <c r="H3550" s="6" t="str">
        <f t="shared" si="55"/>
        <v/>
      </c>
      <c r="I3550" s="6" t="str">
        <f>IF(A3550="","",H3550-_xlfn.XLOOKUP(A3550,Stock!$A:$A,Stock!$D:$D)*Vente!D3550)</f>
        <v/>
      </c>
      <c r="J3550" s="11" t="str">
        <f>IF(A3550="","",I3550/(_xlfn.XLOOKUP(A3550,Achat!$A:$A,Achat!$F:$F)*D3550))</f>
        <v/>
      </c>
    </row>
    <row r="3551" spans="8:10" x14ac:dyDescent="0.2">
      <c r="H3551" s="6" t="str">
        <f t="shared" si="55"/>
        <v/>
      </c>
      <c r="I3551" s="6" t="str">
        <f>IF(A3551="","",H3551-_xlfn.XLOOKUP(A3551,Stock!$A:$A,Stock!$D:$D)*Vente!D3551)</f>
        <v/>
      </c>
      <c r="J3551" s="11" t="str">
        <f>IF(A3551="","",I3551/(_xlfn.XLOOKUP(A3551,Achat!$A:$A,Achat!$F:$F)*D3551))</f>
        <v/>
      </c>
    </row>
    <row r="3552" spans="8:10" x14ac:dyDescent="0.2">
      <c r="H3552" s="6" t="str">
        <f t="shared" si="55"/>
        <v/>
      </c>
      <c r="I3552" s="6" t="str">
        <f>IF(A3552="","",H3552-_xlfn.XLOOKUP(A3552,Stock!$A:$A,Stock!$D:$D)*Vente!D3552)</f>
        <v/>
      </c>
      <c r="J3552" s="11" t="str">
        <f>IF(A3552="","",I3552/(_xlfn.XLOOKUP(A3552,Achat!$A:$A,Achat!$F:$F)*D3552))</f>
        <v/>
      </c>
    </row>
    <row r="3553" spans="8:10" x14ac:dyDescent="0.2">
      <c r="H3553" s="6" t="str">
        <f t="shared" si="55"/>
        <v/>
      </c>
      <c r="I3553" s="6" t="str">
        <f>IF(A3553="","",H3553-_xlfn.XLOOKUP(A3553,Stock!$A:$A,Stock!$D:$D)*Vente!D3553)</f>
        <v/>
      </c>
      <c r="J3553" s="11" t="str">
        <f>IF(A3553="","",I3553/(_xlfn.XLOOKUP(A3553,Achat!$A:$A,Achat!$F:$F)*D3553))</f>
        <v/>
      </c>
    </row>
    <row r="3554" spans="8:10" x14ac:dyDescent="0.2">
      <c r="H3554" s="6" t="str">
        <f t="shared" si="55"/>
        <v/>
      </c>
      <c r="I3554" s="6" t="str">
        <f>IF(A3554="","",H3554-_xlfn.XLOOKUP(A3554,Stock!$A:$A,Stock!$D:$D)*Vente!D3554)</f>
        <v/>
      </c>
      <c r="J3554" s="11" t="str">
        <f>IF(A3554="","",I3554/(_xlfn.XLOOKUP(A3554,Achat!$A:$A,Achat!$F:$F)*D3554))</f>
        <v/>
      </c>
    </row>
    <row r="3555" spans="8:10" x14ac:dyDescent="0.2">
      <c r="H3555" s="6" t="str">
        <f t="shared" si="55"/>
        <v/>
      </c>
      <c r="I3555" s="6" t="str">
        <f>IF(A3555="","",H3555-_xlfn.XLOOKUP(A3555,Stock!$A:$A,Stock!$D:$D)*Vente!D3555)</f>
        <v/>
      </c>
      <c r="J3555" s="11" t="str">
        <f>IF(A3555="","",I3555/(_xlfn.XLOOKUP(A3555,Achat!$A:$A,Achat!$F:$F)*D3555))</f>
        <v/>
      </c>
    </row>
    <row r="3556" spans="8:10" x14ac:dyDescent="0.2">
      <c r="H3556" s="6" t="str">
        <f t="shared" si="55"/>
        <v/>
      </c>
      <c r="I3556" s="6" t="str">
        <f>IF(A3556="","",H3556-_xlfn.XLOOKUP(A3556,Stock!$A:$A,Stock!$D:$D)*Vente!D3556)</f>
        <v/>
      </c>
      <c r="J3556" s="11" t="str">
        <f>IF(A3556="","",I3556/(_xlfn.XLOOKUP(A3556,Achat!$A:$A,Achat!$F:$F)*D3556))</f>
        <v/>
      </c>
    </row>
    <row r="3557" spans="8:10" x14ac:dyDescent="0.2">
      <c r="H3557" s="6" t="str">
        <f t="shared" si="55"/>
        <v/>
      </c>
      <c r="I3557" s="6" t="str">
        <f>IF(A3557="","",H3557-_xlfn.XLOOKUP(A3557,Stock!$A:$A,Stock!$D:$D)*Vente!D3557)</f>
        <v/>
      </c>
      <c r="J3557" s="11" t="str">
        <f>IF(A3557="","",I3557/(_xlfn.XLOOKUP(A3557,Achat!$A:$A,Achat!$F:$F)*D3557))</f>
        <v/>
      </c>
    </row>
    <row r="3558" spans="8:10" x14ac:dyDescent="0.2">
      <c r="H3558" s="6" t="str">
        <f t="shared" si="55"/>
        <v/>
      </c>
      <c r="I3558" s="6" t="str">
        <f>IF(A3558="","",H3558-_xlfn.XLOOKUP(A3558,Stock!$A:$A,Stock!$D:$D)*Vente!D3558)</f>
        <v/>
      </c>
      <c r="J3558" s="11" t="str">
        <f>IF(A3558="","",I3558/(_xlfn.XLOOKUP(A3558,Achat!$A:$A,Achat!$F:$F)*D3558))</f>
        <v/>
      </c>
    </row>
    <row r="3559" spans="8:10" x14ac:dyDescent="0.2">
      <c r="H3559" s="6" t="str">
        <f t="shared" si="55"/>
        <v/>
      </c>
      <c r="I3559" s="6" t="str">
        <f>IF(A3559="","",H3559-_xlfn.XLOOKUP(A3559,Stock!$A:$A,Stock!$D:$D)*Vente!D3559)</f>
        <v/>
      </c>
      <c r="J3559" s="11" t="str">
        <f>IF(A3559="","",I3559/(_xlfn.XLOOKUP(A3559,Achat!$A:$A,Achat!$F:$F)*D3559))</f>
        <v/>
      </c>
    </row>
    <row r="3560" spans="8:10" x14ac:dyDescent="0.2">
      <c r="H3560" s="6" t="str">
        <f t="shared" si="55"/>
        <v/>
      </c>
      <c r="I3560" s="6" t="str">
        <f>IF(A3560="","",H3560-_xlfn.XLOOKUP(A3560,Stock!$A:$A,Stock!$D:$D)*Vente!D3560)</f>
        <v/>
      </c>
      <c r="J3560" s="11" t="str">
        <f>IF(A3560="","",I3560/(_xlfn.XLOOKUP(A3560,Achat!$A:$A,Achat!$F:$F)*D3560))</f>
        <v/>
      </c>
    </row>
    <row r="3561" spans="8:10" x14ac:dyDescent="0.2">
      <c r="H3561" s="6" t="str">
        <f t="shared" si="55"/>
        <v/>
      </c>
      <c r="I3561" s="6" t="str">
        <f>IF(A3561="","",H3561-_xlfn.XLOOKUP(A3561,Stock!$A:$A,Stock!$D:$D)*Vente!D3561)</f>
        <v/>
      </c>
      <c r="J3561" s="11" t="str">
        <f>IF(A3561="","",I3561/(_xlfn.XLOOKUP(A3561,Achat!$A:$A,Achat!$F:$F)*D3561))</f>
        <v/>
      </c>
    </row>
    <row r="3562" spans="8:10" x14ac:dyDescent="0.2">
      <c r="H3562" s="6" t="str">
        <f t="shared" si="55"/>
        <v/>
      </c>
      <c r="I3562" s="6" t="str">
        <f>IF(A3562="","",H3562-_xlfn.XLOOKUP(A3562,Stock!$A:$A,Stock!$D:$D)*Vente!D3562)</f>
        <v/>
      </c>
      <c r="J3562" s="11" t="str">
        <f>IF(A3562="","",I3562/(_xlfn.XLOOKUP(A3562,Achat!$A:$A,Achat!$F:$F)*D3562))</f>
        <v/>
      </c>
    </row>
    <row r="3563" spans="8:10" x14ac:dyDescent="0.2">
      <c r="H3563" s="6" t="str">
        <f t="shared" si="55"/>
        <v/>
      </c>
      <c r="I3563" s="6" t="str">
        <f>IF(A3563="","",H3563-_xlfn.XLOOKUP(A3563,Stock!$A:$A,Stock!$D:$D)*Vente!D3563)</f>
        <v/>
      </c>
      <c r="J3563" s="11" t="str">
        <f>IF(A3563="","",I3563/(_xlfn.XLOOKUP(A3563,Achat!$A:$A,Achat!$F:$F)*D3563))</f>
        <v/>
      </c>
    </row>
    <row r="3564" spans="8:10" x14ac:dyDescent="0.2">
      <c r="H3564" s="6" t="str">
        <f t="shared" si="55"/>
        <v/>
      </c>
      <c r="I3564" s="6" t="str">
        <f>IF(A3564="","",H3564-_xlfn.XLOOKUP(A3564,Stock!$A:$A,Stock!$D:$D)*Vente!D3564)</f>
        <v/>
      </c>
      <c r="J3564" s="11" t="str">
        <f>IF(A3564="","",I3564/(_xlfn.XLOOKUP(A3564,Achat!$A:$A,Achat!$F:$F)*D3564))</f>
        <v/>
      </c>
    </row>
    <row r="3565" spans="8:10" x14ac:dyDescent="0.2">
      <c r="H3565" s="6" t="str">
        <f t="shared" si="55"/>
        <v/>
      </c>
      <c r="I3565" s="6" t="str">
        <f>IF(A3565="","",H3565-_xlfn.XLOOKUP(A3565,Stock!$A:$A,Stock!$D:$D)*Vente!D3565)</f>
        <v/>
      </c>
      <c r="J3565" s="11" t="str">
        <f>IF(A3565="","",I3565/(_xlfn.XLOOKUP(A3565,Achat!$A:$A,Achat!$F:$F)*D3565))</f>
        <v/>
      </c>
    </row>
    <row r="3566" spans="8:10" x14ac:dyDescent="0.2">
      <c r="H3566" s="6" t="str">
        <f t="shared" si="55"/>
        <v/>
      </c>
      <c r="I3566" s="6" t="str">
        <f>IF(A3566="","",H3566-_xlfn.XLOOKUP(A3566,Stock!$A:$A,Stock!$D:$D)*Vente!D3566)</f>
        <v/>
      </c>
      <c r="J3566" s="11" t="str">
        <f>IF(A3566="","",I3566/(_xlfn.XLOOKUP(A3566,Achat!$A:$A,Achat!$F:$F)*D3566))</f>
        <v/>
      </c>
    </row>
    <row r="3567" spans="8:10" x14ac:dyDescent="0.2">
      <c r="H3567" s="6" t="str">
        <f t="shared" si="55"/>
        <v/>
      </c>
      <c r="I3567" s="6" t="str">
        <f>IF(A3567="","",H3567-_xlfn.XLOOKUP(A3567,Stock!$A:$A,Stock!$D:$D)*Vente!D3567)</f>
        <v/>
      </c>
      <c r="J3567" s="11" t="str">
        <f>IF(A3567="","",I3567/(_xlfn.XLOOKUP(A3567,Achat!$A:$A,Achat!$F:$F)*D3567))</f>
        <v/>
      </c>
    </row>
    <row r="3568" spans="8:10" x14ac:dyDescent="0.2">
      <c r="H3568" s="6" t="str">
        <f t="shared" si="55"/>
        <v/>
      </c>
      <c r="I3568" s="6" t="str">
        <f>IF(A3568="","",H3568-_xlfn.XLOOKUP(A3568,Stock!$A:$A,Stock!$D:$D)*Vente!D3568)</f>
        <v/>
      </c>
      <c r="J3568" s="11" t="str">
        <f>IF(A3568="","",I3568/(_xlfn.XLOOKUP(A3568,Achat!$A:$A,Achat!$F:$F)*D3568))</f>
        <v/>
      </c>
    </row>
    <row r="3569" spans="8:10" x14ac:dyDescent="0.2">
      <c r="H3569" s="6" t="str">
        <f t="shared" si="55"/>
        <v/>
      </c>
      <c r="I3569" s="6" t="str">
        <f>IF(A3569="","",H3569-_xlfn.XLOOKUP(A3569,Stock!$A:$A,Stock!$D:$D)*Vente!D3569)</f>
        <v/>
      </c>
      <c r="J3569" s="11" t="str">
        <f>IF(A3569="","",I3569/(_xlfn.XLOOKUP(A3569,Achat!$A:$A,Achat!$F:$F)*D3569))</f>
        <v/>
      </c>
    </row>
    <row r="3570" spans="8:10" x14ac:dyDescent="0.2">
      <c r="H3570" s="6" t="str">
        <f t="shared" si="55"/>
        <v/>
      </c>
      <c r="I3570" s="6" t="str">
        <f>IF(A3570="","",H3570-_xlfn.XLOOKUP(A3570,Stock!$A:$A,Stock!$D:$D)*Vente!D3570)</f>
        <v/>
      </c>
      <c r="J3570" s="11" t="str">
        <f>IF(A3570="","",I3570/(_xlfn.XLOOKUP(A3570,Achat!$A:$A,Achat!$F:$F)*D3570))</f>
        <v/>
      </c>
    </row>
    <row r="3571" spans="8:10" x14ac:dyDescent="0.2">
      <c r="H3571" s="6" t="str">
        <f t="shared" si="55"/>
        <v/>
      </c>
      <c r="I3571" s="6" t="str">
        <f>IF(A3571="","",H3571-_xlfn.XLOOKUP(A3571,Stock!$A:$A,Stock!$D:$D)*Vente!D3571)</f>
        <v/>
      </c>
      <c r="J3571" s="11" t="str">
        <f>IF(A3571="","",I3571/(_xlfn.XLOOKUP(A3571,Achat!$A:$A,Achat!$F:$F)*D3571))</f>
        <v/>
      </c>
    </row>
    <row r="3572" spans="8:10" x14ac:dyDescent="0.2">
      <c r="H3572" s="6" t="str">
        <f t="shared" si="55"/>
        <v/>
      </c>
      <c r="I3572" s="6" t="str">
        <f>IF(A3572="","",H3572-_xlfn.XLOOKUP(A3572,Stock!$A:$A,Stock!$D:$D)*Vente!D3572)</f>
        <v/>
      </c>
      <c r="J3572" s="11" t="str">
        <f>IF(A3572="","",I3572/(_xlfn.XLOOKUP(A3572,Achat!$A:$A,Achat!$F:$F)*D3572))</f>
        <v/>
      </c>
    </row>
    <row r="3573" spans="8:10" x14ac:dyDescent="0.2">
      <c r="H3573" s="6" t="str">
        <f t="shared" si="55"/>
        <v/>
      </c>
      <c r="I3573" s="6" t="str">
        <f>IF(A3573="","",H3573-_xlfn.XLOOKUP(A3573,Stock!$A:$A,Stock!$D:$D)*Vente!D3573)</f>
        <v/>
      </c>
      <c r="J3573" s="11" t="str">
        <f>IF(A3573="","",I3573/(_xlfn.XLOOKUP(A3573,Achat!$A:$A,Achat!$F:$F)*D3573))</f>
        <v/>
      </c>
    </row>
    <row r="3574" spans="8:10" x14ac:dyDescent="0.2">
      <c r="H3574" s="6" t="str">
        <f t="shared" si="55"/>
        <v/>
      </c>
      <c r="I3574" s="6" t="str">
        <f>IF(A3574="","",H3574-_xlfn.XLOOKUP(A3574,Stock!$A:$A,Stock!$D:$D)*Vente!D3574)</f>
        <v/>
      </c>
      <c r="J3574" s="11" t="str">
        <f>IF(A3574="","",I3574/(_xlfn.XLOOKUP(A3574,Achat!$A:$A,Achat!$F:$F)*D3574))</f>
        <v/>
      </c>
    </row>
    <row r="3575" spans="8:10" x14ac:dyDescent="0.2">
      <c r="H3575" s="6" t="str">
        <f t="shared" si="55"/>
        <v/>
      </c>
      <c r="I3575" s="6" t="str">
        <f>IF(A3575="","",H3575-_xlfn.XLOOKUP(A3575,Stock!$A:$A,Stock!$D:$D)*Vente!D3575)</f>
        <v/>
      </c>
      <c r="J3575" s="11" t="str">
        <f>IF(A3575="","",I3575/(_xlfn.XLOOKUP(A3575,Achat!$A:$A,Achat!$F:$F)*D3575))</f>
        <v/>
      </c>
    </row>
    <row r="3576" spans="8:10" x14ac:dyDescent="0.2">
      <c r="H3576" s="6" t="str">
        <f t="shared" si="55"/>
        <v/>
      </c>
      <c r="I3576" s="6" t="str">
        <f>IF(A3576="","",H3576-_xlfn.XLOOKUP(A3576,Stock!$A:$A,Stock!$D:$D)*Vente!D3576)</f>
        <v/>
      </c>
      <c r="J3576" s="11" t="str">
        <f>IF(A3576="","",I3576/(_xlfn.XLOOKUP(A3576,Achat!$A:$A,Achat!$F:$F)*D3576))</f>
        <v/>
      </c>
    </row>
    <row r="3577" spans="8:10" x14ac:dyDescent="0.2">
      <c r="H3577" s="6" t="str">
        <f t="shared" si="55"/>
        <v/>
      </c>
      <c r="I3577" s="6" t="str">
        <f>IF(A3577="","",H3577-_xlfn.XLOOKUP(A3577,Stock!$A:$A,Stock!$D:$D)*Vente!D3577)</f>
        <v/>
      </c>
      <c r="J3577" s="11" t="str">
        <f>IF(A3577="","",I3577/(_xlfn.XLOOKUP(A3577,Achat!$A:$A,Achat!$F:$F)*D3577))</f>
        <v/>
      </c>
    </row>
    <row r="3578" spans="8:10" x14ac:dyDescent="0.2">
      <c r="H3578" s="6" t="str">
        <f t="shared" si="55"/>
        <v/>
      </c>
      <c r="I3578" s="6" t="str">
        <f>IF(A3578="","",H3578-_xlfn.XLOOKUP(A3578,Stock!$A:$A,Stock!$D:$D)*Vente!D3578)</f>
        <v/>
      </c>
      <c r="J3578" s="11" t="str">
        <f>IF(A3578="","",I3578/(_xlfn.XLOOKUP(A3578,Achat!$A:$A,Achat!$F:$F)*D3578))</f>
        <v/>
      </c>
    </row>
    <row r="3579" spans="8:10" x14ac:dyDescent="0.2">
      <c r="H3579" s="6" t="str">
        <f t="shared" si="55"/>
        <v/>
      </c>
      <c r="I3579" s="6" t="str">
        <f>IF(A3579="","",H3579-_xlfn.XLOOKUP(A3579,Stock!$A:$A,Stock!$D:$D)*Vente!D3579)</f>
        <v/>
      </c>
      <c r="J3579" s="11" t="str">
        <f>IF(A3579="","",I3579/(_xlfn.XLOOKUP(A3579,Achat!$A:$A,Achat!$F:$F)*D3579))</f>
        <v/>
      </c>
    </row>
    <row r="3580" spans="8:10" x14ac:dyDescent="0.2">
      <c r="H3580" s="6" t="str">
        <f t="shared" si="55"/>
        <v/>
      </c>
      <c r="I3580" s="6" t="str">
        <f>IF(A3580="","",H3580-_xlfn.XLOOKUP(A3580,Stock!$A:$A,Stock!$D:$D)*Vente!D3580)</f>
        <v/>
      </c>
      <c r="J3580" s="11" t="str">
        <f>IF(A3580="","",I3580/(_xlfn.XLOOKUP(A3580,Achat!$A:$A,Achat!$F:$F)*D3580))</f>
        <v/>
      </c>
    </row>
    <row r="3581" spans="8:10" x14ac:dyDescent="0.2">
      <c r="H3581" s="6" t="str">
        <f t="shared" si="55"/>
        <v/>
      </c>
      <c r="I3581" s="6" t="str">
        <f>IF(A3581="","",H3581-_xlfn.XLOOKUP(A3581,Stock!$A:$A,Stock!$D:$D)*Vente!D3581)</f>
        <v/>
      </c>
      <c r="J3581" s="11" t="str">
        <f>IF(A3581="","",I3581/(_xlfn.XLOOKUP(A3581,Achat!$A:$A,Achat!$F:$F)*D3581))</f>
        <v/>
      </c>
    </row>
    <row r="3582" spans="8:10" x14ac:dyDescent="0.2">
      <c r="H3582" s="6" t="str">
        <f t="shared" si="55"/>
        <v/>
      </c>
      <c r="I3582" s="6" t="str">
        <f>IF(A3582="","",H3582-_xlfn.XLOOKUP(A3582,Stock!$A:$A,Stock!$D:$D)*Vente!D3582)</f>
        <v/>
      </c>
      <c r="J3582" s="11" t="str">
        <f>IF(A3582="","",I3582/(_xlfn.XLOOKUP(A3582,Achat!$A:$A,Achat!$F:$F)*D3582))</f>
        <v/>
      </c>
    </row>
    <row r="3583" spans="8:10" x14ac:dyDescent="0.2">
      <c r="H3583" s="6" t="str">
        <f t="shared" si="55"/>
        <v/>
      </c>
      <c r="I3583" s="6" t="str">
        <f>IF(A3583="","",H3583-_xlfn.XLOOKUP(A3583,Stock!$A:$A,Stock!$D:$D)*Vente!D3583)</f>
        <v/>
      </c>
      <c r="J3583" s="11" t="str">
        <f>IF(A3583="","",I3583/(_xlfn.XLOOKUP(A3583,Achat!$A:$A,Achat!$F:$F)*D3583))</f>
        <v/>
      </c>
    </row>
    <row r="3584" spans="8:10" x14ac:dyDescent="0.2">
      <c r="H3584" s="6" t="str">
        <f t="shared" si="55"/>
        <v/>
      </c>
      <c r="I3584" s="6" t="str">
        <f>IF(A3584="","",H3584-_xlfn.XLOOKUP(A3584,Stock!$A:$A,Stock!$D:$D)*Vente!D3584)</f>
        <v/>
      </c>
      <c r="J3584" s="11" t="str">
        <f>IF(A3584="","",I3584/(_xlfn.XLOOKUP(A3584,Achat!$A:$A,Achat!$F:$F)*D3584))</f>
        <v/>
      </c>
    </row>
    <row r="3585" spans="8:10" x14ac:dyDescent="0.2">
      <c r="H3585" s="6" t="str">
        <f t="shared" si="55"/>
        <v/>
      </c>
      <c r="I3585" s="6" t="str">
        <f>IF(A3585="","",H3585-_xlfn.XLOOKUP(A3585,Stock!$A:$A,Stock!$D:$D)*Vente!D3585)</f>
        <v/>
      </c>
      <c r="J3585" s="11" t="str">
        <f>IF(A3585="","",I3585/(_xlfn.XLOOKUP(A3585,Achat!$A:$A,Achat!$F:$F)*D3585))</f>
        <v/>
      </c>
    </row>
    <row r="3586" spans="8:10" x14ac:dyDescent="0.2">
      <c r="H3586" s="6" t="str">
        <f t="shared" si="55"/>
        <v/>
      </c>
      <c r="I3586" s="6" t="str">
        <f>IF(A3586="","",H3586-_xlfn.XLOOKUP(A3586,Stock!$A:$A,Stock!$D:$D)*Vente!D3586)</f>
        <v/>
      </c>
      <c r="J3586" s="11" t="str">
        <f>IF(A3586="","",I3586/(_xlfn.XLOOKUP(A3586,Achat!$A:$A,Achat!$F:$F)*D3586))</f>
        <v/>
      </c>
    </row>
    <row r="3587" spans="8:10" x14ac:dyDescent="0.2">
      <c r="H3587" s="6" t="str">
        <f t="shared" ref="H3587:H3650" si="56">IF(A3587="","",D3587*E3587-F3587)</f>
        <v/>
      </c>
      <c r="I3587" s="6" t="str">
        <f>IF(A3587="","",H3587-_xlfn.XLOOKUP(A3587,Stock!$A:$A,Stock!$D:$D)*Vente!D3587)</f>
        <v/>
      </c>
      <c r="J3587" s="11" t="str">
        <f>IF(A3587="","",I3587/(_xlfn.XLOOKUP(A3587,Achat!$A:$A,Achat!$F:$F)*D3587))</f>
        <v/>
      </c>
    </row>
    <row r="3588" spans="8:10" x14ac:dyDescent="0.2">
      <c r="H3588" s="6" t="str">
        <f t="shared" si="56"/>
        <v/>
      </c>
      <c r="I3588" s="6" t="str">
        <f>IF(A3588="","",H3588-_xlfn.XLOOKUP(A3588,Stock!$A:$A,Stock!$D:$D)*Vente!D3588)</f>
        <v/>
      </c>
      <c r="J3588" s="11" t="str">
        <f>IF(A3588="","",I3588/(_xlfn.XLOOKUP(A3588,Achat!$A:$A,Achat!$F:$F)*D3588))</f>
        <v/>
      </c>
    </row>
    <row r="3589" spans="8:10" x14ac:dyDescent="0.2">
      <c r="H3589" s="6" t="str">
        <f t="shared" si="56"/>
        <v/>
      </c>
      <c r="I3589" s="6" t="str">
        <f>IF(A3589="","",H3589-_xlfn.XLOOKUP(A3589,Stock!$A:$A,Stock!$D:$D)*Vente!D3589)</f>
        <v/>
      </c>
      <c r="J3589" s="11" t="str">
        <f>IF(A3589="","",I3589/(_xlfn.XLOOKUP(A3589,Achat!$A:$A,Achat!$F:$F)*D3589))</f>
        <v/>
      </c>
    </row>
    <row r="3590" spans="8:10" x14ac:dyDescent="0.2">
      <c r="H3590" s="6" t="str">
        <f t="shared" si="56"/>
        <v/>
      </c>
      <c r="I3590" s="6" t="str">
        <f>IF(A3590="","",H3590-_xlfn.XLOOKUP(A3590,Stock!$A:$A,Stock!$D:$D)*Vente!D3590)</f>
        <v/>
      </c>
      <c r="J3590" s="11" t="str">
        <f>IF(A3590="","",I3590/(_xlfn.XLOOKUP(A3590,Achat!$A:$A,Achat!$F:$F)*D3590))</f>
        <v/>
      </c>
    </row>
    <row r="3591" spans="8:10" x14ac:dyDescent="0.2">
      <c r="H3591" s="6" t="str">
        <f t="shared" si="56"/>
        <v/>
      </c>
      <c r="I3591" s="6" t="str">
        <f>IF(A3591="","",H3591-_xlfn.XLOOKUP(A3591,Stock!$A:$A,Stock!$D:$D)*Vente!D3591)</f>
        <v/>
      </c>
      <c r="J3591" s="11" t="str">
        <f>IF(A3591="","",I3591/(_xlfn.XLOOKUP(A3591,Achat!$A:$A,Achat!$F:$F)*D3591))</f>
        <v/>
      </c>
    </row>
    <row r="3592" spans="8:10" x14ac:dyDescent="0.2">
      <c r="H3592" s="6" t="str">
        <f t="shared" si="56"/>
        <v/>
      </c>
      <c r="I3592" s="6" t="str">
        <f>IF(A3592="","",H3592-_xlfn.XLOOKUP(A3592,Stock!$A:$A,Stock!$D:$D)*Vente!D3592)</f>
        <v/>
      </c>
      <c r="J3592" s="11" t="str">
        <f>IF(A3592="","",I3592/(_xlfn.XLOOKUP(A3592,Achat!$A:$A,Achat!$F:$F)*D3592))</f>
        <v/>
      </c>
    </row>
    <row r="3593" spans="8:10" x14ac:dyDescent="0.2">
      <c r="H3593" s="6" t="str">
        <f t="shared" si="56"/>
        <v/>
      </c>
      <c r="I3593" s="6" t="str">
        <f>IF(A3593="","",H3593-_xlfn.XLOOKUP(A3593,Stock!$A:$A,Stock!$D:$D)*Vente!D3593)</f>
        <v/>
      </c>
      <c r="J3593" s="11" t="str">
        <f>IF(A3593="","",I3593/(_xlfn.XLOOKUP(A3593,Achat!$A:$A,Achat!$F:$F)*D3593))</f>
        <v/>
      </c>
    </row>
    <row r="3594" spans="8:10" x14ac:dyDescent="0.2">
      <c r="H3594" s="6" t="str">
        <f t="shared" si="56"/>
        <v/>
      </c>
      <c r="I3594" s="6" t="str">
        <f>IF(A3594="","",H3594-_xlfn.XLOOKUP(A3594,Stock!$A:$A,Stock!$D:$D)*Vente!D3594)</f>
        <v/>
      </c>
      <c r="J3594" s="11" t="str">
        <f>IF(A3594="","",I3594/(_xlfn.XLOOKUP(A3594,Achat!$A:$A,Achat!$F:$F)*D3594))</f>
        <v/>
      </c>
    </row>
    <row r="3595" spans="8:10" x14ac:dyDescent="0.2">
      <c r="H3595" s="6" t="str">
        <f t="shared" si="56"/>
        <v/>
      </c>
      <c r="I3595" s="6" t="str">
        <f>IF(A3595="","",H3595-_xlfn.XLOOKUP(A3595,Stock!$A:$A,Stock!$D:$D)*Vente!D3595)</f>
        <v/>
      </c>
      <c r="J3595" s="11" t="str">
        <f>IF(A3595="","",I3595/(_xlfn.XLOOKUP(A3595,Achat!$A:$A,Achat!$F:$F)*D3595))</f>
        <v/>
      </c>
    </row>
    <row r="3596" spans="8:10" x14ac:dyDescent="0.2">
      <c r="H3596" s="6" t="str">
        <f t="shared" si="56"/>
        <v/>
      </c>
      <c r="I3596" s="6" t="str">
        <f>IF(A3596="","",H3596-_xlfn.XLOOKUP(A3596,Stock!$A:$A,Stock!$D:$D)*Vente!D3596)</f>
        <v/>
      </c>
      <c r="J3596" s="11" t="str">
        <f>IF(A3596="","",I3596/(_xlfn.XLOOKUP(A3596,Achat!$A:$A,Achat!$F:$F)*D3596))</f>
        <v/>
      </c>
    </row>
    <row r="3597" spans="8:10" x14ac:dyDescent="0.2">
      <c r="H3597" s="6" t="str">
        <f t="shared" si="56"/>
        <v/>
      </c>
      <c r="I3597" s="6" t="str">
        <f>IF(A3597="","",H3597-_xlfn.XLOOKUP(A3597,Stock!$A:$A,Stock!$D:$D)*Vente!D3597)</f>
        <v/>
      </c>
      <c r="J3597" s="11" t="str">
        <f>IF(A3597="","",I3597/(_xlfn.XLOOKUP(A3597,Achat!$A:$A,Achat!$F:$F)*D3597))</f>
        <v/>
      </c>
    </row>
    <row r="3598" spans="8:10" x14ac:dyDescent="0.2">
      <c r="H3598" s="6" t="str">
        <f t="shared" si="56"/>
        <v/>
      </c>
      <c r="I3598" s="6" t="str">
        <f>IF(A3598="","",H3598-_xlfn.XLOOKUP(A3598,Stock!$A:$A,Stock!$D:$D)*Vente!D3598)</f>
        <v/>
      </c>
      <c r="J3598" s="11" t="str">
        <f>IF(A3598="","",I3598/(_xlfn.XLOOKUP(A3598,Achat!$A:$A,Achat!$F:$F)*D3598))</f>
        <v/>
      </c>
    </row>
    <row r="3599" spans="8:10" x14ac:dyDescent="0.2">
      <c r="H3599" s="6" t="str">
        <f t="shared" si="56"/>
        <v/>
      </c>
      <c r="I3599" s="6" t="str">
        <f>IF(A3599="","",H3599-_xlfn.XLOOKUP(A3599,Stock!$A:$A,Stock!$D:$D)*Vente!D3599)</f>
        <v/>
      </c>
      <c r="J3599" s="11" t="str">
        <f>IF(A3599="","",I3599/(_xlfn.XLOOKUP(A3599,Achat!$A:$A,Achat!$F:$F)*D3599))</f>
        <v/>
      </c>
    </row>
    <row r="3600" spans="8:10" x14ac:dyDescent="0.2">
      <c r="H3600" s="6" t="str">
        <f t="shared" si="56"/>
        <v/>
      </c>
      <c r="I3600" s="6" t="str">
        <f>IF(A3600="","",H3600-_xlfn.XLOOKUP(A3600,Stock!$A:$A,Stock!$D:$D)*Vente!D3600)</f>
        <v/>
      </c>
      <c r="J3600" s="11" t="str">
        <f>IF(A3600="","",I3600/(_xlfn.XLOOKUP(A3600,Achat!$A:$A,Achat!$F:$F)*D3600))</f>
        <v/>
      </c>
    </row>
    <row r="3601" spans="8:10" x14ac:dyDescent="0.2">
      <c r="H3601" s="6" t="str">
        <f t="shared" si="56"/>
        <v/>
      </c>
      <c r="I3601" s="6" t="str">
        <f>IF(A3601="","",H3601-_xlfn.XLOOKUP(A3601,Stock!$A:$A,Stock!$D:$D)*Vente!D3601)</f>
        <v/>
      </c>
      <c r="J3601" s="11" t="str">
        <f>IF(A3601="","",I3601/(_xlfn.XLOOKUP(A3601,Achat!$A:$A,Achat!$F:$F)*D3601))</f>
        <v/>
      </c>
    </row>
    <row r="3602" spans="8:10" x14ac:dyDescent="0.2">
      <c r="H3602" s="6" t="str">
        <f t="shared" si="56"/>
        <v/>
      </c>
      <c r="I3602" s="6" t="str">
        <f>IF(A3602="","",H3602-_xlfn.XLOOKUP(A3602,Stock!$A:$A,Stock!$D:$D)*Vente!D3602)</f>
        <v/>
      </c>
      <c r="J3602" s="11" t="str">
        <f>IF(A3602="","",I3602/(_xlfn.XLOOKUP(A3602,Achat!$A:$A,Achat!$F:$F)*D3602))</f>
        <v/>
      </c>
    </row>
    <row r="3603" spans="8:10" x14ac:dyDescent="0.2">
      <c r="H3603" s="6" t="str">
        <f t="shared" si="56"/>
        <v/>
      </c>
      <c r="I3603" s="6" t="str">
        <f>IF(A3603="","",H3603-_xlfn.XLOOKUP(A3603,Stock!$A:$A,Stock!$D:$D)*Vente!D3603)</f>
        <v/>
      </c>
      <c r="J3603" s="11" t="str">
        <f>IF(A3603="","",I3603/(_xlfn.XLOOKUP(A3603,Achat!$A:$A,Achat!$F:$F)*D3603))</f>
        <v/>
      </c>
    </row>
    <row r="3604" spans="8:10" x14ac:dyDescent="0.2">
      <c r="H3604" s="6" t="str">
        <f t="shared" si="56"/>
        <v/>
      </c>
      <c r="I3604" s="6" t="str">
        <f>IF(A3604="","",H3604-_xlfn.XLOOKUP(A3604,Stock!$A:$A,Stock!$D:$D)*Vente!D3604)</f>
        <v/>
      </c>
      <c r="J3604" s="11" t="str">
        <f>IF(A3604="","",I3604/(_xlfn.XLOOKUP(A3604,Achat!$A:$A,Achat!$F:$F)*D3604))</f>
        <v/>
      </c>
    </row>
    <row r="3605" spans="8:10" x14ac:dyDescent="0.2">
      <c r="H3605" s="6" t="str">
        <f t="shared" si="56"/>
        <v/>
      </c>
      <c r="I3605" s="6" t="str">
        <f>IF(A3605="","",H3605-_xlfn.XLOOKUP(A3605,Stock!$A:$A,Stock!$D:$D)*Vente!D3605)</f>
        <v/>
      </c>
      <c r="J3605" s="11" t="str">
        <f>IF(A3605="","",I3605/(_xlfn.XLOOKUP(A3605,Achat!$A:$A,Achat!$F:$F)*D3605))</f>
        <v/>
      </c>
    </row>
    <row r="3606" spans="8:10" x14ac:dyDescent="0.2">
      <c r="H3606" s="6" t="str">
        <f t="shared" si="56"/>
        <v/>
      </c>
      <c r="I3606" s="6" t="str">
        <f>IF(A3606="","",H3606-_xlfn.XLOOKUP(A3606,Stock!$A:$A,Stock!$D:$D)*Vente!D3606)</f>
        <v/>
      </c>
      <c r="J3606" s="11" t="str">
        <f>IF(A3606="","",I3606/(_xlfn.XLOOKUP(A3606,Achat!$A:$A,Achat!$F:$F)*D3606))</f>
        <v/>
      </c>
    </row>
    <row r="3607" spans="8:10" x14ac:dyDescent="0.2">
      <c r="H3607" s="6" t="str">
        <f t="shared" si="56"/>
        <v/>
      </c>
      <c r="I3607" s="6" t="str">
        <f>IF(A3607="","",H3607-_xlfn.XLOOKUP(A3607,Stock!$A:$A,Stock!$D:$D)*Vente!D3607)</f>
        <v/>
      </c>
      <c r="J3607" s="11" t="str">
        <f>IF(A3607="","",I3607/(_xlfn.XLOOKUP(A3607,Achat!$A:$A,Achat!$F:$F)*D3607))</f>
        <v/>
      </c>
    </row>
    <row r="3608" spans="8:10" x14ac:dyDescent="0.2">
      <c r="H3608" s="6" t="str">
        <f t="shared" si="56"/>
        <v/>
      </c>
      <c r="I3608" s="6" t="str">
        <f>IF(A3608="","",H3608-_xlfn.XLOOKUP(A3608,Stock!$A:$A,Stock!$D:$D)*Vente!D3608)</f>
        <v/>
      </c>
      <c r="J3608" s="11" t="str">
        <f>IF(A3608="","",I3608/(_xlfn.XLOOKUP(A3608,Achat!$A:$A,Achat!$F:$F)*D3608))</f>
        <v/>
      </c>
    </row>
    <row r="3609" spans="8:10" x14ac:dyDescent="0.2">
      <c r="H3609" s="6" t="str">
        <f t="shared" si="56"/>
        <v/>
      </c>
      <c r="I3609" s="6" t="str">
        <f>IF(A3609="","",H3609-_xlfn.XLOOKUP(A3609,Stock!$A:$A,Stock!$D:$D)*Vente!D3609)</f>
        <v/>
      </c>
      <c r="J3609" s="11" t="str">
        <f>IF(A3609="","",I3609/(_xlfn.XLOOKUP(A3609,Achat!$A:$A,Achat!$F:$F)*D3609))</f>
        <v/>
      </c>
    </row>
    <row r="3610" spans="8:10" x14ac:dyDescent="0.2">
      <c r="H3610" s="6" t="str">
        <f t="shared" si="56"/>
        <v/>
      </c>
      <c r="I3610" s="6" t="str">
        <f>IF(A3610="","",H3610-_xlfn.XLOOKUP(A3610,Stock!$A:$A,Stock!$D:$D)*Vente!D3610)</f>
        <v/>
      </c>
      <c r="J3610" s="11" t="str">
        <f>IF(A3610="","",I3610/(_xlfn.XLOOKUP(A3610,Achat!$A:$A,Achat!$F:$F)*D3610))</f>
        <v/>
      </c>
    </row>
    <row r="3611" spans="8:10" x14ac:dyDescent="0.2">
      <c r="H3611" s="6" t="str">
        <f t="shared" si="56"/>
        <v/>
      </c>
      <c r="I3611" s="6" t="str">
        <f>IF(A3611="","",H3611-_xlfn.XLOOKUP(A3611,Stock!$A:$A,Stock!$D:$D)*Vente!D3611)</f>
        <v/>
      </c>
      <c r="J3611" s="11" t="str">
        <f>IF(A3611="","",I3611/(_xlfn.XLOOKUP(A3611,Achat!$A:$A,Achat!$F:$F)*D3611))</f>
        <v/>
      </c>
    </row>
    <row r="3612" spans="8:10" x14ac:dyDescent="0.2">
      <c r="H3612" s="6" t="str">
        <f t="shared" si="56"/>
        <v/>
      </c>
      <c r="I3612" s="6" t="str">
        <f>IF(A3612="","",H3612-_xlfn.XLOOKUP(A3612,Stock!$A:$A,Stock!$D:$D)*Vente!D3612)</f>
        <v/>
      </c>
      <c r="J3612" s="11" t="str">
        <f>IF(A3612="","",I3612/(_xlfn.XLOOKUP(A3612,Achat!$A:$A,Achat!$F:$F)*D3612))</f>
        <v/>
      </c>
    </row>
    <row r="3613" spans="8:10" x14ac:dyDescent="0.2">
      <c r="H3613" s="6" t="str">
        <f t="shared" si="56"/>
        <v/>
      </c>
      <c r="I3613" s="6" t="str">
        <f>IF(A3613="","",H3613-_xlfn.XLOOKUP(A3613,Stock!$A:$A,Stock!$D:$D)*Vente!D3613)</f>
        <v/>
      </c>
      <c r="J3613" s="11" t="str">
        <f>IF(A3613="","",I3613/(_xlfn.XLOOKUP(A3613,Achat!$A:$A,Achat!$F:$F)*D3613))</f>
        <v/>
      </c>
    </row>
    <row r="3614" spans="8:10" x14ac:dyDescent="0.2">
      <c r="H3614" s="6" t="str">
        <f t="shared" si="56"/>
        <v/>
      </c>
      <c r="I3614" s="6" t="str">
        <f>IF(A3614="","",H3614-_xlfn.XLOOKUP(A3614,Stock!$A:$A,Stock!$D:$D)*Vente!D3614)</f>
        <v/>
      </c>
      <c r="J3614" s="11" t="str">
        <f>IF(A3614="","",I3614/(_xlfn.XLOOKUP(A3614,Achat!$A:$A,Achat!$F:$F)*D3614))</f>
        <v/>
      </c>
    </row>
    <row r="3615" spans="8:10" x14ac:dyDescent="0.2">
      <c r="H3615" s="6" t="str">
        <f t="shared" si="56"/>
        <v/>
      </c>
      <c r="I3615" s="6" t="str">
        <f>IF(A3615="","",H3615-_xlfn.XLOOKUP(A3615,Stock!$A:$A,Stock!$D:$D)*Vente!D3615)</f>
        <v/>
      </c>
      <c r="J3615" s="11" t="str">
        <f>IF(A3615="","",I3615/(_xlfn.XLOOKUP(A3615,Achat!$A:$A,Achat!$F:$F)*D3615))</f>
        <v/>
      </c>
    </row>
    <row r="3616" spans="8:10" x14ac:dyDescent="0.2">
      <c r="H3616" s="6" t="str">
        <f t="shared" si="56"/>
        <v/>
      </c>
      <c r="I3616" s="6" t="str">
        <f>IF(A3616="","",H3616-_xlfn.XLOOKUP(A3616,Stock!$A:$A,Stock!$D:$D)*Vente!D3616)</f>
        <v/>
      </c>
      <c r="J3616" s="11" t="str">
        <f>IF(A3616="","",I3616/(_xlfn.XLOOKUP(A3616,Achat!$A:$A,Achat!$F:$F)*D3616))</f>
        <v/>
      </c>
    </row>
    <row r="3617" spans="8:10" x14ac:dyDescent="0.2">
      <c r="H3617" s="6" t="str">
        <f t="shared" si="56"/>
        <v/>
      </c>
      <c r="I3617" s="6" t="str">
        <f>IF(A3617="","",H3617-_xlfn.XLOOKUP(A3617,Stock!$A:$A,Stock!$D:$D)*Vente!D3617)</f>
        <v/>
      </c>
      <c r="J3617" s="11" t="str">
        <f>IF(A3617="","",I3617/(_xlfn.XLOOKUP(A3617,Achat!$A:$A,Achat!$F:$F)*D3617))</f>
        <v/>
      </c>
    </row>
    <row r="3618" spans="8:10" x14ac:dyDescent="0.2">
      <c r="H3618" s="6" t="str">
        <f t="shared" si="56"/>
        <v/>
      </c>
      <c r="I3618" s="6" t="str">
        <f>IF(A3618="","",H3618-_xlfn.XLOOKUP(A3618,Stock!$A:$A,Stock!$D:$D)*Vente!D3618)</f>
        <v/>
      </c>
      <c r="J3618" s="11" t="str">
        <f>IF(A3618="","",I3618/(_xlfn.XLOOKUP(A3618,Achat!$A:$A,Achat!$F:$F)*D3618))</f>
        <v/>
      </c>
    </row>
    <row r="3619" spans="8:10" x14ac:dyDescent="0.2">
      <c r="H3619" s="6" t="str">
        <f t="shared" si="56"/>
        <v/>
      </c>
      <c r="I3619" s="6" t="str">
        <f>IF(A3619="","",H3619-_xlfn.XLOOKUP(A3619,Stock!$A:$A,Stock!$D:$D)*Vente!D3619)</f>
        <v/>
      </c>
      <c r="J3619" s="11" t="str">
        <f>IF(A3619="","",I3619/(_xlfn.XLOOKUP(A3619,Achat!$A:$A,Achat!$F:$F)*D3619))</f>
        <v/>
      </c>
    </row>
    <row r="3620" spans="8:10" x14ac:dyDescent="0.2">
      <c r="H3620" s="6" t="str">
        <f t="shared" si="56"/>
        <v/>
      </c>
      <c r="I3620" s="6" t="str">
        <f>IF(A3620="","",H3620-_xlfn.XLOOKUP(A3620,Stock!$A:$A,Stock!$D:$D)*Vente!D3620)</f>
        <v/>
      </c>
      <c r="J3620" s="11" t="str">
        <f>IF(A3620="","",I3620/(_xlfn.XLOOKUP(A3620,Achat!$A:$A,Achat!$F:$F)*D3620))</f>
        <v/>
      </c>
    </row>
    <row r="3621" spans="8:10" x14ac:dyDescent="0.2">
      <c r="H3621" s="6" t="str">
        <f t="shared" si="56"/>
        <v/>
      </c>
      <c r="I3621" s="6" t="str">
        <f>IF(A3621="","",H3621-_xlfn.XLOOKUP(A3621,Stock!$A:$A,Stock!$D:$D)*Vente!D3621)</f>
        <v/>
      </c>
      <c r="J3621" s="11" t="str">
        <f>IF(A3621="","",I3621/(_xlfn.XLOOKUP(A3621,Achat!$A:$A,Achat!$F:$F)*D3621))</f>
        <v/>
      </c>
    </row>
    <row r="3622" spans="8:10" x14ac:dyDescent="0.2">
      <c r="H3622" s="6" t="str">
        <f t="shared" si="56"/>
        <v/>
      </c>
      <c r="I3622" s="6" t="str">
        <f>IF(A3622="","",H3622-_xlfn.XLOOKUP(A3622,Stock!$A:$A,Stock!$D:$D)*Vente!D3622)</f>
        <v/>
      </c>
      <c r="J3622" s="11" t="str">
        <f>IF(A3622="","",I3622/(_xlfn.XLOOKUP(A3622,Achat!$A:$A,Achat!$F:$F)*D3622))</f>
        <v/>
      </c>
    </row>
    <row r="3623" spans="8:10" x14ac:dyDescent="0.2">
      <c r="H3623" s="6" t="str">
        <f t="shared" si="56"/>
        <v/>
      </c>
      <c r="I3623" s="6" t="str">
        <f>IF(A3623="","",H3623-_xlfn.XLOOKUP(A3623,Stock!$A:$A,Stock!$D:$D)*Vente!D3623)</f>
        <v/>
      </c>
      <c r="J3623" s="11" t="str">
        <f>IF(A3623="","",I3623/(_xlfn.XLOOKUP(A3623,Achat!$A:$A,Achat!$F:$F)*D3623))</f>
        <v/>
      </c>
    </row>
    <row r="3624" spans="8:10" x14ac:dyDescent="0.2">
      <c r="H3624" s="6" t="str">
        <f t="shared" si="56"/>
        <v/>
      </c>
      <c r="I3624" s="6" t="str">
        <f>IF(A3624="","",H3624-_xlfn.XLOOKUP(A3624,Stock!$A:$A,Stock!$D:$D)*Vente!D3624)</f>
        <v/>
      </c>
      <c r="J3624" s="11" t="str">
        <f>IF(A3624="","",I3624/(_xlfn.XLOOKUP(A3624,Achat!$A:$A,Achat!$F:$F)*D3624))</f>
        <v/>
      </c>
    </row>
    <row r="3625" spans="8:10" x14ac:dyDescent="0.2">
      <c r="H3625" s="6" t="str">
        <f t="shared" si="56"/>
        <v/>
      </c>
      <c r="I3625" s="6" t="str">
        <f>IF(A3625="","",H3625-_xlfn.XLOOKUP(A3625,Stock!$A:$A,Stock!$D:$D)*Vente!D3625)</f>
        <v/>
      </c>
      <c r="J3625" s="11" t="str">
        <f>IF(A3625="","",I3625/(_xlfn.XLOOKUP(A3625,Achat!$A:$A,Achat!$F:$F)*D3625))</f>
        <v/>
      </c>
    </row>
    <row r="3626" spans="8:10" x14ac:dyDescent="0.2">
      <c r="H3626" s="6" t="str">
        <f t="shared" si="56"/>
        <v/>
      </c>
      <c r="I3626" s="6" t="str">
        <f>IF(A3626="","",H3626-_xlfn.XLOOKUP(A3626,Stock!$A:$A,Stock!$D:$D)*Vente!D3626)</f>
        <v/>
      </c>
      <c r="J3626" s="11" t="str">
        <f>IF(A3626="","",I3626/(_xlfn.XLOOKUP(A3626,Achat!$A:$A,Achat!$F:$F)*D3626))</f>
        <v/>
      </c>
    </row>
    <row r="3627" spans="8:10" x14ac:dyDescent="0.2">
      <c r="H3627" s="6" t="str">
        <f t="shared" si="56"/>
        <v/>
      </c>
      <c r="I3627" s="6" t="str">
        <f>IF(A3627="","",H3627-_xlfn.XLOOKUP(A3627,Stock!$A:$A,Stock!$D:$D)*Vente!D3627)</f>
        <v/>
      </c>
      <c r="J3627" s="11" t="str">
        <f>IF(A3627="","",I3627/(_xlfn.XLOOKUP(A3627,Achat!$A:$A,Achat!$F:$F)*D3627))</f>
        <v/>
      </c>
    </row>
    <row r="3628" spans="8:10" x14ac:dyDescent="0.2">
      <c r="H3628" s="6" t="str">
        <f t="shared" si="56"/>
        <v/>
      </c>
      <c r="I3628" s="6" t="str">
        <f>IF(A3628="","",H3628-_xlfn.XLOOKUP(A3628,Stock!$A:$A,Stock!$D:$D)*Vente!D3628)</f>
        <v/>
      </c>
      <c r="J3628" s="11" t="str">
        <f>IF(A3628="","",I3628/(_xlfn.XLOOKUP(A3628,Achat!$A:$A,Achat!$F:$F)*D3628))</f>
        <v/>
      </c>
    </row>
    <row r="3629" spans="8:10" x14ac:dyDescent="0.2">
      <c r="H3629" s="6" t="str">
        <f t="shared" si="56"/>
        <v/>
      </c>
      <c r="I3629" s="6" t="str">
        <f>IF(A3629="","",H3629-_xlfn.XLOOKUP(A3629,Stock!$A:$A,Stock!$D:$D)*Vente!D3629)</f>
        <v/>
      </c>
      <c r="J3629" s="11" t="str">
        <f>IF(A3629="","",I3629/(_xlfn.XLOOKUP(A3629,Achat!$A:$A,Achat!$F:$F)*D3629))</f>
        <v/>
      </c>
    </row>
    <row r="3630" spans="8:10" x14ac:dyDescent="0.2">
      <c r="H3630" s="6" t="str">
        <f t="shared" si="56"/>
        <v/>
      </c>
      <c r="I3630" s="6" t="str">
        <f>IF(A3630="","",H3630-_xlfn.XLOOKUP(A3630,Stock!$A:$A,Stock!$D:$D)*Vente!D3630)</f>
        <v/>
      </c>
      <c r="J3630" s="11" t="str">
        <f>IF(A3630="","",I3630/(_xlfn.XLOOKUP(A3630,Achat!$A:$A,Achat!$F:$F)*D3630))</f>
        <v/>
      </c>
    </row>
    <row r="3631" spans="8:10" x14ac:dyDescent="0.2">
      <c r="H3631" s="6" t="str">
        <f t="shared" si="56"/>
        <v/>
      </c>
      <c r="I3631" s="6" t="str">
        <f>IF(A3631="","",H3631-_xlfn.XLOOKUP(A3631,Stock!$A:$A,Stock!$D:$D)*Vente!D3631)</f>
        <v/>
      </c>
      <c r="J3631" s="11" t="str">
        <f>IF(A3631="","",I3631/(_xlfn.XLOOKUP(A3631,Achat!$A:$A,Achat!$F:$F)*D3631))</f>
        <v/>
      </c>
    </row>
    <row r="3632" spans="8:10" x14ac:dyDescent="0.2">
      <c r="H3632" s="6" t="str">
        <f t="shared" si="56"/>
        <v/>
      </c>
      <c r="I3632" s="6" t="str">
        <f>IF(A3632="","",H3632-_xlfn.XLOOKUP(A3632,Stock!$A:$A,Stock!$D:$D)*Vente!D3632)</f>
        <v/>
      </c>
      <c r="J3632" s="11" t="str">
        <f>IF(A3632="","",I3632/(_xlfn.XLOOKUP(A3632,Achat!$A:$A,Achat!$F:$F)*D3632))</f>
        <v/>
      </c>
    </row>
    <row r="3633" spans="8:10" x14ac:dyDescent="0.2">
      <c r="H3633" s="6" t="str">
        <f t="shared" si="56"/>
        <v/>
      </c>
      <c r="I3633" s="6" t="str">
        <f>IF(A3633="","",H3633-_xlfn.XLOOKUP(A3633,Stock!$A:$A,Stock!$D:$D)*Vente!D3633)</f>
        <v/>
      </c>
      <c r="J3633" s="11" t="str">
        <f>IF(A3633="","",I3633/(_xlfn.XLOOKUP(A3633,Achat!$A:$A,Achat!$F:$F)*D3633))</f>
        <v/>
      </c>
    </row>
    <row r="3634" spans="8:10" x14ac:dyDescent="0.2">
      <c r="H3634" s="6" t="str">
        <f t="shared" si="56"/>
        <v/>
      </c>
      <c r="I3634" s="6" t="str">
        <f>IF(A3634="","",H3634-_xlfn.XLOOKUP(A3634,Stock!$A:$A,Stock!$D:$D)*Vente!D3634)</f>
        <v/>
      </c>
      <c r="J3634" s="11" t="str">
        <f>IF(A3634="","",I3634/(_xlfn.XLOOKUP(A3634,Achat!$A:$A,Achat!$F:$F)*D3634))</f>
        <v/>
      </c>
    </row>
    <row r="3635" spans="8:10" x14ac:dyDescent="0.2">
      <c r="H3635" s="6" t="str">
        <f t="shared" si="56"/>
        <v/>
      </c>
      <c r="I3635" s="6" t="str">
        <f>IF(A3635="","",H3635-_xlfn.XLOOKUP(A3635,Stock!$A:$A,Stock!$D:$D)*Vente!D3635)</f>
        <v/>
      </c>
      <c r="J3635" s="11" t="str">
        <f>IF(A3635="","",I3635/(_xlfn.XLOOKUP(A3635,Achat!$A:$A,Achat!$F:$F)*D3635))</f>
        <v/>
      </c>
    </row>
    <row r="3636" spans="8:10" x14ac:dyDescent="0.2">
      <c r="H3636" s="6" t="str">
        <f t="shared" si="56"/>
        <v/>
      </c>
      <c r="I3636" s="6" t="str">
        <f>IF(A3636="","",H3636-_xlfn.XLOOKUP(A3636,Stock!$A:$A,Stock!$D:$D)*Vente!D3636)</f>
        <v/>
      </c>
      <c r="J3636" s="11" t="str">
        <f>IF(A3636="","",I3636/(_xlfn.XLOOKUP(A3636,Achat!$A:$A,Achat!$F:$F)*D3636))</f>
        <v/>
      </c>
    </row>
    <row r="3637" spans="8:10" x14ac:dyDescent="0.2">
      <c r="H3637" s="6" t="str">
        <f t="shared" si="56"/>
        <v/>
      </c>
      <c r="I3637" s="6" t="str">
        <f>IF(A3637="","",H3637-_xlfn.XLOOKUP(A3637,Stock!$A:$A,Stock!$D:$D)*Vente!D3637)</f>
        <v/>
      </c>
      <c r="J3637" s="11" t="str">
        <f>IF(A3637="","",I3637/(_xlfn.XLOOKUP(A3637,Achat!$A:$A,Achat!$F:$F)*D3637))</f>
        <v/>
      </c>
    </row>
    <row r="3638" spans="8:10" x14ac:dyDescent="0.2">
      <c r="H3638" s="6" t="str">
        <f t="shared" si="56"/>
        <v/>
      </c>
      <c r="I3638" s="6" t="str">
        <f>IF(A3638="","",H3638-_xlfn.XLOOKUP(A3638,Stock!$A:$A,Stock!$D:$D)*Vente!D3638)</f>
        <v/>
      </c>
      <c r="J3638" s="11" t="str">
        <f>IF(A3638="","",I3638/(_xlfn.XLOOKUP(A3638,Achat!$A:$A,Achat!$F:$F)*D3638))</f>
        <v/>
      </c>
    </row>
    <row r="3639" spans="8:10" x14ac:dyDescent="0.2">
      <c r="H3639" s="6" t="str">
        <f t="shared" si="56"/>
        <v/>
      </c>
      <c r="I3639" s="6" t="str">
        <f>IF(A3639="","",H3639-_xlfn.XLOOKUP(A3639,Stock!$A:$A,Stock!$D:$D)*Vente!D3639)</f>
        <v/>
      </c>
      <c r="J3639" s="11" t="str">
        <f>IF(A3639="","",I3639/(_xlfn.XLOOKUP(A3639,Achat!$A:$A,Achat!$F:$F)*D3639))</f>
        <v/>
      </c>
    </row>
    <row r="3640" spans="8:10" x14ac:dyDescent="0.2">
      <c r="H3640" s="6" t="str">
        <f t="shared" si="56"/>
        <v/>
      </c>
      <c r="I3640" s="6" t="str">
        <f>IF(A3640="","",H3640-_xlfn.XLOOKUP(A3640,Stock!$A:$A,Stock!$D:$D)*Vente!D3640)</f>
        <v/>
      </c>
      <c r="J3640" s="11" t="str">
        <f>IF(A3640="","",I3640/(_xlfn.XLOOKUP(A3640,Achat!$A:$A,Achat!$F:$F)*D3640))</f>
        <v/>
      </c>
    </row>
    <row r="3641" spans="8:10" x14ac:dyDescent="0.2">
      <c r="H3641" s="6" t="str">
        <f t="shared" si="56"/>
        <v/>
      </c>
      <c r="I3641" s="6" t="str">
        <f>IF(A3641="","",H3641-_xlfn.XLOOKUP(A3641,Stock!$A:$A,Stock!$D:$D)*Vente!D3641)</f>
        <v/>
      </c>
      <c r="J3641" s="11" t="str">
        <f>IF(A3641="","",I3641/(_xlfn.XLOOKUP(A3641,Achat!$A:$A,Achat!$F:$F)*D3641))</f>
        <v/>
      </c>
    </row>
    <row r="3642" spans="8:10" x14ac:dyDescent="0.2">
      <c r="H3642" s="6" t="str">
        <f t="shared" si="56"/>
        <v/>
      </c>
      <c r="I3642" s="6" t="str">
        <f>IF(A3642="","",H3642-_xlfn.XLOOKUP(A3642,Stock!$A:$A,Stock!$D:$D)*Vente!D3642)</f>
        <v/>
      </c>
      <c r="J3642" s="11" t="str">
        <f>IF(A3642="","",I3642/(_xlfn.XLOOKUP(A3642,Achat!$A:$A,Achat!$F:$F)*D3642))</f>
        <v/>
      </c>
    </row>
    <row r="3643" spans="8:10" x14ac:dyDescent="0.2">
      <c r="H3643" s="6" t="str">
        <f t="shared" si="56"/>
        <v/>
      </c>
      <c r="I3643" s="6" t="str">
        <f>IF(A3643="","",H3643-_xlfn.XLOOKUP(A3643,Stock!$A:$A,Stock!$D:$D)*Vente!D3643)</f>
        <v/>
      </c>
      <c r="J3643" s="11" t="str">
        <f>IF(A3643="","",I3643/(_xlfn.XLOOKUP(A3643,Achat!$A:$A,Achat!$F:$F)*D3643))</f>
        <v/>
      </c>
    </row>
    <row r="3644" spans="8:10" x14ac:dyDescent="0.2">
      <c r="H3644" s="6" t="str">
        <f t="shared" si="56"/>
        <v/>
      </c>
      <c r="I3644" s="6" t="str">
        <f>IF(A3644="","",H3644-_xlfn.XLOOKUP(A3644,Stock!$A:$A,Stock!$D:$D)*Vente!D3644)</f>
        <v/>
      </c>
      <c r="J3644" s="11" t="str">
        <f>IF(A3644="","",I3644/(_xlfn.XLOOKUP(A3644,Achat!$A:$A,Achat!$F:$F)*D3644))</f>
        <v/>
      </c>
    </row>
    <row r="3645" spans="8:10" x14ac:dyDescent="0.2">
      <c r="H3645" s="6" t="str">
        <f t="shared" si="56"/>
        <v/>
      </c>
      <c r="I3645" s="6" t="str">
        <f>IF(A3645="","",H3645-_xlfn.XLOOKUP(A3645,Stock!$A:$A,Stock!$D:$D)*Vente!D3645)</f>
        <v/>
      </c>
      <c r="J3645" s="11" t="str">
        <f>IF(A3645="","",I3645/(_xlfn.XLOOKUP(A3645,Achat!$A:$A,Achat!$F:$F)*D3645))</f>
        <v/>
      </c>
    </row>
    <row r="3646" spans="8:10" x14ac:dyDescent="0.2">
      <c r="H3646" s="6" t="str">
        <f t="shared" si="56"/>
        <v/>
      </c>
      <c r="I3646" s="6" t="str">
        <f>IF(A3646="","",H3646-_xlfn.XLOOKUP(A3646,Stock!$A:$A,Stock!$D:$D)*Vente!D3646)</f>
        <v/>
      </c>
      <c r="J3646" s="11" t="str">
        <f>IF(A3646="","",I3646/(_xlfn.XLOOKUP(A3646,Achat!$A:$A,Achat!$F:$F)*D3646))</f>
        <v/>
      </c>
    </row>
    <row r="3647" spans="8:10" x14ac:dyDescent="0.2">
      <c r="H3647" s="6" t="str">
        <f t="shared" si="56"/>
        <v/>
      </c>
      <c r="I3647" s="6" t="str">
        <f>IF(A3647="","",H3647-_xlfn.XLOOKUP(A3647,Stock!$A:$A,Stock!$D:$D)*Vente!D3647)</f>
        <v/>
      </c>
      <c r="J3647" s="11" t="str">
        <f>IF(A3647="","",I3647/(_xlfn.XLOOKUP(A3647,Achat!$A:$A,Achat!$F:$F)*D3647))</f>
        <v/>
      </c>
    </row>
    <row r="3648" spans="8:10" x14ac:dyDescent="0.2">
      <c r="H3648" s="6" t="str">
        <f t="shared" si="56"/>
        <v/>
      </c>
      <c r="I3648" s="6" t="str">
        <f>IF(A3648="","",H3648-_xlfn.XLOOKUP(A3648,Stock!$A:$A,Stock!$D:$D)*Vente!D3648)</f>
        <v/>
      </c>
      <c r="J3648" s="11" t="str">
        <f>IF(A3648="","",I3648/(_xlfn.XLOOKUP(A3648,Achat!$A:$A,Achat!$F:$F)*D3648))</f>
        <v/>
      </c>
    </row>
    <row r="3649" spans="8:10" x14ac:dyDescent="0.2">
      <c r="H3649" s="6" t="str">
        <f t="shared" si="56"/>
        <v/>
      </c>
      <c r="I3649" s="6" t="str">
        <f>IF(A3649="","",H3649-_xlfn.XLOOKUP(A3649,Stock!$A:$A,Stock!$D:$D)*Vente!D3649)</f>
        <v/>
      </c>
      <c r="J3649" s="11" t="str">
        <f>IF(A3649="","",I3649/(_xlfn.XLOOKUP(A3649,Achat!$A:$A,Achat!$F:$F)*D3649))</f>
        <v/>
      </c>
    </row>
    <row r="3650" spans="8:10" x14ac:dyDescent="0.2">
      <c r="H3650" s="6" t="str">
        <f t="shared" si="56"/>
        <v/>
      </c>
      <c r="I3650" s="6" t="str">
        <f>IF(A3650="","",H3650-_xlfn.XLOOKUP(A3650,Stock!$A:$A,Stock!$D:$D)*Vente!D3650)</f>
        <v/>
      </c>
      <c r="J3650" s="11" t="str">
        <f>IF(A3650="","",I3650/(_xlfn.XLOOKUP(A3650,Achat!$A:$A,Achat!$F:$F)*D3650))</f>
        <v/>
      </c>
    </row>
    <row r="3651" spans="8:10" x14ac:dyDescent="0.2">
      <c r="H3651" s="6" t="str">
        <f t="shared" ref="H3651:H3714" si="57">IF(A3651="","",D3651*E3651-F3651)</f>
        <v/>
      </c>
      <c r="I3651" s="6" t="str">
        <f>IF(A3651="","",H3651-_xlfn.XLOOKUP(A3651,Stock!$A:$A,Stock!$D:$D)*Vente!D3651)</f>
        <v/>
      </c>
      <c r="J3651" s="11" t="str">
        <f>IF(A3651="","",I3651/(_xlfn.XLOOKUP(A3651,Achat!$A:$A,Achat!$F:$F)*D3651))</f>
        <v/>
      </c>
    </row>
    <row r="3652" spans="8:10" x14ac:dyDescent="0.2">
      <c r="H3652" s="6" t="str">
        <f t="shared" si="57"/>
        <v/>
      </c>
      <c r="I3652" s="6" t="str">
        <f>IF(A3652="","",H3652-_xlfn.XLOOKUP(A3652,Stock!$A:$A,Stock!$D:$D)*Vente!D3652)</f>
        <v/>
      </c>
      <c r="J3652" s="11" t="str">
        <f>IF(A3652="","",I3652/(_xlfn.XLOOKUP(A3652,Achat!$A:$A,Achat!$F:$F)*D3652))</f>
        <v/>
      </c>
    </row>
    <row r="3653" spans="8:10" x14ac:dyDescent="0.2">
      <c r="H3653" s="6" t="str">
        <f t="shared" si="57"/>
        <v/>
      </c>
      <c r="I3653" s="6" t="str">
        <f>IF(A3653="","",H3653-_xlfn.XLOOKUP(A3653,Stock!$A:$A,Stock!$D:$D)*Vente!D3653)</f>
        <v/>
      </c>
      <c r="J3653" s="11" t="str">
        <f>IF(A3653="","",I3653/(_xlfn.XLOOKUP(A3653,Achat!$A:$A,Achat!$F:$F)*D3653))</f>
        <v/>
      </c>
    </row>
    <row r="3654" spans="8:10" x14ac:dyDescent="0.2">
      <c r="H3654" s="6" t="str">
        <f t="shared" si="57"/>
        <v/>
      </c>
      <c r="I3654" s="6" t="str">
        <f>IF(A3654="","",H3654-_xlfn.XLOOKUP(A3654,Stock!$A:$A,Stock!$D:$D)*Vente!D3654)</f>
        <v/>
      </c>
      <c r="J3654" s="11" t="str">
        <f>IF(A3654="","",I3654/(_xlfn.XLOOKUP(A3654,Achat!$A:$A,Achat!$F:$F)*D3654))</f>
        <v/>
      </c>
    </row>
    <row r="3655" spans="8:10" x14ac:dyDescent="0.2">
      <c r="H3655" s="6" t="str">
        <f t="shared" si="57"/>
        <v/>
      </c>
      <c r="I3655" s="6" t="str">
        <f>IF(A3655="","",H3655-_xlfn.XLOOKUP(A3655,Stock!$A:$A,Stock!$D:$D)*Vente!D3655)</f>
        <v/>
      </c>
      <c r="J3655" s="11" t="str">
        <f>IF(A3655="","",I3655/(_xlfn.XLOOKUP(A3655,Achat!$A:$A,Achat!$F:$F)*D3655))</f>
        <v/>
      </c>
    </row>
    <row r="3656" spans="8:10" x14ac:dyDescent="0.2">
      <c r="H3656" s="6" t="str">
        <f t="shared" si="57"/>
        <v/>
      </c>
      <c r="I3656" s="6" t="str">
        <f>IF(A3656="","",H3656-_xlfn.XLOOKUP(A3656,Stock!$A:$A,Stock!$D:$D)*Vente!D3656)</f>
        <v/>
      </c>
      <c r="J3656" s="11" t="str">
        <f>IF(A3656="","",I3656/(_xlfn.XLOOKUP(A3656,Achat!$A:$A,Achat!$F:$F)*D3656))</f>
        <v/>
      </c>
    </row>
    <row r="3657" spans="8:10" x14ac:dyDescent="0.2">
      <c r="H3657" s="6" t="str">
        <f t="shared" si="57"/>
        <v/>
      </c>
      <c r="I3657" s="6" t="str">
        <f>IF(A3657="","",H3657-_xlfn.XLOOKUP(A3657,Stock!$A:$A,Stock!$D:$D)*Vente!D3657)</f>
        <v/>
      </c>
      <c r="J3657" s="11" t="str">
        <f>IF(A3657="","",I3657/(_xlfn.XLOOKUP(A3657,Achat!$A:$A,Achat!$F:$F)*D3657))</f>
        <v/>
      </c>
    </row>
    <row r="3658" spans="8:10" x14ac:dyDescent="0.2">
      <c r="H3658" s="6" t="str">
        <f t="shared" si="57"/>
        <v/>
      </c>
      <c r="I3658" s="6" t="str">
        <f>IF(A3658="","",H3658-_xlfn.XLOOKUP(A3658,Stock!$A:$A,Stock!$D:$D)*Vente!D3658)</f>
        <v/>
      </c>
      <c r="J3658" s="11" t="str">
        <f>IF(A3658="","",I3658/(_xlfn.XLOOKUP(A3658,Achat!$A:$A,Achat!$F:$F)*D3658))</f>
        <v/>
      </c>
    </row>
    <row r="3659" spans="8:10" x14ac:dyDescent="0.2">
      <c r="H3659" s="6" t="str">
        <f t="shared" si="57"/>
        <v/>
      </c>
      <c r="I3659" s="6" t="str">
        <f>IF(A3659="","",H3659-_xlfn.XLOOKUP(A3659,Stock!$A:$A,Stock!$D:$D)*Vente!D3659)</f>
        <v/>
      </c>
      <c r="J3659" s="11" t="str">
        <f>IF(A3659="","",I3659/(_xlfn.XLOOKUP(A3659,Achat!$A:$A,Achat!$F:$F)*D3659))</f>
        <v/>
      </c>
    </row>
    <row r="3660" spans="8:10" x14ac:dyDescent="0.2">
      <c r="H3660" s="6" t="str">
        <f t="shared" si="57"/>
        <v/>
      </c>
      <c r="I3660" s="6" t="str">
        <f>IF(A3660="","",H3660-_xlfn.XLOOKUP(A3660,Stock!$A:$A,Stock!$D:$D)*Vente!D3660)</f>
        <v/>
      </c>
      <c r="J3660" s="11" t="str">
        <f>IF(A3660="","",I3660/(_xlfn.XLOOKUP(A3660,Achat!$A:$A,Achat!$F:$F)*D3660))</f>
        <v/>
      </c>
    </row>
    <row r="3661" spans="8:10" x14ac:dyDescent="0.2">
      <c r="H3661" s="6" t="str">
        <f t="shared" si="57"/>
        <v/>
      </c>
      <c r="I3661" s="6" t="str">
        <f>IF(A3661="","",H3661-_xlfn.XLOOKUP(A3661,Stock!$A:$A,Stock!$D:$D)*Vente!D3661)</f>
        <v/>
      </c>
      <c r="J3661" s="11" t="str">
        <f>IF(A3661="","",I3661/(_xlfn.XLOOKUP(A3661,Achat!$A:$A,Achat!$F:$F)*D3661))</f>
        <v/>
      </c>
    </row>
    <row r="3662" spans="8:10" x14ac:dyDescent="0.2">
      <c r="H3662" s="6" t="str">
        <f t="shared" si="57"/>
        <v/>
      </c>
      <c r="I3662" s="6" t="str">
        <f>IF(A3662="","",H3662-_xlfn.XLOOKUP(A3662,Stock!$A:$A,Stock!$D:$D)*Vente!D3662)</f>
        <v/>
      </c>
      <c r="J3662" s="11" t="str">
        <f>IF(A3662="","",I3662/(_xlfn.XLOOKUP(A3662,Achat!$A:$A,Achat!$F:$F)*D3662))</f>
        <v/>
      </c>
    </row>
    <row r="3663" spans="8:10" x14ac:dyDescent="0.2">
      <c r="H3663" s="6" t="str">
        <f t="shared" si="57"/>
        <v/>
      </c>
      <c r="I3663" s="6" t="str">
        <f>IF(A3663="","",H3663-_xlfn.XLOOKUP(A3663,Stock!$A:$A,Stock!$D:$D)*Vente!D3663)</f>
        <v/>
      </c>
      <c r="J3663" s="11" t="str">
        <f>IF(A3663="","",I3663/(_xlfn.XLOOKUP(A3663,Achat!$A:$A,Achat!$F:$F)*D3663))</f>
        <v/>
      </c>
    </row>
    <row r="3664" spans="8:10" x14ac:dyDescent="0.2">
      <c r="H3664" s="6" t="str">
        <f t="shared" si="57"/>
        <v/>
      </c>
      <c r="I3664" s="6" t="str">
        <f>IF(A3664="","",H3664-_xlfn.XLOOKUP(A3664,Stock!$A:$A,Stock!$D:$D)*Vente!D3664)</f>
        <v/>
      </c>
      <c r="J3664" s="11" t="str">
        <f>IF(A3664="","",I3664/(_xlfn.XLOOKUP(A3664,Achat!$A:$A,Achat!$F:$F)*D3664))</f>
        <v/>
      </c>
    </row>
    <row r="3665" spans="8:10" x14ac:dyDescent="0.2">
      <c r="H3665" s="6" t="str">
        <f t="shared" si="57"/>
        <v/>
      </c>
      <c r="I3665" s="6" t="str">
        <f>IF(A3665="","",H3665-_xlfn.XLOOKUP(A3665,Stock!$A:$A,Stock!$D:$D)*Vente!D3665)</f>
        <v/>
      </c>
      <c r="J3665" s="11" t="str">
        <f>IF(A3665="","",I3665/(_xlfn.XLOOKUP(A3665,Achat!$A:$A,Achat!$F:$F)*D3665))</f>
        <v/>
      </c>
    </row>
    <row r="3666" spans="8:10" x14ac:dyDescent="0.2">
      <c r="H3666" s="6" t="str">
        <f t="shared" si="57"/>
        <v/>
      </c>
      <c r="I3666" s="6" t="str">
        <f>IF(A3666="","",H3666-_xlfn.XLOOKUP(A3666,Stock!$A:$A,Stock!$D:$D)*Vente!D3666)</f>
        <v/>
      </c>
      <c r="J3666" s="11" t="str">
        <f>IF(A3666="","",I3666/(_xlfn.XLOOKUP(A3666,Achat!$A:$A,Achat!$F:$F)*D3666))</f>
        <v/>
      </c>
    </row>
    <row r="3667" spans="8:10" x14ac:dyDescent="0.2">
      <c r="H3667" s="6" t="str">
        <f t="shared" si="57"/>
        <v/>
      </c>
      <c r="I3667" s="6" t="str">
        <f>IF(A3667="","",H3667-_xlfn.XLOOKUP(A3667,Stock!$A:$A,Stock!$D:$D)*Vente!D3667)</f>
        <v/>
      </c>
      <c r="J3667" s="11" t="str">
        <f>IF(A3667="","",I3667/(_xlfn.XLOOKUP(A3667,Achat!$A:$A,Achat!$F:$F)*D3667))</f>
        <v/>
      </c>
    </row>
    <row r="3668" spans="8:10" x14ac:dyDescent="0.2">
      <c r="H3668" s="6" t="str">
        <f t="shared" si="57"/>
        <v/>
      </c>
      <c r="I3668" s="6" t="str">
        <f>IF(A3668="","",H3668-_xlfn.XLOOKUP(A3668,Stock!$A:$A,Stock!$D:$D)*Vente!D3668)</f>
        <v/>
      </c>
      <c r="J3668" s="11" t="str">
        <f>IF(A3668="","",I3668/(_xlfn.XLOOKUP(A3668,Achat!$A:$A,Achat!$F:$F)*D3668))</f>
        <v/>
      </c>
    </row>
    <row r="3669" spans="8:10" x14ac:dyDescent="0.2">
      <c r="H3669" s="6" t="str">
        <f t="shared" si="57"/>
        <v/>
      </c>
      <c r="I3669" s="6" t="str">
        <f>IF(A3669="","",H3669-_xlfn.XLOOKUP(A3669,Stock!$A:$A,Stock!$D:$D)*Vente!D3669)</f>
        <v/>
      </c>
      <c r="J3669" s="11" t="str">
        <f>IF(A3669="","",I3669/(_xlfn.XLOOKUP(A3669,Achat!$A:$A,Achat!$F:$F)*D3669))</f>
        <v/>
      </c>
    </row>
    <row r="3670" spans="8:10" x14ac:dyDescent="0.2">
      <c r="H3670" s="6" t="str">
        <f t="shared" si="57"/>
        <v/>
      </c>
      <c r="I3670" s="6" t="str">
        <f>IF(A3670="","",H3670-_xlfn.XLOOKUP(A3670,Stock!$A:$A,Stock!$D:$D)*Vente!D3670)</f>
        <v/>
      </c>
      <c r="J3670" s="11" t="str">
        <f>IF(A3670="","",I3670/(_xlfn.XLOOKUP(A3670,Achat!$A:$A,Achat!$F:$F)*D3670))</f>
        <v/>
      </c>
    </row>
    <row r="3671" spans="8:10" x14ac:dyDescent="0.2">
      <c r="H3671" s="6" t="str">
        <f t="shared" si="57"/>
        <v/>
      </c>
      <c r="I3671" s="6" t="str">
        <f>IF(A3671="","",H3671-_xlfn.XLOOKUP(A3671,Stock!$A:$A,Stock!$D:$D)*Vente!D3671)</f>
        <v/>
      </c>
      <c r="J3671" s="11" t="str">
        <f>IF(A3671="","",I3671/(_xlfn.XLOOKUP(A3671,Achat!$A:$A,Achat!$F:$F)*D3671))</f>
        <v/>
      </c>
    </row>
    <row r="3672" spans="8:10" x14ac:dyDescent="0.2">
      <c r="H3672" s="6" t="str">
        <f t="shared" si="57"/>
        <v/>
      </c>
      <c r="I3672" s="6" t="str">
        <f>IF(A3672="","",H3672-_xlfn.XLOOKUP(A3672,Stock!$A:$A,Stock!$D:$D)*Vente!D3672)</f>
        <v/>
      </c>
      <c r="J3672" s="11" t="str">
        <f>IF(A3672="","",I3672/(_xlfn.XLOOKUP(A3672,Achat!$A:$A,Achat!$F:$F)*D3672))</f>
        <v/>
      </c>
    </row>
    <row r="3673" spans="8:10" x14ac:dyDescent="0.2">
      <c r="H3673" s="6" t="str">
        <f t="shared" si="57"/>
        <v/>
      </c>
      <c r="I3673" s="6" t="str">
        <f>IF(A3673="","",H3673-_xlfn.XLOOKUP(A3673,Stock!$A:$A,Stock!$D:$D)*Vente!D3673)</f>
        <v/>
      </c>
      <c r="J3673" s="11" t="str">
        <f>IF(A3673="","",I3673/(_xlfn.XLOOKUP(A3673,Achat!$A:$A,Achat!$F:$F)*D3673))</f>
        <v/>
      </c>
    </row>
    <row r="3674" spans="8:10" x14ac:dyDescent="0.2">
      <c r="H3674" s="6" t="str">
        <f t="shared" si="57"/>
        <v/>
      </c>
      <c r="I3674" s="6" t="str">
        <f>IF(A3674="","",H3674-_xlfn.XLOOKUP(A3674,Stock!$A:$A,Stock!$D:$D)*Vente!D3674)</f>
        <v/>
      </c>
      <c r="J3674" s="11" t="str">
        <f>IF(A3674="","",I3674/(_xlfn.XLOOKUP(A3674,Achat!$A:$A,Achat!$F:$F)*D3674))</f>
        <v/>
      </c>
    </row>
    <row r="3675" spans="8:10" x14ac:dyDescent="0.2">
      <c r="H3675" s="6" t="str">
        <f t="shared" si="57"/>
        <v/>
      </c>
      <c r="I3675" s="6" t="str">
        <f>IF(A3675="","",H3675-_xlfn.XLOOKUP(A3675,Stock!$A:$A,Stock!$D:$D)*Vente!D3675)</f>
        <v/>
      </c>
      <c r="J3675" s="11" t="str">
        <f>IF(A3675="","",I3675/(_xlfn.XLOOKUP(A3675,Achat!$A:$A,Achat!$F:$F)*D3675))</f>
        <v/>
      </c>
    </row>
    <row r="3676" spans="8:10" x14ac:dyDescent="0.2">
      <c r="H3676" s="6" t="str">
        <f t="shared" si="57"/>
        <v/>
      </c>
      <c r="I3676" s="6" t="str">
        <f>IF(A3676="","",H3676-_xlfn.XLOOKUP(A3676,Stock!$A:$A,Stock!$D:$D)*Vente!D3676)</f>
        <v/>
      </c>
      <c r="J3676" s="11" t="str">
        <f>IF(A3676="","",I3676/(_xlfn.XLOOKUP(A3676,Achat!$A:$A,Achat!$F:$F)*D3676))</f>
        <v/>
      </c>
    </row>
    <row r="3677" spans="8:10" x14ac:dyDescent="0.2">
      <c r="H3677" s="6" t="str">
        <f t="shared" si="57"/>
        <v/>
      </c>
      <c r="I3677" s="6" t="str">
        <f>IF(A3677="","",H3677-_xlfn.XLOOKUP(A3677,Stock!$A:$A,Stock!$D:$D)*Vente!D3677)</f>
        <v/>
      </c>
      <c r="J3677" s="11" t="str">
        <f>IF(A3677="","",I3677/(_xlfn.XLOOKUP(A3677,Achat!$A:$A,Achat!$F:$F)*D3677))</f>
        <v/>
      </c>
    </row>
    <row r="3678" spans="8:10" x14ac:dyDescent="0.2">
      <c r="H3678" s="6" t="str">
        <f t="shared" si="57"/>
        <v/>
      </c>
      <c r="I3678" s="6" t="str">
        <f>IF(A3678="","",H3678-_xlfn.XLOOKUP(A3678,Stock!$A:$A,Stock!$D:$D)*Vente!D3678)</f>
        <v/>
      </c>
      <c r="J3678" s="11" t="str">
        <f>IF(A3678="","",I3678/(_xlfn.XLOOKUP(A3678,Achat!$A:$A,Achat!$F:$F)*D3678))</f>
        <v/>
      </c>
    </row>
    <row r="3679" spans="8:10" x14ac:dyDescent="0.2">
      <c r="H3679" s="6" t="str">
        <f t="shared" si="57"/>
        <v/>
      </c>
      <c r="I3679" s="6" t="str">
        <f>IF(A3679="","",H3679-_xlfn.XLOOKUP(A3679,Stock!$A:$A,Stock!$D:$D)*Vente!D3679)</f>
        <v/>
      </c>
      <c r="J3679" s="11" t="str">
        <f>IF(A3679="","",I3679/(_xlfn.XLOOKUP(A3679,Achat!$A:$A,Achat!$F:$F)*D3679))</f>
        <v/>
      </c>
    </row>
    <row r="3680" spans="8:10" x14ac:dyDescent="0.2">
      <c r="H3680" s="6" t="str">
        <f t="shared" si="57"/>
        <v/>
      </c>
      <c r="I3680" s="6" t="str">
        <f>IF(A3680="","",H3680-_xlfn.XLOOKUP(A3680,Stock!$A:$A,Stock!$D:$D)*Vente!D3680)</f>
        <v/>
      </c>
      <c r="J3680" s="11" t="str">
        <f>IF(A3680="","",I3680/(_xlfn.XLOOKUP(A3680,Achat!$A:$A,Achat!$F:$F)*D3680))</f>
        <v/>
      </c>
    </row>
    <row r="3681" spans="8:10" x14ac:dyDescent="0.2">
      <c r="H3681" s="6" t="str">
        <f t="shared" si="57"/>
        <v/>
      </c>
      <c r="I3681" s="6" t="str">
        <f>IF(A3681="","",H3681-_xlfn.XLOOKUP(A3681,Stock!$A:$A,Stock!$D:$D)*Vente!D3681)</f>
        <v/>
      </c>
      <c r="J3681" s="11" t="str">
        <f>IF(A3681="","",I3681/(_xlfn.XLOOKUP(A3681,Achat!$A:$A,Achat!$F:$F)*D3681))</f>
        <v/>
      </c>
    </row>
    <row r="3682" spans="8:10" x14ac:dyDescent="0.2">
      <c r="H3682" s="6" t="str">
        <f t="shared" si="57"/>
        <v/>
      </c>
      <c r="I3682" s="6" t="str">
        <f>IF(A3682="","",H3682-_xlfn.XLOOKUP(A3682,Stock!$A:$A,Stock!$D:$D)*Vente!D3682)</f>
        <v/>
      </c>
      <c r="J3682" s="11" t="str">
        <f>IF(A3682="","",I3682/(_xlfn.XLOOKUP(A3682,Achat!$A:$A,Achat!$F:$F)*D3682))</f>
        <v/>
      </c>
    </row>
    <row r="3683" spans="8:10" x14ac:dyDescent="0.2">
      <c r="H3683" s="6" t="str">
        <f t="shared" si="57"/>
        <v/>
      </c>
      <c r="I3683" s="6" t="str">
        <f>IF(A3683="","",H3683-_xlfn.XLOOKUP(A3683,Stock!$A:$A,Stock!$D:$D)*Vente!D3683)</f>
        <v/>
      </c>
      <c r="J3683" s="11" t="str">
        <f>IF(A3683="","",I3683/(_xlfn.XLOOKUP(A3683,Achat!$A:$A,Achat!$F:$F)*D3683))</f>
        <v/>
      </c>
    </row>
    <row r="3684" spans="8:10" x14ac:dyDescent="0.2">
      <c r="H3684" s="6" t="str">
        <f t="shared" si="57"/>
        <v/>
      </c>
      <c r="I3684" s="6" t="str">
        <f>IF(A3684="","",H3684-_xlfn.XLOOKUP(A3684,Stock!$A:$A,Stock!$D:$D)*Vente!D3684)</f>
        <v/>
      </c>
      <c r="J3684" s="11" t="str">
        <f>IF(A3684="","",I3684/(_xlfn.XLOOKUP(A3684,Achat!$A:$A,Achat!$F:$F)*D3684))</f>
        <v/>
      </c>
    </row>
    <row r="3685" spans="8:10" x14ac:dyDescent="0.2">
      <c r="H3685" s="6" t="str">
        <f t="shared" si="57"/>
        <v/>
      </c>
      <c r="I3685" s="6" t="str">
        <f>IF(A3685="","",H3685-_xlfn.XLOOKUP(A3685,Stock!$A:$A,Stock!$D:$D)*Vente!D3685)</f>
        <v/>
      </c>
      <c r="J3685" s="11" t="str">
        <f>IF(A3685="","",I3685/(_xlfn.XLOOKUP(A3685,Achat!$A:$A,Achat!$F:$F)*D3685))</f>
        <v/>
      </c>
    </row>
    <row r="3686" spans="8:10" x14ac:dyDescent="0.2">
      <c r="H3686" s="6" t="str">
        <f t="shared" si="57"/>
        <v/>
      </c>
      <c r="I3686" s="6" t="str">
        <f>IF(A3686="","",H3686-_xlfn.XLOOKUP(A3686,Stock!$A:$A,Stock!$D:$D)*Vente!D3686)</f>
        <v/>
      </c>
      <c r="J3686" s="11" t="str">
        <f>IF(A3686="","",I3686/(_xlfn.XLOOKUP(A3686,Achat!$A:$A,Achat!$F:$F)*D3686))</f>
        <v/>
      </c>
    </row>
    <row r="3687" spans="8:10" x14ac:dyDescent="0.2">
      <c r="H3687" s="6" t="str">
        <f t="shared" si="57"/>
        <v/>
      </c>
      <c r="I3687" s="6" t="str">
        <f>IF(A3687="","",H3687-_xlfn.XLOOKUP(A3687,Stock!$A:$A,Stock!$D:$D)*Vente!D3687)</f>
        <v/>
      </c>
      <c r="J3687" s="11" t="str">
        <f>IF(A3687="","",I3687/(_xlfn.XLOOKUP(A3687,Achat!$A:$A,Achat!$F:$F)*D3687))</f>
        <v/>
      </c>
    </row>
    <row r="3688" spans="8:10" x14ac:dyDescent="0.2">
      <c r="H3688" s="6" t="str">
        <f t="shared" si="57"/>
        <v/>
      </c>
      <c r="I3688" s="6" t="str">
        <f>IF(A3688="","",H3688-_xlfn.XLOOKUP(A3688,Stock!$A:$A,Stock!$D:$D)*Vente!D3688)</f>
        <v/>
      </c>
      <c r="J3688" s="11" t="str">
        <f>IF(A3688="","",I3688/(_xlfn.XLOOKUP(A3688,Achat!$A:$A,Achat!$F:$F)*D3688))</f>
        <v/>
      </c>
    </row>
    <row r="3689" spans="8:10" x14ac:dyDescent="0.2">
      <c r="H3689" s="6" t="str">
        <f t="shared" si="57"/>
        <v/>
      </c>
      <c r="I3689" s="6" t="str">
        <f>IF(A3689="","",H3689-_xlfn.XLOOKUP(A3689,Stock!$A:$A,Stock!$D:$D)*Vente!D3689)</f>
        <v/>
      </c>
      <c r="J3689" s="11" t="str">
        <f>IF(A3689="","",I3689/(_xlfn.XLOOKUP(A3689,Achat!$A:$A,Achat!$F:$F)*D3689))</f>
        <v/>
      </c>
    </row>
    <row r="3690" spans="8:10" x14ac:dyDescent="0.2">
      <c r="H3690" s="6" t="str">
        <f t="shared" si="57"/>
        <v/>
      </c>
      <c r="I3690" s="6" t="str">
        <f>IF(A3690="","",H3690-_xlfn.XLOOKUP(A3690,Stock!$A:$A,Stock!$D:$D)*Vente!D3690)</f>
        <v/>
      </c>
      <c r="J3690" s="11" t="str">
        <f>IF(A3690="","",I3690/(_xlfn.XLOOKUP(A3690,Achat!$A:$A,Achat!$F:$F)*D3690))</f>
        <v/>
      </c>
    </row>
    <row r="3691" spans="8:10" x14ac:dyDescent="0.2">
      <c r="H3691" s="6" t="str">
        <f t="shared" si="57"/>
        <v/>
      </c>
      <c r="I3691" s="6" t="str">
        <f>IF(A3691="","",H3691-_xlfn.XLOOKUP(A3691,Stock!$A:$A,Stock!$D:$D)*Vente!D3691)</f>
        <v/>
      </c>
      <c r="J3691" s="11" t="str">
        <f>IF(A3691="","",I3691/(_xlfn.XLOOKUP(A3691,Achat!$A:$A,Achat!$F:$F)*D3691))</f>
        <v/>
      </c>
    </row>
    <row r="3692" spans="8:10" x14ac:dyDescent="0.2">
      <c r="H3692" s="6" t="str">
        <f t="shared" si="57"/>
        <v/>
      </c>
      <c r="I3692" s="6" t="str">
        <f>IF(A3692="","",H3692-_xlfn.XLOOKUP(A3692,Stock!$A:$A,Stock!$D:$D)*Vente!D3692)</f>
        <v/>
      </c>
      <c r="J3692" s="11" t="str">
        <f>IF(A3692="","",I3692/(_xlfn.XLOOKUP(A3692,Achat!$A:$A,Achat!$F:$F)*D3692))</f>
        <v/>
      </c>
    </row>
    <row r="3693" spans="8:10" x14ac:dyDescent="0.2">
      <c r="H3693" s="6" t="str">
        <f t="shared" si="57"/>
        <v/>
      </c>
      <c r="I3693" s="6" t="str">
        <f>IF(A3693="","",H3693-_xlfn.XLOOKUP(A3693,Stock!$A:$A,Stock!$D:$D)*Vente!D3693)</f>
        <v/>
      </c>
      <c r="J3693" s="11" t="str">
        <f>IF(A3693="","",I3693/(_xlfn.XLOOKUP(A3693,Achat!$A:$A,Achat!$F:$F)*D3693))</f>
        <v/>
      </c>
    </row>
    <row r="3694" spans="8:10" x14ac:dyDescent="0.2">
      <c r="H3694" s="6" t="str">
        <f t="shared" si="57"/>
        <v/>
      </c>
      <c r="I3694" s="6" t="str">
        <f>IF(A3694="","",H3694-_xlfn.XLOOKUP(A3694,Stock!$A:$A,Stock!$D:$D)*Vente!D3694)</f>
        <v/>
      </c>
      <c r="J3694" s="11" t="str">
        <f>IF(A3694="","",I3694/(_xlfn.XLOOKUP(A3694,Achat!$A:$A,Achat!$F:$F)*D3694))</f>
        <v/>
      </c>
    </row>
    <row r="3695" spans="8:10" x14ac:dyDescent="0.2">
      <c r="H3695" s="6" t="str">
        <f t="shared" si="57"/>
        <v/>
      </c>
      <c r="I3695" s="6" t="str">
        <f>IF(A3695="","",H3695-_xlfn.XLOOKUP(A3695,Stock!$A:$A,Stock!$D:$D)*Vente!D3695)</f>
        <v/>
      </c>
      <c r="J3695" s="11" t="str">
        <f>IF(A3695="","",I3695/(_xlfn.XLOOKUP(A3695,Achat!$A:$A,Achat!$F:$F)*D3695))</f>
        <v/>
      </c>
    </row>
    <row r="3696" spans="8:10" x14ac:dyDescent="0.2">
      <c r="H3696" s="6" t="str">
        <f t="shared" si="57"/>
        <v/>
      </c>
      <c r="I3696" s="6" t="str">
        <f>IF(A3696="","",H3696-_xlfn.XLOOKUP(A3696,Stock!$A:$A,Stock!$D:$D)*Vente!D3696)</f>
        <v/>
      </c>
      <c r="J3696" s="11" t="str">
        <f>IF(A3696="","",I3696/(_xlfn.XLOOKUP(A3696,Achat!$A:$A,Achat!$F:$F)*D3696))</f>
        <v/>
      </c>
    </row>
    <row r="3697" spans="8:10" x14ac:dyDescent="0.2">
      <c r="H3697" s="6" t="str">
        <f t="shared" si="57"/>
        <v/>
      </c>
      <c r="I3697" s="6" t="str">
        <f>IF(A3697="","",H3697-_xlfn.XLOOKUP(A3697,Stock!$A:$A,Stock!$D:$D)*Vente!D3697)</f>
        <v/>
      </c>
      <c r="J3697" s="11" t="str">
        <f>IF(A3697="","",I3697/(_xlfn.XLOOKUP(A3697,Achat!$A:$A,Achat!$F:$F)*D3697))</f>
        <v/>
      </c>
    </row>
    <row r="3698" spans="8:10" x14ac:dyDescent="0.2">
      <c r="H3698" s="6" t="str">
        <f t="shared" si="57"/>
        <v/>
      </c>
      <c r="I3698" s="6" t="str">
        <f>IF(A3698="","",H3698-_xlfn.XLOOKUP(A3698,Stock!$A:$A,Stock!$D:$D)*Vente!D3698)</f>
        <v/>
      </c>
      <c r="J3698" s="11" t="str">
        <f>IF(A3698="","",I3698/(_xlfn.XLOOKUP(A3698,Achat!$A:$A,Achat!$F:$F)*D3698))</f>
        <v/>
      </c>
    </row>
    <row r="3699" spans="8:10" x14ac:dyDescent="0.2">
      <c r="H3699" s="6" t="str">
        <f t="shared" si="57"/>
        <v/>
      </c>
      <c r="I3699" s="6" t="str">
        <f>IF(A3699="","",H3699-_xlfn.XLOOKUP(A3699,Stock!$A:$A,Stock!$D:$D)*Vente!D3699)</f>
        <v/>
      </c>
      <c r="J3699" s="11" t="str">
        <f>IF(A3699="","",I3699/(_xlfn.XLOOKUP(A3699,Achat!$A:$A,Achat!$F:$F)*D3699))</f>
        <v/>
      </c>
    </row>
    <row r="3700" spans="8:10" x14ac:dyDescent="0.2">
      <c r="H3700" s="6" t="str">
        <f t="shared" si="57"/>
        <v/>
      </c>
      <c r="I3700" s="6" t="str">
        <f>IF(A3700="","",H3700-_xlfn.XLOOKUP(A3700,Stock!$A:$A,Stock!$D:$D)*Vente!D3700)</f>
        <v/>
      </c>
      <c r="J3700" s="11" t="str">
        <f>IF(A3700="","",I3700/(_xlfn.XLOOKUP(A3700,Achat!$A:$A,Achat!$F:$F)*D3700))</f>
        <v/>
      </c>
    </row>
    <row r="3701" spans="8:10" x14ac:dyDescent="0.2">
      <c r="H3701" s="6" t="str">
        <f t="shared" si="57"/>
        <v/>
      </c>
      <c r="I3701" s="6" t="str">
        <f>IF(A3701="","",H3701-_xlfn.XLOOKUP(A3701,Stock!$A:$A,Stock!$D:$D)*Vente!D3701)</f>
        <v/>
      </c>
      <c r="J3701" s="11" t="str">
        <f>IF(A3701="","",I3701/(_xlfn.XLOOKUP(A3701,Achat!$A:$A,Achat!$F:$F)*D3701))</f>
        <v/>
      </c>
    </row>
    <row r="3702" spans="8:10" x14ac:dyDescent="0.2">
      <c r="H3702" s="6" t="str">
        <f t="shared" si="57"/>
        <v/>
      </c>
      <c r="I3702" s="6" t="str">
        <f>IF(A3702="","",H3702-_xlfn.XLOOKUP(A3702,Stock!$A:$A,Stock!$D:$D)*Vente!D3702)</f>
        <v/>
      </c>
      <c r="J3702" s="11" t="str">
        <f>IF(A3702="","",I3702/(_xlfn.XLOOKUP(A3702,Achat!$A:$A,Achat!$F:$F)*D3702))</f>
        <v/>
      </c>
    </row>
    <row r="3703" spans="8:10" x14ac:dyDescent="0.2">
      <c r="H3703" s="6" t="str">
        <f t="shared" si="57"/>
        <v/>
      </c>
      <c r="I3703" s="6" t="str">
        <f>IF(A3703="","",H3703-_xlfn.XLOOKUP(A3703,Stock!$A:$A,Stock!$D:$D)*Vente!D3703)</f>
        <v/>
      </c>
      <c r="J3703" s="11" t="str">
        <f>IF(A3703="","",I3703/(_xlfn.XLOOKUP(A3703,Achat!$A:$A,Achat!$F:$F)*D3703))</f>
        <v/>
      </c>
    </row>
    <row r="3704" spans="8:10" x14ac:dyDescent="0.2">
      <c r="H3704" s="6" t="str">
        <f t="shared" si="57"/>
        <v/>
      </c>
      <c r="I3704" s="6" t="str">
        <f>IF(A3704="","",H3704-_xlfn.XLOOKUP(A3704,Stock!$A:$A,Stock!$D:$D)*Vente!D3704)</f>
        <v/>
      </c>
      <c r="J3704" s="11" t="str">
        <f>IF(A3704="","",I3704/(_xlfn.XLOOKUP(A3704,Achat!$A:$A,Achat!$F:$F)*D3704))</f>
        <v/>
      </c>
    </row>
    <row r="3705" spans="8:10" x14ac:dyDescent="0.2">
      <c r="H3705" s="6" t="str">
        <f t="shared" si="57"/>
        <v/>
      </c>
      <c r="I3705" s="6" t="str">
        <f>IF(A3705="","",H3705-_xlfn.XLOOKUP(A3705,Stock!$A:$A,Stock!$D:$D)*Vente!D3705)</f>
        <v/>
      </c>
      <c r="J3705" s="11" t="str">
        <f>IF(A3705="","",I3705/(_xlfn.XLOOKUP(A3705,Achat!$A:$A,Achat!$F:$F)*D3705))</f>
        <v/>
      </c>
    </row>
    <row r="3706" spans="8:10" x14ac:dyDescent="0.2">
      <c r="H3706" s="6" t="str">
        <f t="shared" si="57"/>
        <v/>
      </c>
      <c r="I3706" s="6" t="str">
        <f>IF(A3706="","",H3706-_xlfn.XLOOKUP(A3706,Stock!$A:$A,Stock!$D:$D)*Vente!D3706)</f>
        <v/>
      </c>
      <c r="J3706" s="11" t="str">
        <f>IF(A3706="","",I3706/(_xlfn.XLOOKUP(A3706,Achat!$A:$A,Achat!$F:$F)*D3706))</f>
        <v/>
      </c>
    </row>
    <row r="3707" spans="8:10" x14ac:dyDescent="0.2">
      <c r="H3707" s="6" t="str">
        <f t="shared" si="57"/>
        <v/>
      </c>
      <c r="I3707" s="6" t="str">
        <f>IF(A3707="","",H3707-_xlfn.XLOOKUP(A3707,Stock!$A:$A,Stock!$D:$D)*Vente!D3707)</f>
        <v/>
      </c>
      <c r="J3707" s="11" t="str">
        <f>IF(A3707="","",I3707/(_xlfn.XLOOKUP(A3707,Achat!$A:$A,Achat!$F:$F)*D3707))</f>
        <v/>
      </c>
    </row>
    <row r="3708" spans="8:10" x14ac:dyDescent="0.2">
      <c r="H3708" s="6" t="str">
        <f t="shared" si="57"/>
        <v/>
      </c>
      <c r="I3708" s="6" t="str">
        <f>IF(A3708="","",H3708-_xlfn.XLOOKUP(A3708,Stock!$A:$A,Stock!$D:$D)*Vente!D3708)</f>
        <v/>
      </c>
      <c r="J3708" s="11" t="str">
        <f>IF(A3708="","",I3708/(_xlfn.XLOOKUP(A3708,Achat!$A:$A,Achat!$F:$F)*D3708))</f>
        <v/>
      </c>
    </row>
    <row r="3709" spans="8:10" x14ac:dyDescent="0.2">
      <c r="H3709" s="6" t="str">
        <f t="shared" si="57"/>
        <v/>
      </c>
      <c r="I3709" s="6" t="str">
        <f>IF(A3709="","",H3709-_xlfn.XLOOKUP(A3709,Stock!$A:$A,Stock!$D:$D)*Vente!D3709)</f>
        <v/>
      </c>
      <c r="J3709" s="11" t="str">
        <f>IF(A3709="","",I3709/(_xlfn.XLOOKUP(A3709,Achat!$A:$A,Achat!$F:$F)*D3709))</f>
        <v/>
      </c>
    </row>
    <row r="3710" spans="8:10" x14ac:dyDescent="0.2">
      <c r="H3710" s="6" t="str">
        <f t="shared" si="57"/>
        <v/>
      </c>
      <c r="I3710" s="6" t="str">
        <f>IF(A3710="","",H3710-_xlfn.XLOOKUP(A3710,Stock!$A:$A,Stock!$D:$D)*Vente!D3710)</f>
        <v/>
      </c>
      <c r="J3710" s="11" t="str">
        <f>IF(A3710="","",I3710/(_xlfn.XLOOKUP(A3710,Achat!$A:$A,Achat!$F:$F)*D3710))</f>
        <v/>
      </c>
    </row>
    <row r="3711" spans="8:10" x14ac:dyDescent="0.2">
      <c r="H3711" s="6" t="str">
        <f t="shared" si="57"/>
        <v/>
      </c>
      <c r="I3711" s="6" t="str">
        <f>IF(A3711="","",H3711-_xlfn.XLOOKUP(A3711,Stock!$A:$A,Stock!$D:$D)*Vente!D3711)</f>
        <v/>
      </c>
      <c r="J3711" s="11" t="str">
        <f>IF(A3711="","",I3711/(_xlfn.XLOOKUP(A3711,Achat!$A:$A,Achat!$F:$F)*D3711))</f>
        <v/>
      </c>
    </row>
    <row r="3712" spans="8:10" x14ac:dyDescent="0.2">
      <c r="H3712" s="6" t="str">
        <f t="shared" si="57"/>
        <v/>
      </c>
      <c r="I3712" s="6" t="str">
        <f>IF(A3712="","",H3712-_xlfn.XLOOKUP(A3712,Stock!$A:$A,Stock!$D:$D)*Vente!D3712)</f>
        <v/>
      </c>
      <c r="J3712" s="11" t="str">
        <f>IF(A3712="","",I3712/(_xlfn.XLOOKUP(A3712,Achat!$A:$A,Achat!$F:$F)*D3712))</f>
        <v/>
      </c>
    </row>
    <row r="3713" spans="8:10" x14ac:dyDescent="0.2">
      <c r="H3713" s="6" t="str">
        <f t="shared" si="57"/>
        <v/>
      </c>
      <c r="I3713" s="6" t="str">
        <f>IF(A3713="","",H3713-_xlfn.XLOOKUP(A3713,Stock!$A:$A,Stock!$D:$D)*Vente!D3713)</f>
        <v/>
      </c>
      <c r="J3713" s="11" t="str">
        <f>IF(A3713="","",I3713/(_xlfn.XLOOKUP(A3713,Achat!$A:$A,Achat!$F:$F)*D3713))</f>
        <v/>
      </c>
    </row>
    <row r="3714" spans="8:10" x14ac:dyDescent="0.2">
      <c r="H3714" s="6" t="str">
        <f t="shared" si="57"/>
        <v/>
      </c>
      <c r="I3714" s="6" t="str">
        <f>IF(A3714="","",H3714-_xlfn.XLOOKUP(A3714,Stock!$A:$A,Stock!$D:$D)*Vente!D3714)</f>
        <v/>
      </c>
      <c r="J3714" s="11" t="str">
        <f>IF(A3714="","",I3714/(_xlfn.XLOOKUP(A3714,Achat!$A:$A,Achat!$F:$F)*D3714))</f>
        <v/>
      </c>
    </row>
    <row r="3715" spans="8:10" x14ac:dyDescent="0.2">
      <c r="H3715" s="6" t="str">
        <f t="shared" ref="H3715:H3778" si="58">IF(A3715="","",D3715*E3715-F3715)</f>
        <v/>
      </c>
      <c r="I3715" s="6" t="str">
        <f>IF(A3715="","",H3715-_xlfn.XLOOKUP(A3715,Stock!$A:$A,Stock!$D:$D)*Vente!D3715)</f>
        <v/>
      </c>
      <c r="J3715" s="11" t="str">
        <f>IF(A3715="","",I3715/(_xlfn.XLOOKUP(A3715,Achat!$A:$A,Achat!$F:$F)*D3715))</f>
        <v/>
      </c>
    </row>
    <row r="3716" spans="8:10" x14ac:dyDescent="0.2">
      <c r="H3716" s="6" t="str">
        <f t="shared" si="58"/>
        <v/>
      </c>
      <c r="I3716" s="6" t="str">
        <f>IF(A3716="","",H3716-_xlfn.XLOOKUP(A3716,Stock!$A:$A,Stock!$D:$D)*Vente!D3716)</f>
        <v/>
      </c>
      <c r="J3716" s="11" t="str">
        <f>IF(A3716="","",I3716/(_xlfn.XLOOKUP(A3716,Achat!$A:$A,Achat!$F:$F)*D3716))</f>
        <v/>
      </c>
    </row>
    <row r="3717" spans="8:10" x14ac:dyDescent="0.2">
      <c r="H3717" s="6" t="str">
        <f t="shared" si="58"/>
        <v/>
      </c>
      <c r="I3717" s="6" t="str">
        <f>IF(A3717="","",H3717-_xlfn.XLOOKUP(A3717,Stock!$A:$A,Stock!$D:$D)*Vente!D3717)</f>
        <v/>
      </c>
      <c r="J3717" s="11" t="str">
        <f>IF(A3717="","",I3717/(_xlfn.XLOOKUP(A3717,Achat!$A:$A,Achat!$F:$F)*D3717))</f>
        <v/>
      </c>
    </row>
    <row r="3718" spans="8:10" x14ac:dyDescent="0.2">
      <c r="H3718" s="6" t="str">
        <f t="shared" si="58"/>
        <v/>
      </c>
      <c r="I3718" s="6" t="str">
        <f>IF(A3718="","",H3718-_xlfn.XLOOKUP(A3718,Stock!$A:$A,Stock!$D:$D)*Vente!D3718)</f>
        <v/>
      </c>
      <c r="J3718" s="11" t="str">
        <f>IF(A3718="","",I3718/(_xlfn.XLOOKUP(A3718,Achat!$A:$A,Achat!$F:$F)*D3718))</f>
        <v/>
      </c>
    </row>
    <row r="3719" spans="8:10" x14ac:dyDescent="0.2">
      <c r="H3719" s="6" t="str">
        <f t="shared" si="58"/>
        <v/>
      </c>
      <c r="I3719" s="6" t="str">
        <f>IF(A3719="","",H3719-_xlfn.XLOOKUP(A3719,Stock!$A:$A,Stock!$D:$D)*Vente!D3719)</f>
        <v/>
      </c>
      <c r="J3719" s="11" t="str">
        <f>IF(A3719="","",I3719/(_xlfn.XLOOKUP(A3719,Achat!$A:$A,Achat!$F:$F)*D3719))</f>
        <v/>
      </c>
    </row>
    <row r="3720" spans="8:10" x14ac:dyDescent="0.2">
      <c r="H3720" s="6" t="str">
        <f t="shared" si="58"/>
        <v/>
      </c>
      <c r="I3720" s="6" t="str">
        <f>IF(A3720="","",H3720-_xlfn.XLOOKUP(A3720,Stock!$A:$A,Stock!$D:$D)*Vente!D3720)</f>
        <v/>
      </c>
      <c r="J3720" s="11" t="str">
        <f>IF(A3720="","",I3720/(_xlfn.XLOOKUP(A3720,Achat!$A:$A,Achat!$F:$F)*D3720))</f>
        <v/>
      </c>
    </row>
    <row r="3721" spans="8:10" x14ac:dyDescent="0.2">
      <c r="H3721" s="6" t="str">
        <f t="shared" si="58"/>
        <v/>
      </c>
      <c r="I3721" s="6" t="str">
        <f>IF(A3721="","",H3721-_xlfn.XLOOKUP(A3721,Stock!$A:$A,Stock!$D:$D)*Vente!D3721)</f>
        <v/>
      </c>
      <c r="J3721" s="11" t="str">
        <f>IF(A3721="","",I3721/(_xlfn.XLOOKUP(A3721,Achat!$A:$A,Achat!$F:$F)*D3721))</f>
        <v/>
      </c>
    </row>
    <row r="3722" spans="8:10" x14ac:dyDescent="0.2">
      <c r="H3722" s="6" t="str">
        <f t="shared" si="58"/>
        <v/>
      </c>
      <c r="I3722" s="6" t="str">
        <f>IF(A3722="","",H3722-_xlfn.XLOOKUP(A3722,Stock!$A:$A,Stock!$D:$D)*Vente!D3722)</f>
        <v/>
      </c>
      <c r="J3722" s="11" t="str">
        <f>IF(A3722="","",I3722/(_xlfn.XLOOKUP(A3722,Achat!$A:$A,Achat!$F:$F)*D3722))</f>
        <v/>
      </c>
    </row>
    <row r="3723" spans="8:10" x14ac:dyDescent="0.2">
      <c r="H3723" s="6" t="str">
        <f t="shared" si="58"/>
        <v/>
      </c>
      <c r="I3723" s="6" t="str">
        <f>IF(A3723="","",H3723-_xlfn.XLOOKUP(A3723,Stock!$A:$A,Stock!$D:$D)*Vente!D3723)</f>
        <v/>
      </c>
      <c r="J3723" s="11" t="str">
        <f>IF(A3723="","",I3723/(_xlfn.XLOOKUP(A3723,Achat!$A:$A,Achat!$F:$F)*D3723))</f>
        <v/>
      </c>
    </row>
    <row r="3724" spans="8:10" x14ac:dyDescent="0.2">
      <c r="H3724" s="6" t="str">
        <f t="shared" si="58"/>
        <v/>
      </c>
      <c r="I3724" s="6" t="str">
        <f>IF(A3724="","",H3724-_xlfn.XLOOKUP(A3724,Stock!$A:$A,Stock!$D:$D)*Vente!D3724)</f>
        <v/>
      </c>
      <c r="J3724" s="11" t="str">
        <f>IF(A3724="","",I3724/(_xlfn.XLOOKUP(A3724,Achat!$A:$A,Achat!$F:$F)*D3724))</f>
        <v/>
      </c>
    </row>
    <row r="3725" spans="8:10" x14ac:dyDescent="0.2">
      <c r="H3725" s="6" t="str">
        <f t="shared" si="58"/>
        <v/>
      </c>
      <c r="I3725" s="6" t="str">
        <f>IF(A3725="","",H3725-_xlfn.XLOOKUP(A3725,Stock!$A:$A,Stock!$D:$D)*Vente!D3725)</f>
        <v/>
      </c>
      <c r="J3725" s="11" t="str">
        <f>IF(A3725="","",I3725/(_xlfn.XLOOKUP(A3725,Achat!$A:$A,Achat!$F:$F)*D3725))</f>
        <v/>
      </c>
    </row>
    <row r="3726" spans="8:10" x14ac:dyDescent="0.2">
      <c r="H3726" s="6" t="str">
        <f t="shared" si="58"/>
        <v/>
      </c>
      <c r="I3726" s="6" t="str">
        <f>IF(A3726="","",H3726-_xlfn.XLOOKUP(A3726,Stock!$A:$A,Stock!$D:$D)*Vente!D3726)</f>
        <v/>
      </c>
      <c r="J3726" s="11" t="str">
        <f>IF(A3726="","",I3726/(_xlfn.XLOOKUP(A3726,Achat!$A:$A,Achat!$F:$F)*D3726))</f>
        <v/>
      </c>
    </row>
    <row r="3727" spans="8:10" x14ac:dyDescent="0.2">
      <c r="H3727" s="6" t="str">
        <f t="shared" si="58"/>
        <v/>
      </c>
      <c r="I3727" s="6" t="str">
        <f>IF(A3727="","",H3727-_xlfn.XLOOKUP(A3727,Stock!$A:$A,Stock!$D:$D)*Vente!D3727)</f>
        <v/>
      </c>
      <c r="J3727" s="11" t="str">
        <f>IF(A3727="","",I3727/(_xlfn.XLOOKUP(A3727,Achat!$A:$A,Achat!$F:$F)*D3727))</f>
        <v/>
      </c>
    </row>
    <row r="3728" spans="8:10" x14ac:dyDescent="0.2">
      <c r="H3728" s="6" t="str">
        <f t="shared" si="58"/>
        <v/>
      </c>
      <c r="I3728" s="6" t="str">
        <f>IF(A3728="","",H3728-_xlfn.XLOOKUP(A3728,Stock!$A:$A,Stock!$D:$D)*Vente!D3728)</f>
        <v/>
      </c>
      <c r="J3728" s="11" t="str">
        <f>IF(A3728="","",I3728/(_xlfn.XLOOKUP(A3728,Achat!$A:$A,Achat!$F:$F)*D3728))</f>
        <v/>
      </c>
    </row>
    <row r="3729" spans="8:10" x14ac:dyDescent="0.2">
      <c r="H3729" s="6" t="str">
        <f t="shared" si="58"/>
        <v/>
      </c>
      <c r="I3729" s="6" t="str">
        <f>IF(A3729="","",H3729-_xlfn.XLOOKUP(A3729,Stock!$A:$A,Stock!$D:$D)*Vente!D3729)</f>
        <v/>
      </c>
      <c r="J3729" s="11" t="str">
        <f>IF(A3729="","",I3729/(_xlfn.XLOOKUP(A3729,Achat!$A:$A,Achat!$F:$F)*D3729))</f>
        <v/>
      </c>
    </row>
    <row r="3730" spans="8:10" x14ac:dyDescent="0.2">
      <c r="H3730" s="6" t="str">
        <f t="shared" si="58"/>
        <v/>
      </c>
      <c r="I3730" s="6" t="str">
        <f>IF(A3730="","",H3730-_xlfn.XLOOKUP(A3730,Stock!$A:$A,Stock!$D:$D)*Vente!D3730)</f>
        <v/>
      </c>
      <c r="J3730" s="11" t="str">
        <f>IF(A3730="","",I3730/(_xlfn.XLOOKUP(A3730,Achat!$A:$A,Achat!$F:$F)*D3730))</f>
        <v/>
      </c>
    </row>
    <row r="3731" spans="8:10" x14ac:dyDescent="0.2">
      <c r="H3731" s="6" t="str">
        <f t="shared" si="58"/>
        <v/>
      </c>
      <c r="I3731" s="6" t="str">
        <f>IF(A3731="","",H3731-_xlfn.XLOOKUP(A3731,Stock!$A:$A,Stock!$D:$D)*Vente!D3731)</f>
        <v/>
      </c>
      <c r="J3731" s="11" t="str">
        <f>IF(A3731="","",I3731/(_xlfn.XLOOKUP(A3731,Achat!$A:$A,Achat!$F:$F)*D3731))</f>
        <v/>
      </c>
    </row>
    <row r="3732" spans="8:10" x14ac:dyDescent="0.2">
      <c r="H3732" s="6" t="str">
        <f t="shared" si="58"/>
        <v/>
      </c>
      <c r="I3732" s="6" t="str">
        <f>IF(A3732="","",H3732-_xlfn.XLOOKUP(A3732,Stock!$A:$A,Stock!$D:$D)*Vente!D3732)</f>
        <v/>
      </c>
      <c r="J3732" s="11" t="str">
        <f>IF(A3732="","",I3732/(_xlfn.XLOOKUP(A3732,Achat!$A:$A,Achat!$F:$F)*D3732))</f>
        <v/>
      </c>
    </row>
    <row r="3733" spans="8:10" x14ac:dyDescent="0.2">
      <c r="H3733" s="6" t="str">
        <f t="shared" si="58"/>
        <v/>
      </c>
      <c r="I3733" s="6" t="str">
        <f>IF(A3733="","",H3733-_xlfn.XLOOKUP(A3733,Stock!$A:$A,Stock!$D:$D)*Vente!D3733)</f>
        <v/>
      </c>
      <c r="J3733" s="11" t="str">
        <f>IF(A3733="","",I3733/(_xlfn.XLOOKUP(A3733,Achat!$A:$A,Achat!$F:$F)*D3733))</f>
        <v/>
      </c>
    </row>
    <row r="3734" spans="8:10" x14ac:dyDescent="0.2">
      <c r="H3734" s="6" t="str">
        <f t="shared" si="58"/>
        <v/>
      </c>
      <c r="I3734" s="6" t="str">
        <f>IF(A3734="","",H3734-_xlfn.XLOOKUP(A3734,Stock!$A:$A,Stock!$D:$D)*Vente!D3734)</f>
        <v/>
      </c>
      <c r="J3734" s="11" t="str">
        <f>IF(A3734="","",I3734/(_xlfn.XLOOKUP(A3734,Achat!$A:$A,Achat!$F:$F)*D3734))</f>
        <v/>
      </c>
    </row>
    <row r="3735" spans="8:10" x14ac:dyDescent="0.2">
      <c r="H3735" s="6" t="str">
        <f t="shared" si="58"/>
        <v/>
      </c>
      <c r="I3735" s="6" t="str">
        <f>IF(A3735="","",H3735-_xlfn.XLOOKUP(A3735,Stock!$A:$A,Stock!$D:$D)*Vente!D3735)</f>
        <v/>
      </c>
      <c r="J3735" s="11" t="str">
        <f>IF(A3735="","",I3735/(_xlfn.XLOOKUP(A3735,Achat!$A:$A,Achat!$F:$F)*D3735))</f>
        <v/>
      </c>
    </row>
    <row r="3736" spans="8:10" x14ac:dyDescent="0.2">
      <c r="H3736" s="6" t="str">
        <f t="shared" si="58"/>
        <v/>
      </c>
      <c r="I3736" s="6" t="str">
        <f>IF(A3736="","",H3736-_xlfn.XLOOKUP(A3736,Stock!$A:$A,Stock!$D:$D)*Vente!D3736)</f>
        <v/>
      </c>
      <c r="J3736" s="11" t="str">
        <f>IF(A3736="","",I3736/(_xlfn.XLOOKUP(A3736,Achat!$A:$A,Achat!$F:$F)*D3736))</f>
        <v/>
      </c>
    </row>
    <row r="3737" spans="8:10" x14ac:dyDescent="0.2">
      <c r="H3737" s="6" t="str">
        <f t="shared" si="58"/>
        <v/>
      </c>
      <c r="I3737" s="6" t="str">
        <f>IF(A3737="","",H3737-_xlfn.XLOOKUP(A3737,Stock!$A:$A,Stock!$D:$D)*Vente!D3737)</f>
        <v/>
      </c>
      <c r="J3737" s="11" t="str">
        <f>IF(A3737="","",I3737/(_xlfn.XLOOKUP(A3737,Achat!$A:$A,Achat!$F:$F)*D3737))</f>
        <v/>
      </c>
    </row>
    <row r="3738" spans="8:10" x14ac:dyDescent="0.2">
      <c r="H3738" s="6" t="str">
        <f t="shared" si="58"/>
        <v/>
      </c>
      <c r="I3738" s="6" t="str">
        <f>IF(A3738="","",H3738-_xlfn.XLOOKUP(A3738,Stock!$A:$A,Stock!$D:$D)*Vente!D3738)</f>
        <v/>
      </c>
      <c r="J3738" s="11" t="str">
        <f>IF(A3738="","",I3738/(_xlfn.XLOOKUP(A3738,Achat!$A:$A,Achat!$F:$F)*D3738))</f>
        <v/>
      </c>
    </row>
    <row r="3739" spans="8:10" x14ac:dyDescent="0.2">
      <c r="H3739" s="6" t="str">
        <f t="shared" si="58"/>
        <v/>
      </c>
      <c r="I3739" s="6" t="str">
        <f>IF(A3739="","",H3739-_xlfn.XLOOKUP(A3739,Stock!$A:$A,Stock!$D:$D)*Vente!D3739)</f>
        <v/>
      </c>
      <c r="J3739" s="11" t="str">
        <f>IF(A3739="","",I3739/(_xlfn.XLOOKUP(A3739,Achat!$A:$A,Achat!$F:$F)*D3739))</f>
        <v/>
      </c>
    </row>
    <row r="3740" spans="8:10" x14ac:dyDescent="0.2">
      <c r="H3740" s="6" t="str">
        <f t="shared" si="58"/>
        <v/>
      </c>
      <c r="I3740" s="6" t="str">
        <f>IF(A3740="","",H3740-_xlfn.XLOOKUP(A3740,Stock!$A:$A,Stock!$D:$D)*Vente!D3740)</f>
        <v/>
      </c>
      <c r="J3740" s="11" t="str">
        <f>IF(A3740="","",I3740/(_xlfn.XLOOKUP(A3740,Achat!$A:$A,Achat!$F:$F)*D3740))</f>
        <v/>
      </c>
    </row>
    <row r="3741" spans="8:10" x14ac:dyDescent="0.2">
      <c r="H3741" s="6" t="str">
        <f t="shared" si="58"/>
        <v/>
      </c>
      <c r="I3741" s="6" t="str">
        <f>IF(A3741="","",H3741-_xlfn.XLOOKUP(A3741,Stock!$A:$A,Stock!$D:$D)*Vente!D3741)</f>
        <v/>
      </c>
      <c r="J3741" s="11" t="str">
        <f>IF(A3741="","",I3741/(_xlfn.XLOOKUP(A3741,Achat!$A:$A,Achat!$F:$F)*D3741))</f>
        <v/>
      </c>
    </row>
    <row r="3742" spans="8:10" x14ac:dyDescent="0.2">
      <c r="H3742" s="6" t="str">
        <f t="shared" si="58"/>
        <v/>
      </c>
      <c r="I3742" s="6" t="str">
        <f>IF(A3742="","",H3742-_xlfn.XLOOKUP(A3742,Stock!$A:$A,Stock!$D:$D)*Vente!D3742)</f>
        <v/>
      </c>
      <c r="J3742" s="11" t="str">
        <f>IF(A3742="","",I3742/(_xlfn.XLOOKUP(A3742,Achat!$A:$A,Achat!$F:$F)*D3742))</f>
        <v/>
      </c>
    </row>
    <row r="3743" spans="8:10" x14ac:dyDescent="0.2">
      <c r="H3743" s="6" t="str">
        <f t="shared" si="58"/>
        <v/>
      </c>
      <c r="I3743" s="6" t="str">
        <f>IF(A3743="","",H3743-_xlfn.XLOOKUP(A3743,Stock!$A:$A,Stock!$D:$D)*Vente!D3743)</f>
        <v/>
      </c>
      <c r="J3743" s="11" t="str">
        <f>IF(A3743="","",I3743/(_xlfn.XLOOKUP(A3743,Achat!$A:$A,Achat!$F:$F)*D3743))</f>
        <v/>
      </c>
    </row>
    <row r="3744" spans="8:10" x14ac:dyDescent="0.2">
      <c r="H3744" s="6" t="str">
        <f t="shared" si="58"/>
        <v/>
      </c>
      <c r="I3744" s="6" t="str">
        <f>IF(A3744="","",H3744-_xlfn.XLOOKUP(A3744,Stock!$A:$A,Stock!$D:$D)*Vente!D3744)</f>
        <v/>
      </c>
      <c r="J3744" s="11" t="str">
        <f>IF(A3744="","",I3744/(_xlfn.XLOOKUP(A3744,Achat!$A:$A,Achat!$F:$F)*D3744))</f>
        <v/>
      </c>
    </row>
    <row r="3745" spans="8:10" x14ac:dyDescent="0.2">
      <c r="H3745" s="6" t="str">
        <f t="shared" si="58"/>
        <v/>
      </c>
      <c r="I3745" s="6" t="str">
        <f>IF(A3745="","",H3745-_xlfn.XLOOKUP(A3745,Stock!$A:$A,Stock!$D:$D)*Vente!D3745)</f>
        <v/>
      </c>
      <c r="J3745" s="11" t="str">
        <f>IF(A3745="","",I3745/(_xlfn.XLOOKUP(A3745,Achat!$A:$A,Achat!$F:$F)*D3745))</f>
        <v/>
      </c>
    </row>
    <row r="3746" spans="8:10" x14ac:dyDescent="0.2">
      <c r="H3746" s="6" t="str">
        <f t="shared" si="58"/>
        <v/>
      </c>
      <c r="I3746" s="6" t="str">
        <f>IF(A3746="","",H3746-_xlfn.XLOOKUP(A3746,Stock!$A:$A,Stock!$D:$D)*Vente!D3746)</f>
        <v/>
      </c>
      <c r="J3746" s="11" t="str">
        <f>IF(A3746="","",I3746/(_xlfn.XLOOKUP(A3746,Achat!$A:$A,Achat!$F:$F)*D3746))</f>
        <v/>
      </c>
    </row>
    <row r="3747" spans="8:10" x14ac:dyDescent="0.2">
      <c r="H3747" s="6" t="str">
        <f t="shared" si="58"/>
        <v/>
      </c>
      <c r="I3747" s="6" t="str">
        <f>IF(A3747="","",H3747-_xlfn.XLOOKUP(A3747,Stock!$A:$A,Stock!$D:$D)*Vente!D3747)</f>
        <v/>
      </c>
      <c r="J3747" s="11" t="str">
        <f>IF(A3747="","",I3747/(_xlfn.XLOOKUP(A3747,Achat!$A:$A,Achat!$F:$F)*D3747))</f>
        <v/>
      </c>
    </row>
    <row r="3748" spans="8:10" x14ac:dyDescent="0.2">
      <c r="H3748" s="6" t="str">
        <f t="shared" si="58"/>
        <v/>
      </c>
      <c r="I3748" s="6" t="str">
        <f>IF(A3748="","",H3748-_xlfn.XLOOKUP(A3748,Stock!$A:$A,Stock!$D:$D)*Vente!D3748)</f>
        <v/>
      </c>
      <c r="J3748" s="11" t="str">
        <f>IF(A3748="","",I3748/(_xlfn.XLOOKUP(A3748,Achat!$A:$A,Achat!$F:$F)*D3748))</f>
        <v/>
      </c>
    </row>
    <row r="3749" spans="8:10" x14ac:dyDescent="0.2">
      <c r="H3749" s="6" t="str">
        <f t="shared" si="58"/>
        <v/>
      </c>
      <c r="I3749" s="6" t="str">
        <f>IF(A3749="","",H3749-_xlfn.XLOOKUP(A3749,Stock!$A:$A,Stock!$D:$D)*Vente!D3749)</f>
        <v/>
      </c>
      <c r="J3749" s="11" t="str">
        <f>IF(A3749="","",I3749/(_xlfn.XLOOKUP(A3749,Achat!$A:$A,Achat!$F:$F)*D3749))</f>
        <v/>
      </c>
    </row>
    <row r="3750" spans="8:10" x14ac:dyDescent="0.2">
      <c r="H3750" s="6" t="str">
        <f t="shared" si="58"/>
        <v/>
      </c>
      <c r="I3750" s="6" t="str">
        <f>IF(A3750="","",H3750-_xlfn.XLOOKUP(A3750,Stock!$A:$A,Stock!$D:$D)*Vente!D3750)</f>
        <v/>
      </c>
      <c r="J3750" s="11" t="str">
        <f>IF(A3750="","",I3750/(_xlfn.XLOOKUP(A3750,Achat!$A:$A,Achat!$F:$F)*D3750))</f>
        <v/>
      </c>
    </row>
    <row r="3751" spans="8:10" x14ac:dyDescent="0.2">
      <c r="H3751" s="6" t="str">
        <f t="shared" si="58"/>
        <v/>
      </c>
      <c r="I3751" s="6" t="str">
        <f>IF(A3751="","",H3751-_xlfn.XLOOKUP(A3751,Stock!$A:$A,Stock!$D:$D)*Vente!D3751)</f>
        <v/>
      </c>
      <c r="J3751" s="11" t="str">
        <f>IF(A3751="","",I3751/(_xlfn.XLOOKUP(A3751,Achat!$A:$A,Achat!$F:$F)*D3751))</f>
        <v/>
      </c>
    </row>
    <row r="3752" spans="8:10" x14ac:dyDescent="0.2">
      <c r="H3752" s="6" t="str">
        <f t="shared" si="58"/>
        <v/>
      </c>
      <c r="I3752" s="6" t="str">
        <f>IF(A3752="","",H3752-_xlfn.XLOOKUP(A3752,Stock!$A:$A,Stock!$D:$D)*Vente!D3752)</f>
        <v/>
      </c>
      <c r="J3752" s="11" t="str">
        <f>IF(A3752="","",I3752/(_xlfn.XLOOKUP(A3752,Achat!$A:$A,Achat!$F:$F)*D3752))</f>
        <v/>
      </c>
    </row>
    <row r="3753" spans="8:10" x14ac:dyDescent="0.2">
      <c r="H3753" s="6" t="str">
        <f t="shared" si="58"/>
        <v/>
      </c>
      <c r="I3753" s="6" t="str">
        <f>IF(A3753="","",H3753-_xlfn.XLOOKUP(A3753,Stock!$A:$A,Stock!$D:$D)*Vente!D3753)</f>
        <v/>
      </c>
      <c r="J3753" s="11" t="str">
        <f>IF(A3753="","",I3753/(_xlfn.XLOOKUP(A3753,Achat!$A:$A,Achat!$F:$F)*D3753))</f>
        <v/>
      </c>
    </row>
    <row r="3754" spans="8:10" x14ac:dyDescent="0.2">
      <c r="H3754" s="6" t="str">
        <f t="shared" si="58"/>
        <v/>
      </c>
      <c r="I3754" s="6" t="str">
        <f>IF(A3754="","",H3754-_xlfn.XLOOKUP(A3754,Stock!$A:$A,Stock!$D:$D)*Vente!D3754)</f>
        <v/>
      </c>
      <c r="J3754" s="11" t="str">
        <f>IF(A3754="","",I3754/(_xlfn.XLOOKUP(A3754,Achat!$A:$A,Achat!$F:$F)*D3754))</f>
        <v/>
      </c>
    </row>
    <row r="3755" spans="8:10" x14ac:dyDescent="0.2">
      <c r="H3755" s="6" t="str">
        <f t="shared" si="58"/>
        <v/>
      </c>
      <c r="I3755" s="6" t="str">
        <f>IF(A3755="","",H3755-_xlfn.XLOOKUP(A3755,Stock!$A:$A,Stock!$D:$D)*Vente!D3755)</f>
        <v/>
      </c>
      <c r="J3755" s="11" t="str">
        <f>IF(A3755="","",I3755/(_xlfn.XLOOKUP(A3755,Achat!$A:$A,Achat!$F:$F)*D3755))</f>
        <v/>
      </c>
    </row>
    <row r="3756" spans="8:10" x14ac:dyDescent="0.2">
      <c r="H3756" s="6" t="str">
        <f t="shared" si="58"/>
        <v/>
      </c>
      <c r="I3756" s="6" t="str">
        <f>IF(A3756="","",H3756-_xlfn.XLOOKUP(A3756,Stock!$A:$A,Stock!$D:$D)*Vente!D3756)</f>
        <v/>
      </c>
      <c r="J3756" s="11" t="str">
        <f>IF(A3756="","",I3756/(_xlfn.XLOOKUP(A3756,Achat!$A:$A,Achat!$F:$F)*D3756))</f>
        <v/>
      </c>
    </row>
    <row r="3757" spans="8:10" x14ac:dyDescent="0.2">
      <c r="H3757" s="6" t="str">
        <f t="shared" si="58"/>
        <v/>
      </c>
      <c r="I3757" s="6" t="str">
        <f>IF(A3757="","",H3757-_xlfn.XLOOKUP(A3757,Stock!$A:$A,Stock!$D:$D)*Vente!D3757)</f>
        <v/>
      </c>
      <c r="J3757" s="11" t="str">
        <f>IF(A3757="","",I3757/(_xlfn.XLOOKUP(A3757,Achat!$A:$A,Achat!$F:$F)*D3757))</f>
        <v/>
      </c>
    </row>
    <row r="3758" spans="8:10" x14ac:dyDescent="0.2">
      <c r="H3758" s="6" t="str">
        <f t="shared" si="58"/>
        <v/>
      </c>
      <c r="I3758" s="6" t="str">
        <f>IF(A3758="","",H3758-_xlfn.XLOOKUP(A3758,Stock!$A:$A,Stock!$D:$D)*Vente!D3758)</f>
        <v/>
      </c>
      <c r="J3758" s="11" t="str">
        <f>IF(A3758="","",I3758/(_xlfn.XLOOKUP(A3758,Achat!$A:$A,Achat!$F:$F)*D3758))</f>
        <v/>
      </c>
    </row>
    <row r="3759" spans="8:10" x14ac:dyDescent="0.2">
      <c r="H3759" s="6" t="str">
        <f t="shared" si="58"/>
        <v/>
      </c>
      <c r="I3759" s="6" t="str">
        <f>IF(A3759="","",H3759-_xlfn.XLOOKUP(A3759,Stock!$A:$A,Stock!$D:$D)*Vente!D3759)</f>
        <v/>
      </c>
      <c r="J3759" s="11" t="str">
        <f>IF(A3759="","",I3759/(_xlfn.XLOOKUP(A3759,Achat!$A:$A,Achat!$F:$F)*D3759))</f>
        <v/>
      </c>
    </row>
    <row r="3760" spans="8:10" x14ac:dyDescent="0.2">
      <c r="H3760" s="6" t="str">
        <f t="shared" si="58"/>
        <v/>
      </c>
      <c r="I3760" s="6" t="str">
        <f>IF(A3760="","",H3760-_xlfn.XLOOKUP(A3760,Stock!$A:$A,Stock!$D:$D)*Vente!D3760)</f>
        <v/>
      </c>
      <c r="J3760" s="11" t="str">
        <f>IF(A3760="","",I3760/(_xlfn.XLOOKUP(A3760,Achat!$A:$A,Achat!$F:$F)*D3760))</f>
        <v/>
      </c>
    </row>
    <row r="3761" spans="8:10" x14ac:dyDescent="0.2">
      <c r="H3761" s="6" t="str">
        <f t="shared" si="58"/>
        <v/>
      </c>
      <c r="I3761" s="6" t="str">
        <f>IF(A3761="","",H3761-_xlfn.XLOOKUP(A3761,Stock!$A:$A,Stock!$D:$D)*Vente!D3761)</f>
        <v/>
      </c>
      <c r="J3761" s="11" t="str">
        <f>IF(A3761="","",I3761/(_xlfn.XLOOKUP(A3761,Achat!$A:$A,Achat!$F:$F)*D3761))</f>
        <v/>
      </c>
    </row>
    <row r="3762" spans="8:10" x14ac:dyDescent="0.2">
      <c r="H3762" s="6" t="str">
        <f t="shared" si="58"/>
        <v/>
      </c>
      <c r="I3762" s="6" t="str">
        <f>IF(A3762="","",H3762-_xlfn.XLOOKUP(A3762,Stock!$A:$A,Stock!$D:$D)*Vente!D3762)</f>
        <v/>
      </c>
      <c r="J3762" s="11" t="str">
        <f>IF(A3762="","",I3762/(_xlfn.XLOOKUP(A3762,Achat!$A:$A,Achat!$F:$F)*D3762))</f>
        <v/>
      </c>
    </row>
    <row r="3763" spans="8:10" x14ac:dyDescent="0.2">
      <c r="H3763" s="6" t="str">
        <f t="shared" si="58"/>
        <v/>
      </c>
      <c r="I3763" s="6" t="str">
        <f>IF(A3763="","",H3763-_xlfn.XLOOKUP(A3763,Stock!$A:$A,Stock!$D:$D)*Vente!D3763)</f>
        <v/>
      </c>
      <c r="J3763" s="11" t="str">
        <f>IF(A3763="","",I3763/(_xlfn.XLOOKUP(A3763,Achat!$A:$A,Achat!$F:$F)*D3763))</f>
        <v/>
      </c>
    </row>
    <row r="3764" spans="8:10" x14ac:dyDescent="0.2">
      <c r="H3764" s="6" t="str">
        <f t="shared" si="58"/>
        <v/>
      </c>
      <c r="I3764" s="6" t="str">
        <f>IF(A3764="","",H3764-_xlfn.XLOOKUP(A3764,Stock!$A:$A,Stock!$D:$D)*Vente!D3764)</f>
        <v/>
      </c>
      <c r="J3764" s="11" t="str">
        <f>IF(A3764="","",I3764/(_xlfn.XLOOKUP(A3764,Achat!$A:$A,Achat!$F:$F)*D3764))</f>
        <v/>
      </c>
    </row>
    <row r="3765" spans="8:10" x14ac:dyDescent="0.2">
      <c r="H3765" s="6" t="str">
        <f t="shared" si="58"/>
        <v/>
      </c>
      <c r="I3765" s="6" t="str">
        <f>IF(A3765="","",H3765-_xlfn.XLOOKUP(A3765,Stock!$A:$A,Stock!$D:$D)*Vente!D3765)</f>
        <v/>
      </c>
      <c r="J3765" s="11" t="str">
        <f>IF(A3765="","",I3765/(_xlfn.XLOOKUP(A3765,Achat!$A:$A,Achat!$F:$F)*D3765))</f>
        <v/>
      </c>
    </row>
    <row r="3766" spans="8:10" x14ac:dyDescent="0.2">
      <c r="H3766" s="6" t="str">
        <f t="shared" si="58"/>
        <v/>
      </c>
      <c r="I3766" s="6" t="str">
        <f>IF(A3766="","",H3766-_xlfn.XLOOKUP(A3766,Stock!$A:$A,Stock!$D:$D)*Vente!D3766)</f>
        <v/>
      </c>
      <c r="J3766" s="11" t="str">
        <f>IF(A3766="","",I3766/(_xlfn.XLOOKUP(A3766,Achat!$A:$A,Achat!$F:$F)*D3766))</f>
        <v/>
      </c>
    </row>
    <row r="3767" spans="8:10" x14ac:dyDescent="0.2">
      <c r="H3767" s="6" t="str">
        <f t="shared" si="58"/>
        <v/>
      </c>
      <c r="I3767" s="6" t="str">
        <f>IF(A3767="","",H3767-_xlfn.XLOOKUP(A3767,Stock!$A:$A,Stock!$D:$D)*Vente!D3767)</f>
        <v/>
      </c>
      <c r="J3767" s="11" t="str">
        <f>IF(A3767="","",I3767/(_xlfn.XLOOKUP(A3767,Achat!$A:$A,Achat!$F:$F)*D3767))</f>
        <v/>
      </c>
    </row>
    <row r="3768" spans="8:10" x14ac:dyDescent="0.2">
      <c r="H3768" s="6" t="str">
        <f t="shared" si="58"/>
        <v/>
      </c>
      <c r="I3768" s="6" t="str">
        <f>IF(A3768="","",H3768-_xlfn.XLOOKUP(A3768,Stock!$A:$A,Stock!$D:$D)*Vente!D3768)</f>
        <v/>
      </c>
      <c r="J3768" s="11" t="str">
        <f>IF(A3768="","",I3768/(_xlfn.XLOOKUP(A3768,Achat!$A:$A,Achat!$F:$F)*D3768))</f>
        <v/>
      </c>
    </row>
    <row r="3769" spans="8:10" x14ac:dyDescent="0.2">
      <c r="H3769" s="6" t="str">
        <f t="shared" si="58"/>
        <v/>
      </c>
      <c r="I3769" s="6" t="str">
        <f>IF(A3769="","",H3769-_xlfn.XLOOKUP(A3769,Stock!$A:$A,Stock!$D:$D)*Vente!D3769)</f>
        <v/>
      </c>
      <c r="J3769" s="11" t="str">
        <f>IF(A3769="","",I3769/(_xlfn.XLOOKUP(A3769,Achat!$A:$A,Achat!$F:$F)*D3769))</f>
        <v/>
      </c>
    </row>
    <row r="3770" spans="8:10" x14ac:dyDescent="0.2">
      <c r="H3770" s="6" t="str">
        <f t="shared" si="58"/>
        <v/>
      </c>
      <c r="I3770" s="6" t="str">
        <f>IF(A3770="","",H3770-_xlfn.XLOOKUP(A3770,Stock!$A:$A,Stock!$D:$D)*Vente!D3770)</f>
        <v/>
      </c>
      <c r="J3770" s="11" t="str">
        <f>IF(A3770="","",I3770/(_xlfn.XLOOKUP(A3770,Achat!$A:$A,Achat!$F:$F)*D3770))</f>
        <v/>
      </c>
    </row>
    <row r="3771" spans="8:10" x14ac:dyDescent="0.2">
      <c r="H3771" s="6" t="str">
        <f t="shared" si="58"/>
        <v/>
      </c>
      <c r="I3771" s="6" t="str">
        <f>IF(A3771="","",H3771-_xlfn.XLOOKUP(A3771,Stock!$A:$A,Stock!$D:$D)*Vente!D3771)</f>
        <v/>
      </c>
      <c r="J3771" s="11" t="str">
        <f>IF(A3771="","",I3771/(_xlfn.XLOOKUP(A3771,Achat!$A:$A,Achat!$F:$F)*D3771))</f>
        <v/>
      </c>
    </row>
    <row r="3772" spans="8:10" x14ac:dyDescent="0.2">
      <c r="H3772" s="6" t="str">
        <f t="shared" si="58"/>
        <v/>
      </c>
      <c r="I3772" s="6" t="str">
        <f>IF(A3772="","",H3772-_xlfn.XLOOKUP(A3772,Stock!$A:$A,Stock!$D:$D)*Vente!D3772)</f>
        <v/>
      </c>
      <c r="J3772" s="11" t="str">
        <f>IF(A3772="","",I3772/(_xlfn.XLOOKUP(A3772,Achat!$A:$A,Achat!$F:$F)*D3772))</f>
        <v/>
      </c>
    </row>
    <row r="3773" spans="8:10" x14ac:dyDescent="0.2">
      <c r="H3773" s="6" t="str">
        <f t="shared" si="58"/>
        <v/>
      </c>
      <c r="I3773" s="6" t="str">
        <f>IF(A3773="","",H3773-_xlfn.XLOOKUP(A3773,Stock!$A:$A,Stock!$D:$D)*Vente!D3773)</f>
        <v/>
      </c>
      <c r="J3773" s="11" t="str">
        <f>IF(A3773="","",I3773/(_xlfn.XLOOKUP(A3773,Achat!$A:$A,Achat!$F:$F)*D3773))</f>
        <v/>
      </c>
    </row>
    <row r="3774" spans="8:10" x14ac:dyDescent="0.2">
      <c r="H3774" s="6" t="str">
        <f t="shared" si="58"/>
        <v/>
      </c>
      <c r="I3774" s="6" t="str">
        <f>IF(A3774="","",H3774-_xlfn.XLOOKUP(A3774,Stock!$A:$A,Stock!$D:$D)*Vente!D3774)</f>
        <v/>
      </c>
      <c r="J3774" s="11" t="str">
        <f>IF(A3774="","",I3774/(_xlfn.XLOOKUP(A3774,Achat!$A:$A,Achat!$F:$F)*D3774))</f>
        <v/>
      </c>
    </row>
    <row r="3775" spans="8:10" x14ac:dyDescent="0.2">
      <c r="H3775" s="6" t="str">
        <f t="shared" si="58"/>
        <v/>
      </c>
      <c r="I3775" s="6" t="str">
        <f>IF(A3775="","",H3775-_xlfn.XLOOKUP(A3775,Stock!$A:$A,Stock!$D:$D)*Vente!D3775)</f>
        <v/>
      </c>
      <c r="J3775" s="11" t="str">
        <f>IF(A3775="","",I3775/(_xlfn.XLOOKUP(A3775,Achat!$A:$A,Achat!$F:$F)*D3775))</f>
        <v/>
      </c>
    </row>
    <row r="3776" spans="8:10" x14ac:dyDescent="0.2">
      <c r="H3776" s="6" t="str">
        <f t="shared" si="58"/>
        <v/>
      </c>
      <c r="I3776" s="6" t="str">
        <f>IF(A3776="","",H3776-_xlfn.XLOOKUP(A3776,Stock!$A:$A,Stock!$D:$D)*Vente!D3776)</f>
        <v/>
      </c>
      <c r="J3776" s="11" t="str">
        <f>IF(A3776="","",I3776/(_xlfn.XLOOKUP(A3776,Achat!$A:$A,Achat!$F:$F)*D3776))</f>
        <v/>
      </c>
    </row>
    <row r="3777" spans="8:10" x14ac:dyDescent="0.2">
      <c r="H3777" s="6" t="str">
        <f t="shared" si="58"/>
        <v/>
      </c>
      <c r="I3777" s="6" t="str">
        <f>IF(A3777="","",H3777-_xlfn.XLOOKUP(A3777,Stock!$A:$A,Stock!$D:$D)*Vente!D3777)</f>
        <v/>
      </c>
      <c r="J3777" s="11" t="str">
        <f>IF(A3777="","",I3777/(_xlfn.XLOOKUP(A3777,Achat!$A:$A,Achat!$F:$F)*D3777))</f>
        <v/>
      </c>
    </row>
    <row r="3778" spans="8:10" x14ac:dyDescent="0.2">
      <c r="H3778" s="6" t="str">
        <f t="shared" si="58"/>
        <v/>
      </c>
      <c r="I3778" s="6" t="str">
        <f>IF(A3778="","",H3778-_xlfn.XLOOKUP(A3778,Stock!$A:$A,Stock!$D:$D)*Vente!D3778)</f>
        <v/>
      </c>
      <c r="J3778" s="11" t="str">
        <f>IF(A3778="","",I3778/(_xlfn.XLOOKUP(A3778,Achat!$A:$A,Achat!$F:$F)*D3778))</f>
        <v/>
      </c>
    </row>
    <row r="3779" spans="8:10" x14ac:dyDescent="0.2">
      <c r="H3779" s="6" t="str">
        <f t="shared" ref="H3779:H3842" si="59">IF(A3779="","",D3779*E3779-F3779)</f>
        <v/>
      </c>
      <c r="I3779" s="6" t="str">
        <f>IF(A3779="","",H3779-_xlfn.XLOOKUP(A3779,Stock!$A:$A,Stock!$D:$D)*Vente!D3779)</f>
        <v/>
      </c>
      <c r="J3779" s="11" t="str">
        <f>IF(A3779="","",I3779/(_xlfn.XLOOKUP(A3779,Achat!$A:$A,Achat!$F:$F)*D3779))</f>
        <v/>
      </c>
    </row>
    <row r="3780" spans="8:10" x14ac:dyDescent="0.2">
      <c r="H3780" s="6" t="str">
        <f t="shared" si="59"/>
        <v/>
      </c>
      <c r="I3780" s="6" t="str">
        <f>IF(A3780="","",H3780-_xlfn.XLOOKUP(A3780,Stock!$A:$A,Stock!$D:$D)*Vente!D3780)</f>
        <v/>
      </c>
      <c r="J3780" s="11" t="str">
        <f>IF(A3780="","",I3780/(_xlfn.XLOOKUP(A3780,Achat!$A:$A,Achat!$F:$F)*D3780))</f>
        <v/>
      </c>
    </row>
    <row r="3781" spans="8:10" x14ac:dyDescent="0.2">
      <c r="H3781" s="6" t="str">
        <f t="shared" si="59"/>
        <v/>
      </c>
      <c r="I3781" s="6" t="str">
        <f>IF(A3781="","",H3781-_xlfn.XLOOKUP(A3781,Stock!$A:$A,Stock!$D:$D)*Vente!D3781)</f>
        <v/>
      </c>
      <c r="J3781" s="11" t="str">
        <f>IF(A3781="","",I3781/(_xlfn.XLOOKUP(A3781,Achat!$A:$A,Achat!$F:$F)*D3781))</f>
        <v/>
      </c>
    </row>
    <row r="3782" spans="8:10" x14ac:dyDescent="0.2">
      <c r="H3782" s="6" t="str">
        <f t="shared" si="59"/>
        <v/>
      </c>
      <c r="I3782" s="6" t="str">
        <f>IF(A3782="","",H3782-_xlfn.XLOOKUP(A3782,Stock!$A:$A,Stock!$D:$D)*Vente!D3782)</f>
        <v/>
      </c>
      <c r="J3782" s="11" t="str">
        <f>IF(A3782="","",I3782/(_xlfn.XLOOKUP(A3782,Achat!$A:$A,Achat!$F:$F)*D3782))</f>
        <v/>
      </c>
    </row>
    <row r="3783" spans="8:10" x14ac:dyDescent="0.2">
      <c r="H3783" s="6" t="str">
        <f t="shared" si="59"/>
        <v/>
      </c>
      <c r="I3783" s="6" t="str">
        <f>IF(A3783="","",H3783-_xlfn.XLOOKUP(A3783,Stock!$A:$A,Stock!$D:$D)*Vente!D3783)</f>
        <v/>
      </c>
      <c r="J3783" s="11" t="str">
        <f>IF(A3783="","",I3783/(_xlfn.XLOOKUP(A3783,Achat!$A:$A,Achat!$F:$F)*D3783))</f>
        <v/>
      </c>
    </row>
    <row r="3784" spans="8:10" x14ac:dyDescent="0.2">
      <c r="H3784" s="6" t="str">
        <f t="shared" si="59"/>
        <v/>
      </c>
      <c r="I3784" s="6" t="str">
        <f>IF(A3784="","",H3784-_xlfn.XLOOKUP(A3784,Stock!$A:$A,Stock!$D:$D)*Vente!D3784)</f>
        <v/>
      </c>
      <c r="J3784" s="11" t="str">
        <f>IF(A3784="","",I3784/(_xlfn.XLOOKUP(A3784,Achat!$A:$A,Achat!$F:$F)*D3784))</f>
        <v/>
      </c>
    </row>
    <row r="3785" spans="8:10" x14ac:dyDescent="0.2">
      <c r="H3785" s="6" t="str">
        <f t="shared" si="59"/>
        <v/>
      </c>
      <c r="I3785" s="6" t="str">
        <f>IF(A3785="","",H3785-_xlfn.XLOOKUP(A3785,Stock!$A:$A,Stock!$D:$D)*Vente!D3785)</f>
        <v/>
      </c>
      <c r="J3785" s="11" t="str">
        <f>IF(A3785="","",I3785/(_xlfn.XLOOKUP(A3785,Achat!$A:$A,Achat!$F:$F)*D3785))</f>
        <v/>
      </c>
    </row>
    <row r="3786" spans="8:10" x14ac:dyDescent="0.2">
      <c r="H3786" s="6" t="str">
        <f t="shared" si="59"/>
        <v/>
      </c>
      <c r="I3786" s="6" t="str">
        <f>IF(A3786="","",H3786-_xlfn.XLOOKUP(A3786,Stock!$A:$A,Stock!$D:$D)*Vente!D3786)</f>
        <v/>
      </c>
      <c r="J3786" s="11" t="str">
        <f>IF(A3786="","",I3786/(_xlfn.XLOOKUP(A3786,Achat!$A:$A,Achat!$F:$F)*D3786))</f>
        <v/>
      </c>
    </row>
    <row r="3787" spans="8:10" x14ac:dyDescent="0.2">
      <c r="H3787" s="6" t="str">
        <f t="shared" si="59"/>
        <v/>
      </c>
      <c r="I3787" s="6" t="str">
        <f>IF(A3787="","",H3787-_xlfn.XLOOKUP(A3787,Stock!$A:$A,Stock!$D:$D)*Vente!D3787)</f>
        <v/>
      </c>
      <c r="J3787" s="11" t="str">
        <f>IF(A3787="","",I3787/(_xlfn.XLOOKUP(A3787,Achat!$A:$A,Achat!$F:$F)*D3787))</f>
        <v/>
      </c>
    </row>
    <row r="3788" spans="8:10" x14ac:dyDescent="0.2">
      <c r="H3788" s="6" t="str">
        <f t="shared" si="59"/>
        <v/>
      </c>
      <c r="I3788" s="6" t="str">
        <f>IF(A3788="","",H3788-_xlfn.XLOOKUP(A3788,Stock!$A:$A,Stock!$D:$D)*Vente!D3788)</f>
        <v/>
      </c>
      <c r="J3788" s="11" t="str">
        <f>IF(A3788="","",I3788/(_xlfn.XLOOKUP(A3788,Achat!$A:$A,Achat!$F:$F)*D3788))</f>
        <v/>
      </c>
    </row>
    <row r="3789" spans="8:10" x14ac:dyDescent="0.2">
      <c r="H3789" s="6" t="str">
        <f t="shared" si="59"/>
        <v/>
      </c>
      <c r="I3789" s="6" t="str">
        <f>IF(A3789="","",H3789-_xlfn.XLOOKUP(A3789,Stock!$A:$A,Stock!$D:$D)*Vente!D3789)</f>
        <v/>
      </c>
      <c r="J3789" s="11" t="str">
        <f>IF(A3789="","",I3789/(_xlfn.XLOOKUP(A3789,Achat!$A:$A,Achat!$F:$F)*D3789))</f>
        <v/>
      </c>
    </row>
    <row r="3790" spans="8:10" x14ac:dyDescent="0.2">
      <c r="H3790" s="6" t="str">
        <f t="shared" si="59"/>
        <v/>
      </c>
      <c r="I3790" s="6" t="str">
        <f>IF(A3790="","",H3790-_xlfn.XLOOKUP(A3790,Stock!$A:$A,Stock!$D:$D)*Vente!D3790)</f>
        <v/>
      </c>
      <c r="J3790" s="11" t="str">
        <f>IF(A3790="","",I3790/(_xlfn.XLOOKUP(A3790,Achat!$A:$A,Achat!$F:$F)*D3790))</f>
        <v/>
      </c>
    </row>
    <row r="3791" spans="8:10" x14ac:dyDescent="0.2">
      <c r="H3791" s="6" t="str">
        <f t="shared" si="59"/>
        <v/>
      </c>
      <c r="I3791" s="6" t="str">
        <f>IF(A3791="","",H3791-_xlfn.XLOOKUP(A3791,Stock!$A:$A,Stock!$D:$D)*Vente!D3791)</f>
        <v/>
      </c>
      <c r="J3791" s="11" t="str">
        <f>IF(A3791="","",I3791/(_xlfn.XLOOKUP(A3791,Achat!$A:$A,Achat!$F:$F)*D3791))</f>
        <v/>
      </c>
    </row>
    <row r="3792" spans="8:10" x14ac:dyDescent="0.2">
      <c r="H3792" s="6" t="str">
        <f t="shared" si="59"/>
        <v/>
      </c>
      <c r="I3792" s="6" t="str">
        <f>IF(A3792="","",H3792-_xlfn.XLOOKUP(A3792,Stock!$A:$A,Stock!$D:$D)*Vente!D3792)</f>
        <v/>
      </c>
      <c r="J3792" s="11" t="str">
        <f>IF(A3792="","",I3792/(_xlfn.XLOOKUP(A3792,Achat!$A:$A,Achat!$F:$F)*D3792))</f>
        <v/>
      </c>
    </row>
    <row r="3793" spans="8:10" x14ac:dyDescent="0.2">
      <c r="H3793" s="6" t="str">
        <f t="shared" si="59"/>
        <v/>
      </c>
      <c r="I3793" s="6" t="str">
        <f>IF(A3793="","",H3793-_xlfn.XLOOKUP(A3793,Stock!$A:$A,Stock!$D:$D)*Vente!D3793)</f>
        <v/>
      </c>
      <c r="J3793" s="11" t="str">
        <f>IF(A3793="","",I3793/(_xlfn.XLOOKUP(A3793,Achat!$A:$A,Achat!$F:$F)*D3793))</f>
        <v/>
      </c>
    </row>
    <row r="3794" spans="8:10" x14ac:dyDescent="0.2">
      <c r="H3794" s="6" t="str">
        <f t="shared" si="59"/>
        <v/>
      </c>
      <c r="I3794" s="6" t="str">
        <f>IF(A3794="","",H3794-_xlfn.XLOOKUP(A3794,Stock!$A:$A,Stock!$D:$D)*Vente!D3794)</f>
        <v/>
      </c>
      <c r="J3794" s="11" t="str">
        <f>IF(A3794="","",I3794/(_xlfn.XLOOKUP(A3794,Achat!$A:$A,Achat!$F:$F)*D3794))</f>
        <v/>
      </c>
    </row>
    <row r="3795" spans="8:10" x14ac:dyDescent="0.2">
      <c r="H3795" s="6" t="str">
        <f t="shared" si="59"/>
        <v/>
      </c>
      <c r="I3795" s="6" t="str">
        <f>IF(A3795="","",H3795-_xlfn.XLOOKUP(A3795,Stock!$A:$A,Stock!$D:$D)*Vente!D3795)</f>
        <v/>
      </c>
      <c r="J3795" s="11" t="str">
        <f>IF(A3795="","",I3795/(_xlfn.XLOOKUP(A3795,Achat!$A:$A,Achat!$F:$F)*D3795))</f>
        <v/>
      </c>
    </row>
    <row r="3796" spans="8:10" x14ac:dyDescent="0.2">
      <c r="H3796" s="6" t="str">
        <f t="shared" si="59"/>
        <v/>
      </c>
      <c r="I3796" s="6" t="str">
        <f>IF(A3796="","",H3796-_xlfn.XLOOKUP(A3796,Stock!$A:$A,Stock!$D:$D)*Vente!D3796)</f>
        <v/>
      </c>
      <c r="J3796" s="11" t="str">
        <f>IF(A3796="","",I3796/(_xlfn.XLOOKUP(A3796,Achat!$A:$A,Achat!$F:$F)*D3796))</f>
        <v/>
      </c>
    </row>
    <row r="3797" spans="8:10" x14ac:dyDescent="0.2">
      <c r="H3797" s="6" t="str">
        <f t="shared" si="59"/>
        <v/>
      </c>
      <c r="I3797" s="6" t="str">
        <f>IF(A3797="","",H3797-_xlfn.XLOOKUP(A3797,Stock!$A:$A,Stock!$D:$D)*Vente!D3797)</f>
        <v/>
      </c>
      <c r="J3797" s="11" t="str">
        <f>IF(A3797="","",I3797/(_xlfn.XLOOKUP(A3797,Achat!$A:$A,Achat!$F:$F)*D3797))</f>
        <v/>
      </c>
    </row>
    <row r="3798" spans="8:10" x14ac:dyDescent="0.2">
      <c r="H3798" s="6" t="str">
        <f t="shared" si="59"/>
        <v/>
      </c>
      <c r="I3798" s="6" t="str">
        <f>IF(A3798="","",H3798-_xlfn.XLOOKUP(A3798,Stock!$A:$A,Stock!$D:$D)*Vente!D3798)</f>
        <v/>
      </c>
      <c r="J3798" s="11" t="str">
        <f>IF(A3798="","",I3798/(_xlfn.XLOOKUP(A3798,Achat!$A:$A,Achat!$F:$F)*D3798))</f>
        <v/>
      </c>
    </row>
    <row r="3799" spans="8:10" x14ac:dyDescent="0.2">
      <c r="H3799" s="6" t="str">
        <f t="shared" si="59"/>
        <v/>
      </c>
      <c r="I3799" s="6" t="str">
        <f>IF(A3799="","",H3799-_xlfn.XLOOKUP(A3799,Stock!$A:$A,Stock!$D:$D)*Vente!D3799)</f>
        <v/>
      </c>
      <c r="J3799" s="11" t="str">
        <f>IF(A3799="","",I3799/(_xlfn.XLOOKUP(A3799,Achat!$A:$A,Achat!$F:$F)*D3799))</f>
        <v/>
      </c>
    </row>
    <row r="3800" spans="8:10" x14ac:dyDescent="0.2">
      <c r="H3800" s="6" t="str">
        <f t="shared" si="59"/>
        <v/>
      </c>
      <c r="I3800" s="6" t="str">
        <f>IF(A3800="","",H3800-_xlfn.XLOOKUP(A3800,Stock!$A:$A,Stock!$D:$D)*Vente!D3800)</f>
        <v/>
      </c>
      <c r="J3800" s="11" t="str">
        <f>IF(A3800="","",I3800/(_xlfn.XLOOKUP(A3800,Achat!$A:$A,Achat!$F:$F)*D3800))</f>
        <v/>
      </c>
    </row>
    <row r="3801" spans="8:10" x14ac:dyDescent="0.2">
      <c r="H3801" s="6" t="str">
        <f t="shared" si="59"/>
        <v/>
      </c>
      <c r="I3801" s="6" t="str">
        <f>IF(A3801="","",H3801-_xlfn.XLOOKUP(A3801,Stock!$A:$A,Stock!$D:$D)*Vente!D3801)</f>
        <v/>
      </c>
      <c r="J3801" s="11" t="str">
        <f>IF(A3801="","",I3801/(_xlfn.XLOOKUP(A3801,Achat!$A:$A,Achat!$F:$F)*D3801))</f>
        <v/>
      </c>
    </row>
    <row r="3802" spans="8:10" x14ac:dyDescent="0.2">
      <c r="H3802" s="6" t="str">
        <f t="shared" si="59"/>
        <v/>
      </c>
      <c r="I3802" s="6" t="str">
        <f>IF(A3802="","",H3802-_xlfn.XLOOKUP(A3802,Stock!$A:$A,Stock!$D:$D)*Vente!D3802)</f>
        <v/>
      </c>
      <c r="J3802" s="11" t="str">
        <f>IF(A3802="","",I3802/(_xlfn.XLOOKUP(A3802,Achat!$A:$A,Achat!$F:$F)*D3802))</f>
        <v/>
      </c>
    </row>
    <row r="3803" spans="8:10" x14ac:dyDescent="0.2">
      <c r="H3803" s="6" t="str">
        <f t="shared" si="59"/>
        <v/>
      </c>
      <c r="I3803" s="6" t="str">
        <f>IF(A3803="","",H3803-_xlfn.XLOOKUP(A3803,Stock!$A:$A,Stock!$D:$D)*Vente!D3803)</f>
        <v/>
      </c>
      <c r="J3803" s="11" t="str">
        <f>IF(A3803="","",I3803/(_xlfn.XLOOKUP(A3803,Achat!$A:$A,Achat!$F:$F)*D3803))</f>
        <v/>
      </c>
    </row>
    <row r="3804" spans="8:10" x14ac:dyDescent="0.2">
      <c r="H3804" s="6" t="str">
        <f t="shared" si="59"/>
        <v/>
      </c>
      <c r="I3804" s="6" t="str">
        <f>IF(A3804="","",H3804-_xlfn.XLOOKUP(A3804,Stock!$A:$A,Stock!$D:$D)*Vente!D3804)</f>
        <v/>
      </c>
      <c r="J3804" s="11" t="str">
        <f>IF(A3804="","",I3804/(_xlfn.XLOOKUP(A3804,Achat!$A:$A,Achat!$F:$F)*D3804))</f>
        <v/>
      </c>
    </row>
    <row r="3805" spans="8:10" x14ac:dyDescent="0.2">
      <c r="H3805" s="6" t="str">
        <f t="shared" si="59"/>
        <v/>
      </c>
      <c r="I3805" s="6" t="str">
        <f>IF(A3805="","",H3805-_xlfn.XLOOKUP(A3805,Stock!$A:$A,Stock!$D:$D)*Vente!D3805)</f>
        <v/>
      </c>
      <c r="J3805" s="11" t="str">
        <f>IF(A3805="","",I3805/(_xlfn.XLOOKUP(A3805,Achat!$A:$A,Achat!$F:$F)*D3805))</f>
        <v/>
      </c>
    </row>
    <row r="3806" spans="8:10" x14ac:dyDescent="0.2">
      <c r="H3806" s="6" t="str">
        <f t="shared" si="59"/>
        <v/>
      </c>
      <c r="I3806" s="6" t="str">
        <f>IF(A3806="","",H3806-_xlfn.XLOOKUP(A3806,Stock!$A:$A,Stock!$D:$D)*Vente!D3806)</f>
        <v/>
      </c>
      <c r="J3806" s="11" t="str">
        <f>IF(A3806="","",I3806/(_xlfn.XLOOKUP(A3806,Achat!$A:$A,Achat!$F:$F)*D3806))</f>
        <v/>
      </c>
    </row>
    <row r="3807" spans="8:10" x14ac:dyDescent="0.2">
      <c r="H3807" s="6" t="str">
        <f t="shared" si="59"/>
        <v/>
      </c>
      <c r="I3807" s="6" t="str">
        <f>IF(A3807="","",H3807-_xlfn.XLOOKUP(A3807,Stock!$A:$A,Stock!$D:$D)*Vente!D3807)</f>
        <v/>
      </c>
      <c r="J3807" s="11" t="str">
        <f>IF(A3807="","",I3807/(_xlfn.XLOOKUP(A3807,Achat!$A:$A,Achat!$F:$F)*D3807))</f>
        <v/>
      </c>
    </row>
    <row r="3808" spans="8:10" x14ac:dyDescent="0.2">
      <c r="H3808" s="6" t="str">
        <f t="shared" si="59"/>
        <v/>
      </c>
      <c r="I3808" s="6" t="str">
        <f>IF(A3808="","",H3808-_xlfn.XLOOKUP(A3808,Stock!$A:$A,Stock!$D:$D)*Vente!D3808)</f>
        <v/>
      </c>
      <c r="J3808" s="11" t="str">
        <f>IF(A3808="","",I3808/(_xlfn.XLOOKUP(A3808,Achat!$A:$A,Achat!$F:$F)*D3808))</f>
        <v/>
      </c>
    </row>
    <row r="3809" spans="8:10" x14ac:dyDescent="0.2">
      <c r="H3809" s="6" t="str">
        <f t="shared" si="59"/>
        <v/>
      </c>
      <c r="I3809" s="6" t="str">
        <f>IF(A3809="","",H3809-_xlfn.XLOOKUP(A3809,Stock!$A:$A,Stock!$D:$D)*Vente!D3809)</f>
        <v/>
      </c>
      <c r="J3809" s="11" t="str">
        <f>IF(A3809="","",I3809/(_xlfn.XLOOKUP(A3809,Achat!$A:$A,Achat!$F:$F)*D3809))</f>
        <v/>
      </c>
    </row>
    <row r="3810" spans="8:10" x14ac:dyDescent="0.2">
      <c r="H3810" s="6" t="str">
        <f t="shared" si="59"/>
        <v/>
      </c>
      <c r="I3810" s="6" t="str">
        <f>IF(A3810="","",H3810-_xlfn.XLOOKUP(A3810,Stock!$A:$A,Stock!$D:$D)*Vente!D3810)</f>
        <v/>
      </c>
      <c r="J3810" s="11" t="str">
        <f>IF(A3810="","",I3810/(_xlfn.XLOOKUP(A3810,Achat!$A:$A,Achat!$F:$F)*D3810))</f>
        <v/>
      </c>
    </row>
    <row r="3811" spans="8:10" x14ac:dyDescent="0.2">
      <c r="H3811" s="6" t="str">
        <f t="shared" si="59"/>
        <v/>
      </c>
      <c r="I3811" s="6" t="str">
        <f>IF(A3811="","",H3811-_xlfn.XLOOKUP(A3811,Stock!$A:$A,Stock!$D:$D)*Vente!D3811)</f>
        <v/>
      </c>
      <c r="J3811" s="11" t="str">
        <f>IF(A3811="","",I3811/(_xlfn.XLOOKUP(A3811,Achat!$A:$A,Achat!$F:$F)*D3811))</f>
        <v/>
      </c>
    </row>
    <row r="3812" spans="8:10" x14ac:dyDescent="0.2">
      <c r="H3812" s="6" t="str">
        <f t="shared" si="59"/>
        <v/>
      </c>
      <c r="I3812" s="6" t="str">
        <f>IF(A3812="","",H3812-_xlfn.XLOOKUP(A3812,Stock!$A:$A,Stock!$D:$D)*Vente!D3812)</f>
        <v/>
      </c>
      <c r="J3812" s="11" t="str">
        <f>IF(A3812="","",I3812/(_xlfn.XLOOKUP(A3812,Achat!$A:$A,Achat!$F:$F)*D3812))</f>
        <v/>
      </c>
    </row>
    <row r="3813" spans="8:10" x14ac:dyDescent="0.2">
      <c r="H3813" s="6" t="str">
        <f t="shared" si="59"/>
        <v/>
      </c>
      <c r="I3813" s="6" t="str">
        <f>IF(A3813="","",H3813-_xlfn.XLOOKUP(A3813,Stock!$A:$A,Stock!$D:$D)*Vente!D3813)</f>
        <v/>
      </c>
      <c r="J3813" s="11" t="str">
        <f>IF(A3813="","",I3813/(_xlfn.XLOOKUP(A3813,Achat!$A:$A,Achat!$F:$F)*D3813))</f>
        <v/>
      </c>
    </row>
    <row r="3814" spans="8:10" x14ac:dyDescent="0.2">
      <c r="H3814" s="6" t="str">
        <f t="shared" si="59"/>
        <v/>
      </c>
      <c r="I3814" s="6" t="str">
        <f>IF(A3814="","",H3814-_xlfn.XLOOKUP(A3814,Stock!$A:$A,Stock!$D:$D)*Vente!D3814)</f>
        <v/>
      </c>
      <c r="J3814" s="11" t="str">
        <f>IF(A3814="","",I3814/(_xlfn.XLOOKUP(A3814,Achat!$A:$A,Achat!$F:$F)*D3814))</f>
        <v/>
      </c>
    </row>
    <row r="3815" spans="8:10" x14ac:dyDescent="0.2">
      <c r="H3815" s="6" t="str">
        <f t="shared" si="59"/>
        <v/>
      </c>
      <c r="I3815" s="6" t="str">
        <f>IF(A3815="","",H3815-_xlfn.XLOOKUP(A3815,Stock!$A:$A,Stock!$D:$D)*Vente!D3815)</f>
        <v/>
      </c>
      <c r="J3815" s="11" t="str">
        <f>IF(A3815="","",I3815/(_xlfn.XLOOKUP(A3815,Achat!$A:$A,Achat!$F:$F)*D3815))</f>
        <v/>
      </c>
    </row>
    <row r="3816" spans="8:10" x14ac:dyDescent="0.2">
      <c r="H3816" s="6" t="str">
        <f t="shared" si="59"/>
        <v/>
      </c>
      <c r="I3816" s="6" t="str">
        <f>IF(A3816="","",H3816-_xlfn.XLOOKUP(A3816,Stock!$A:$A,Stock!$D:$D)*Vente!D3816)</f>
        <v/>
      </c>
      <c r="J3816" s="11" t="str">
        <f>IF(A3816="","",I3816/(_xlfn.XLOOKUP(A3816,Achat!$A:$A,Achat!$F:$F)*D3816))</f>
        <v/>
      </c>
    </row>
    <row r="3817" spans="8:10" x14ac:dyDescent="0.2">
      <c r="H3817" s="6" t="str">
        <f t="shared" si="59"/>
        <v/>
      </c>
      <c r="I3817" s="6" t="str">
        <f>IF(A3817="","",H3817-_xlfn.XLOOKUP(A3817,Stock!$A:$A,Stock!$D:$D)*Vente!D3817)</f>
        <v/>
      </c>
      <c r="J3817" s="11" t="str">
        <f>IF(A3817="","",I3817/(_xlfn.XLOOKUP(A3817,Achat!$A:$A,Achat!$F:$F)*D3817))</f>
        <v/>
      </c>
    </row>
    <row r="3818" spans="8:10" x14ac:dyDescent="0.2">
      <c r="H3818" s="6" t="str">
        <f t="shared" si="59"/>
        <v/>
      </c>
      <c r="I3818" s="6" t="str">
        <f>IF(A3818="","",H3818-_xlfn.XLOOKUP(A3818,Stock!$A:$A,Stock!$D:$D)*Vente!D3818)</f>
        <v/>
      </c>
      <c r="J3818" s="11" t="str">
        <f>IF(A3818="","",I3818/(_xlfn.XLOOKUP(A3818,Achat!$A:$A,Achat!$F:$F)*D3818))</f>
        <v/>
      </c>
    </row>
    <row r="3819" spans="8:10" x14ac:dyDescent="0.2">
      <c r="H3819" s="6" t="str">
        <f t="shared" si="59"/>
        <v/>
      </c>
      <c r="I3819" s="6" t="str">
        <f>IF(A3819="","",H3819-_xlfn.XLOOKUP(A3819,Stock!$A:$A,Stock!$D:$D)*Vente!D3819)</f>
        <v/>
      </c>
      <c r="J3819" s="11" t="str">
        <f>IF(A3819="","",I3819/(_xlfn.XLOOKUP(A3819,Achat!$A:$A,Achat!$F:$F)*D3819))</f>
        <v/>
      </c>
    </row>
    <row r="3820" spans="8:10" x14ac:dyDescent="0.2">
      <c r="H3820" s="6" t="str">
        <f t="shared" si="59"/>
        <v/>
      </c>
      <c r="I3820" s="6" t="str">
        <f>IF(A3820="","",H3820-_xlfn.XLOOKUP(A3820,Stock!$A:$A,Stock!$D:$D)*Vente!D3820)</f>
        <v/>
      </c>
      <c r="J3820" s="11" t="str">
        <f>IF(A3820="","",I3820/(_xlfn.XLOOKUP(A3820,Achat!$A:$A,Achat!$F:$F)*D3820))</f>
        <v/>
      </c>
    </row>
    <row r="3821" spans="8:10" x14ac:dyDescent="0.2">
      <c r="H3821" s="6" t="str">
        <f t="shared" si="59"/>
        <v/>
      </c>
      <c r="I3821" s="6" t="str">
        <f>IF(A3821="","",H3821-_xlfn.XLOOKUP(A3821,Stock!$A:$A,Stock!$D:$D)*Vente!D3821)</f>
        <v/>
      </c>
      <c r="J3821" s="11" t="str">
        <f>IF(A3821="","",I3821/(_xlfn.XLOOKUP(A3821,Achat!$A:$A,Achat!$F:$F)*D3821))</f>
        <v/>
      </c>
    </row>
    <row r="3822" spans="8:10" x14ac:dyDescent="0.2">
      <c r="H3822" s="6" t="str">
        <f t="shared" si="59"/>
        <v/>
      </c>
      <c r="I3822" s="6" t="str">
        <f>IF(A3822="","",H3822-_xlfn.XLOOKUP(A3822,Stock!$A:$A,Stock!$D:$D)*Vente!D3822)</f>
        <v/>
      </c>
      <c r="J3822" s="11" t="str">
        <f>IF(A3822="","",I3822/(_xlfn.XLOOKUP(A3822,Achat!$A:$A,Achat!$F:$F)*D3822))</f>
        <v/>
      </c>
    </row>
    <row r="3823" spans="8:10" x14ac:dyDescent="0.2">
      <c r="H3823" s="6" t="str">
        <f t="shared" si="59"/>
        <v/>
      </c>
      <c r="I3823" s="6" t="str">
        <f>IF(A3823="","",H3823-_xlfn.XLOOKUP(A3823,Stock!$A:$A,Stock!$D:$D)*Vente!D3823)</f>
        <v/>
      </c>
      <c r="J3823" s="11" t="str">
        <f>IF(A3823="","",I3823/(_xlfn.XLOOKUP(A3823,Achat!$A:$A,Achat!$F:$F)*D3823))</f>
        <v/>
      </c>
    </row>
    <row r="3824" spans="8:10" x14ac:dyDescent="0.2">
      <c r="H3824" s="6" t="str">
        <f t="shared" si="59"/>
        <v/>
      </c>
      <c r="I3824" s="6" t="str">
        <f>IF(A3824="","",H3824-_xlfn.XLOOKUP(A3824,Stock!$A:$A,Stock!$D:$D)*Vente!D3824)</f>
        <v/>
      </c>
      <c r="J3824" s="11" t="str">
        <f>IF(A3824="","",I3824/(_xlfn.XLOOKUP(A3824,Achat!$A:$A,Achat!$F:$F)*D3824))</f>
        <v/>
      </c>
    </row>
    <row r="3825" spans="8:10" x14ac:dyDescent="0.2">
      <c r="H3825" s="6" t="str">
        <f t="shared" si="59"/>
        <v/>
      </c>
      <c r="I3825" s="6" t="str">
        <f>IF(A3825="","",H3825-_xlfn.XLOOKUP(A3825,Stock!$A:$A,Stock!$D:$D)*Vente!D3825)</f>
        <v/>
      </c>
      <c r="J3825" s="11" t="str">
        <f>IF(A3825="","",I3825/(_xlfn.XLOOKUP(A3825,Achat!$A:$A,Achat!$F:$F)*D3825))</f>
        <v/>
      </c>
    </row>
    <row r="3826" spans="8:10" x14ac:dyDescent="0.2">
      <c r="H3826" s="6" t="str">
        <f t="shared" si="59"/>
        <v/>
      </c>
      <c r="I3826" s="6" t="str">
        <f>IF(A3826="","",H3826-_xlfn.XLOOKUP(A3826,Stock!$A:$A,Stock!$D:$D)*Vente!D3826)</f>
        <v/>
      </c>
      <c r="J3826" s="11" t="str">
        <f>IF(A3826="","",I3826/(_xlfn.XLOOKUP(A3826,Achat!$A:$A,Achat!$F:$F)*D3826))</f>
        <v/>
      </c>
    </row>
    <row r="3827" spans="8:10" x14ac:dyDescent="0.2">
      <c r="H3827" s="6" t="str">
        <f t="shared" si="59"/>
        <v/>
      </c>
      <c r="I3827" s="6" t="str">
        <f>IF(A3827="","",H3827-_xlfn.XLOOKUP(A3827,Stock!$A:$A,Stock!$D:$D)*Vente!D3827)</f>
        <v/>
      </c>
      <c r="J3827" s="11" t="str">
        <f>IF(A3827="","",I3827/(_xlfn.XLOOKUP(A3827,Achat!$A:$A,Achat!$F:$F)*D3827))</f>
        <v/>
      </c>
    </row>
    <row r="3828" spans="8:10" x14ac:dyDescent="0.2">
      <c r="H3828" s="6" t="str">
        <f t="shared" si="59"/>
        <v/>
      </c>
      <c r="I3828" s="6" t="str">
        <f>IF(A3828="","",H3828-_xlfn.XLOOKUP(A3828,Stock!$A:$A,Stock!$D:$D)*Vente!D3828)</f>
        <v/>
      </c>
      <c r="J3828" s="11" t="str">
        <f>IF(A3828="","",I3828/(_xlfn.XLOOKUP(A3828,Achat!$A:$A,Achat!$F:$F)*D3828))</f>
        <v/>
      </c>
    </row>
    <row r="3829" spans="8:10" x14ac:dyDescent="0.2">
      <c r="H3829" s="6" t="str">
        <f t="shared" si="59"/>
        <v/>
      </c>
      <c r="I3829" s="6" t="str">
        <f>IF(A3829="","",H3829-_xlfn.XLOOKUP(A3829,Stock!$A:$A,Stock!$D:$D)*Vente!D3829)</f>
        <v/>
      </c>
      <c r="J3829" s="11" t="str">
        <f>IF(A3829="","",I3829/(_xlfn.XLOOKUP(A3829,Achat!$A:$A,Achat!$F:$F)*D3829))</f>
        <v/>
      </c>
    </row>
    <row r="3830" spans="8:10" x14ac:dyDescent="0.2">
      <c r="H3830" s="6" t="str">
        <f t="shared" si="59"/>
        <v/>
      </c>
      <c r="I3830" s="6" t="str">
        <f>IF(A3830="","",H3830-_xlfn.XLOOKUP(A3830,Stock!$A:$A,Stock!$D:$D)*Vente!D3830)</f>
        <v/>
      </c>
      <c r="J3830" s="11" t="str">
        <f>IF(A3830="","",I3830/(_xlfn.XLOOKUP(A3830,Achat!$A:$A,Achat!$F:$F)*D3830))</f>
        <v/>
      </c>
    </row>
    <row r="3831" spans="8:10" x14ac:dyDescent="0.2">
      <c r="H3831" s="6" t="str">
        <f t="shared" si="59"/>
        <v/>
      </c>
      <c r="I3831" s="6" t="str">
        <f>IF(A3831="","",H3831-_xlfn.XLOOKUP(A3831,Stock!$A:$A,Stock!$D:$D)*Vente!D3831)</f>
        <v/>
      </c>
      <c r="J3831" s="11" t="str">
        <f>IF(A3831="","",I3831/(_xlfn.XLOOKUP(A3831,Achat!$A:$A,Achat!$F:$F)*D3831))</f>
        <v/>
      </c>
    </row>
    <row r="3832" spans="8:10" x14ac:dyDescent="0.2">
      <c r="H3832" s="6" t="str">
        <f t="shared" si="59"/>
        <v/>
      </c>
      <c r="I3832" s="6" t="str">
        <f>IF(A3832="","",H3832-_xlfn.XLOOKUP(A3832,Stock!$A:$A,Stock!$D:$D)*Vente!D3832)</f>
        <v/>
      </c>
      <c r="J3832" s="11" t="str">
        <f>IF(A3832="","",I3832/(_xlfn.XLOOKUP(A3832,Achat!$A:$A,Achat!$F:$F)*D3832))</f>
        <v/>
      </c>
    </row>
    <row r="3833" spans="8:10" x14ac:dyDescent="0.2">
      <c r="H3833" s="6" t="str">
        <f t="shared" si="59"/>
        <v/>
      </c>
      <c r="I3833" s="6" t="str">
        <f>IF(A3833="","",H3833-_xlfn.XLOOKUP(A3833,Stock!$A:$A,Stock!$D:$D)*Vente!D3833)</f>
        <v/>
      </c>
      <c r="J3833" s="11" t="str">
        <f>IF(A3833="","",I3833/(_xlfn.XLOOKUP(A3833,Achat!$A:$A,Achat!$F:$F)*D3833))</f>
        <v/>
      </c>
    </row>
    <row r="3834" spans="8:10" x14ac:dyDescent="0.2">
      <c r="H3834" s="6" t="str">
        <f t="shared" si="59"/>
        <v/>
      </c>
      <c r="I3834" s="6" t="str">
        <f>IF(A3834="","",H3834-_xlfn.XLOOKUP(A3834,Stock!$A:$A,Stock!$D:$D)*Vente!D3834)</f>
        <v/>
      </c>
      <c r="J3834" s="11" t="str">
        <f>IF(A3834="","",I3834/(_xlfn.XLOOKUP(A3834,Achat!$A:$A,Achat!$F:$F)*D3834))</f>
        <v/>
      </c>
    </row>
    <row r="3835" spans="8:10" x14ac:dyDescent="0.2">
      <c r="H3835" s="6" t="str">
        <f t="shared" si="59"/>
        <v/>
      </c>
      <c r="I3835" s="6" t="str">
        <f>IF(A3835="","",H3835-_xlfn.XLOOKUP(A3835,Stock!$A:$A,Stock!$D:$D)*Vente!D3835)</f>
        <v/>
      </c>
      <c r="J3835" s="11" t="str">
        <f>IF(A3835="","",I3835/(_xlfn.XLOOKUP(A3835,Achat!$A:$A,Achat!$F:$F)*D3835))</f>
        <v/>
      </c>
    </row>
    <row r="3836" spans="8:10" x14ac:dyDescent="0.2">
      <c r="H3836" s="6" t="str">
        <f t="shared" si="59"/>
        <v/>
      </c>
      <c r="I3836" s="6" t="str">
        <f>IF(A3836="","",H3836-_xlfn.XLOOKUP(A3836,Stock!$A:$A,Stock!$D:$D)*Vente!D3836)</f>
        <v/>
      </c>
      <c r="J3836" s="11" t="str">
        <f>IF(A3836="","",I3836/(_xlfn.XLOOKUP(A3836,Achat!$A:$A,Achat!$F:$F)*D3836))</f>
        <v/>
      </c>
    </row>
    <row r="3837" spans="8:10" x14ac:dyDescent="0.2">
      <c r="H3837" s="6" t="str">
        <f t="shared" si="59"/>
        <v/>
      </c>
      <c r="I3837" s="6" t="str">
        <f>IF(A3837="","",H3837-_xlfn.XLOOKUP(A3837,Stock!$A:$A,Stock!$D:$D)*Vente!D3837)</f>
        <v/>
      </c>
      <c r="J3837" s="11" t="str">
        <f>IF(A3837="","",I3837/(_xlfn.XLOOKUP(A3837,Achat!$A:$A,Achat!$F:$F)*D3837))</f>
        <v/>
      </c>
    </row>
    <row r="3838" spans="8:10" x14ac:dyDescent="0.2">
      <c r="H3838" s="6" t="str">
        <f t="shared" si="59"/>
        <v/>
      </c>
      <c r="I3838" s="6" t="str">
        <f>IF(A3838="","",H3838-_xlfn.XLOOKUP(A3838,Stock!$A:$A,Stock!$D:$D)*Vente!D3838)</f>
        <v/>
      </c>
      <c r="J3838" s="11" t="str">
        <f>IF(A3838="","",I3838/(_xlfn.XLOOKUP(A3838,Achat!$A:$A,Achat!$F:$F)*D3838))</f>
        <v/>
      </c>
    </row>
    <row r="3839" spans="8:10" x14ac:dyDescent="0.2">
      <c r="H3839" s="6" t="str">
        <f t="shared" si="59"/>
        <v/>
      </c>
      <c r="I3839" s="6" t="str">
        <f>IF(A3839="","",H3839-_xlfn.XLOOKUP(A3839,Stock!$A:$A,Stock!$D:$D)*Vente!D3839)</f>
        <v/>
      </c>
      <c r="J3839" s="11" t="str">
        <f>IF(A3839="","",I3839/(_xlfn.XLOOKUP(A3839,Achat!$A:$A,Achat!$F:$F)*D3839))</f>
        <v/>
      </c>
    </row>
    <row r="3840" spans="8:10" x14ac:dyDescent="0.2">
      <c r="H3840" s="6" t="str">
        <f t="shared" si="59"/>
        <v/>
      </c>
      <c r="I3840" s="6" t="str">
        <f>IF(A3840="","",H3840-_xlfn.XLOOKUP(A3840,Stock!$A:$A,Stock!$D:$D)*Vente!D3840)</f>
        <v/>
      </c>
      <c r="J3840" s="11" t="str">
        <f>IF(A3840="","",I3840/(_xlfn.XLOOKUP(A3840,Achat!$A:$A,Achat!$F:$F)*D3840))</f>
        <v/>
      </c>
    </row>
    <row r="3841" spans="8:10" x14ac:dyDescent="0.2">
      <c r="H3841" s="6" t="str">
        <f t="shared" si="59"/>
        <v/>
      </c>
      <c r="I3841" s="6" t="str">
        <f>IF(A3841="","",H3841-_xlfn.XLOOKUP(A3841,Stock!$A:$A,Stock!$D:$D)*Vente!D3841)</f>
        <v/>
      </c>
      <c r="J3841" s="11" t="str">
        <f>IF(A3841="","",I3841/(_xlfn.XLOOKUP(A3841,Achat!$A:$A,Achat!$F:$F)*D3841))</f>
        <v/>
      </c>
    </row>
    <row r="3842" spans="8:10" x14ac:dyDescent="0.2">
      <c r="H3842" s="6" t="str">
        <f t="shared" si="59"/>
        <v/>
      </c>
      <c r="I3842" s="6" t="str">
        <f>IF(A3842="","",H3842-_xlfn.XLOOKUP(A3842,Stock!$A:$A,Stock!$D:$D)*Vente!D3842)</f>
        <v/>
      </c>
      <c r="J3842" s="11" t="str">
        <f>IF(A3842="","",I3842/(_xlfn.XLOOKUP(A3842,Achat!$A:$A,Achat!$F:$F)*D3842))</f>
        <v/>
      </c>
    </row>
    <row r="3843" spans="8:10" x14ac:dyDescent="0.2">
      <c r="H3843" s="6" t="str">
        <f t="shared" ref="H3843:H3906" si="60">IF(A3843="","",D3843*E3843-F3843)</f>
        <v/>
      </c>
      <c r="I3843" s="6" t="str">
        <f>IF(A3843="","",H3843-_xlfn.XLOOKUP(A3843,Stock!$A:$A,Stock!$D:$D)*Vente!D3843)</f>
        <v/>
      </c>
      <c r="J3843" s="11" t="str">
        <f>IF(A3843="","",I3843/(_xlfn.XLOOKUP(A3843,Achat!$A:$A,Achat!$F:$F)*D3843))</f>
        <v/>
      </c>
    </row>
    <row r="3844" spans="8:10" x14ac:dyDescent="0.2">
      <c r="H3844" s="6" t="str">
        <f t="shared" si="60"/>
        <v/>
      </c>
      <c r="I3844" s="6" t="str">
        <f>IF(A3844="","",H3844-_xlfn.XLOOKUP(A3844,Stock!$A:$A,Stock!$D:$D)*Vente!D3844)</f>
        <v/>
      </c>
      <c r="J3844" s="11" t="str">
        <f>IF(A3844="","",I3844/(_xlfn.XLOOKUP(A3844,Achat!$A:$A,Achat!$F:$F)*D3844))</f>
        <v/>
      </c>
    </row>
    <row r="3845" spans="8:10" x14ac:dyDescent="0.2">
      <c r="H3845" s="6" t="str">
        <f t="shared" si="60"/>
        <v/>
      </c>
      <c r="I3845" s="6" t="str">
        <f>IF(A3845="","",H3845-_xlfn.XLOOKUP(A3845,Stock!$A:$A,Stock!$D:$D)*Vente!D3845)</f>
        <v/>
      </c>
      <c r="J3845" s="11" t="str">
        <f>IF(A3845="","",I3845/(_xlfn.XLOOKUP(A3845,Achat!$A:$A,Achat!$F:$F)*D3845))</f>
        <v/>
      </c>
    </row>
    <row r="3846" spans="8:10" x14ac:dyDescent="0.2">
      <c r="H3846" s="6" t="str">
        <f t="shared" si="60"/>
        <v/>
      </c>
      <c r="I3846" s="6" t="str">
        <f>IF(A3846="","",H3846-_xlfn.XLOOKUP(A3846,Stock!$A:$A,Stock!$D:$D)*Vente!D3846)</f>
        <v/>
      </c>
      <c r="J3846" s="11" t="str">
        <f>IF(A3846="","",I3846/(_xlfn.XLOOKUP(A3846,Achat!$A:$A,Achat!$F:$F)*D3846))</f>
        <v/>
      </c>
    </row>
    <row r="3847" spans="8:10" x14ac:dyDescent="0.2">
      <c r="H3847" s="6" t="str">
        <f t="shared" si="60"/>
        <v/>
      </c>
      <c r="I3847" s="6" t="str">
        <f>IF(A3847="","",H3847-_xlfn.XLOOKUP(A3847,Stock!$A:$A,Stock!$D:$D)*Vente!D3847)</f>
        <v/>
      </c>
      <c r="J3847" s="11" t="str">
        <f>IF(A3847="","",I3847/(_xlfn.XLOOKUP(A3847,Achat!$A:$A,Achat!$F:$F)*D3847))</f>
        <v/>
      </c>
    </row>
    <row r="3848" spans="8:10" x14ac:dyDescent="0.2">
      <c r="H3848" s="6" t="str">
        <f t="shared" si="60"/>
        <v/>
      </c>
      <c r="I3848" s="6" t="str">
        <f>IF(A3848="","",H3848-_xlfn.XLOOKUP(A3848,Stock!$A:$A,Stock!$D:$D)*Vente!D3848)</f>
        <v/>
      </c>
      <c r="J3848" s="11" t="str">
        <f>IF(A3848="","",I3848/(_xlfn.XLOOKUP(A3848,Achat!$A:$A,Achat!$F:$F)*D3848))</f>
        <v/>
      </c>
    </row>
    <row r="3849" spans="8:10" x14ac:dyDescent="0.2">
      <c r="H3849" s="6" t="str">
        <f t="shared" si="60"/>
        <v/>
      </c>
      <c r="I3849" s="6" t="str">
        <f>IF(A3849="","",H3849-_xlfn.XLOOKUP(A3849,Stock!$A:$A,Stock!$D:$D)*Vente!D3849)</f>
        <v/>
      </c>
      <c r="J3849" s="11" t="str">
        <f>IF(A3849="","",I3849/(_xlfn.XLOOKUP(A3849,Achat!$A:$A,Achat!$F:$F)*D3849))</f>
        <v/>
      </c>
    </row>
    <row r="3850" spans="8:10" x14ac:dyDescent="0.2">
      <c r="H3850" s="6" t="str">
        <f t="shared" si="60"/>
        <v/>
      </c>
      <c r="I3850" s="6" t="str">
        <f>IF(A3850="","",H3850-_xlfn.XLOOKUP(A3850,Stock!$A:$A,Stock!$D:$D)*Vente!D3850)</f>
        <v/>
      </c>
      <c r="J3850" s="11" t="str">
        <f>IF(A3850="","",I3850/(_xlfn.XLOOKUP(A3850,Achat!$A:$A,Achat!$F:$F)*D3850))</f>
        <v/>
      </c>
    </row>
    <row r="3851" spans="8:10" x14ac:dyDescent="0.2">
      <c r="H3851" s="6" t="str">
        <f t="shared" si="60"/>
        <v/>
      </c>
      <c r="I3851" s="6" t="str">
        <f>IF(A3851="","",H3851-_xlfn.XLOOKUP(A3851,Stock!$A:$A,Stock!$D:$D)*Vente!D3851)</f>
        <v/>
      </c>
      <c r="J3851" s="11" t="str">
        <f>IF(A3851="","",I3851/(_xlfn.XLOOKUP(A3851,Achat!$A:$A,Achat!$F:$F)*D3851))</f>
        <v/>
      </c>
    </row>
    <row r="3852" spans="8:10" x14ac:dyDescent="0.2">
      <c r="H3852" s="6" t="str">
        <f t="shared" si="60"/>
        <v/>
      </c>
      <c r="I3852" s="6" t="str">
        <f>IF(A3852="","",H3852-_xlfn.XLOOKUP(A3852,Stock!$A:$A,Stock!$D:$D)*Vente!D3852)</f>
        <v/>
      </c>
      <c r="J3852" s="11" t="str">
        <f>IF(A3852="","",I3852/(_xlfn.XLOOKUP(A3852,Achat!$A:$A,Achat!$F:$F)*D3852))</f>
        <v/>
      </c>
    </row>
    <row r="3853" spans="8:10" x14ac:dyDescent="0.2">
      <c r="H3853" s="6" t="str">
        <f t="shared" si="60"/>
        <v/>
      </c>
      <c r="I3853" s="6" t="str">
        <f>IF(A3853="","",H3853-_xlfn.XLOOKUP(A3853,Stock!$A:$A,Stock!$D:$D)*Vente!D3853)</f>
        <v/>
      </c>
      <c r="J3853" s="11" t="str">
        <f>IF(A3853="","",I3853/(_xlfn.XLOOKUP(A3853,Achat!$A:$A,Achat!$F:$F)*D3853))</f>
        <v/>
      </c>
    </row>
    <row r="3854" spans="8:10" x14ac:dyDescent="0.2">
      <c r="H3854" s="6" t="str">
        <f t="shared" si="60"/>
        <v/>
      </c>
      <c r="I3854" s="6" t="str">
        <f>IF(A3854="","",H3854-_xlfn.XLOOKUP(A3854,Stock!$A:$A,Stock!$D:$D)*Vente!D3854)</f>
        <v/>
      </c>
      <c r="J3854" s="11" t="str">
        <f>IF(A3854="","",I3854/(_xlfn.XLOOKUP(A3854,Achat!$A:$A,Achat!$F:$F)*D3854))</f>
        <v/>
      </c>
    </row>
    <row r="3855" spans="8:10" x14ac:dyDescent="0.2">
      <c r="H3855" s="6" t="str">
        <f t="shared" si="60"/>
        <v/>
      </c>
      <c r="I3855" s="6" t="str">
        <f>IF(A3855="","",H3855-_xlfn.XLOOKUP(A3855,Stock!$A:$A,Stock!$D:$D)*Vente!D3855)</f>
        <v/>
      </c>
      <c r="J3855" s="11" t="str">
        <f>IF(A3855="","",I3855/(_xlfn.XLOOKUP(A3855,Achat!$A:$A,Achat!$F:$F)*D3855))</f>
        <v/>
      </c>
    </row>
    <row r="3856" spans="8:10" x14ac:dyDescent="0.2">
      <c r="H3856" s="6" t="str">
        <f t="shared" si="60"/>
        <v/>
      </c>
      <c r="I3856" s="6" t="str">
        <f>IF(A3856="","",H3856-_xlfn.XLOOKUP(A3856,Stock!$A:$A,Stock!$D:$D)*Vente!D3856)</f>
        <v/>
      </c>
      <c r="J3856" s="11" t="str">
        <f>IF(A3856="","",I3856/(_xlfn.XLOOKUP(A3856,Achat!$A:$A,Achat!$F:$F)*D3856))</f>
        <v/>
      </c>
    </row>
    <row r="3857" spans="8:10" x14ac:dyDescent="0.2">
      <c r="H3857" s="6" t="str">
        <f t="shared" si="60"/>
        <v/>
      </c>
      <c r="I3857" s="6" t="str">
        <f>IF(A3857="","",H3857-_xlfn.XLOOKUP(A3857,Stock!$A:$A,Stock!$D:$D)*Vente!D3857)</f>
        <v/>
      </c>
      <c r="J3857" s="11" t="str">
        <f>IF(A3857="","",I3857/(_xlfn.XLOOKUP(A3857,Achat!$A:$A,Achat!$F:$F)*D3857))</f>
        <v/>
      </c>
    </row>
    <row r="3858" spans="8:10" x14ac:dyDescent="0.2">
      <c r="H3858" s="6" t="str">
        <f t="shared" si="60"/>
        <v/>
      </c>
      <c r="I3858" s="6" t="str">
        <f>IF(A3858="","",H3858-_xlfn.XLOOKUP(A3858,Stock!$A:$A,Stock!$D:$D)*Vente!D3858)</f>
        <v/>
      </c>
      <c r="J3858" s="11" t="str">
        <f>IF(A3858="","",I3858/(_xlfn.XLOOKUP(A3858,Achat!$A:$A,Achat!$F:$F)*D3858))</f>
        <v/>
      </c>
    </row>
    <row r="3859" spans="8:10" x14ac:dyDescent="0.2">
      <c r="H3859" s="6" t="str">
        <f t="shared" si="60"/>
        <v/>
      </c>
      <c r="I3859" s="6" t="str">
        <f>IF(A3859="","",H3859-_xlfn.XLOOKUP(A3859,Stock!$A:$A,Stock!$D:$D)*Vente!D3859)</f>
        <v/>
      </c>
      <c r="J3859" s="11" t="str">
        <f>IF(A3859="","",I3859/(_xlfn.XLOOKUP(A3859,Achat!$A:$A,Achat!$F:$F)*D3859))</f>
        <v/>
      </c>
    </row>
    <row r="3860" spans="8:10" x14ac:dyDescent="0.2">
      <c r="H3860" s="6" t="str">
        <f t="shared" si="60"/>
        <v/>
      </c>
      <c r="I3860" s="6" t="str">
        <f>IF(A3860="","",H3860-_xlfn.XLOOKUP(A3860,Stock!$A:$A,Stock!$D:$D)*Vente!D3860)</f>
        <v/>
      </c>
      <c r="J3860" s="11" t="str">
        <f>IF(A3860="","",I3860/(_xlfn.XLOOKUP(A3860,Achat!$A:$A,Achat!$F:$F)*D3860))</f>
        <v/>
      </c>
    </row>
    <row r="3861" spans="8:10" x14ac:dyDescent="0.2">
      <c r="H3861" s="6" t="str">
        <f t="shared" si="60"/>
        <v/>
      </c>
      <c r="I3861" s="6" t="str">
        <f>IF(A3861="","",H3861-_xlfn.XLOOKUP(A3861,Stock!$A:$A,Stock!$D:$D)*Vente!D3861)</f>
        <v/>
      </c>
      <c r="J3861" s="11" t="str">
        <f>IF(A3861="","",I3861/(_xlfn.XLOOKUP(A3861,Achat!$A:$A,Achat!$F:$F)*D3861))</f>
        <v/>
      </c>
    </row>
    <row r="3862" spans="8:10" x14ac:dyDescent="0.2">
      <c r="H3862" s="6" t="str">
        <f t="shared" si="60"/>
        <v/>
      </c>
      <c r="I3862" s="6" t="str">
        <f>IF(A3862="","",H3862-_xlfn.XLOOKUP(A3862,Stock!$A:$A,Stock!$D:$D)*Vente!D3862)</f>
        <v/>
      </c>
      <c r="J3862" s="11" t="str">
        <f>IF(A3862="","",I3862/(_xlfn.XLOOKUP(A3862,Achat!$A:$A,Achat!$F:$F)*D3862))</f>
        <v/>
      </c>
    </row>
    <row r="3863" spans="8:10" x14ac:dyDescent="0.2">
      <c r="H3863" s="6" t="str">
        <f t="shared" si="60"/>
        <v/>
      </c>
      <c r="I3863" s="6" t="str">
        <f>IF(A3863="","",H3863-_xlfn.XLOOKUP(A3863,Stock!$A:$A,Stock!$D:$D)*Vente!D3863)</f>
        <v/>
      </c>
      <c r="J3863" s="11" t="str">
        <f>IF(A3863="","",I3863/(_xlfn.XLOOKUP(A3863,Achat!$A:$A,Achat!$F:$F)*D3863))</f>
        <v/>
      </c>
    </row>
    <row r="3864" spans="8:10" x14ac:dyDescent="0.2">
      <c r="H3864" s="6" t="str">
        <f t="shared" si="60"/>
        <v/>
      </c>
      <c r="I3864" s="6" t="str">
        <f>IF(A3864="","",H3864-_xlfn.XLOOKUP(A3864,Stock!$A:$A,Stock!$D:$D)*Vente!D3864)</f>
        <v/>
      </c>
      <c r="J3864" s="11" t="str">
        <f>IF(A3864="","",I3864/(_xlfn.XLOOKUP(A3864,Achat!$A:$A,Achat!$F:$F)*D3864))</f>
        <v/>
      </c>
    </row>
    <row r="3865" spans="8:10" x14ac:dyDescent="0.2">
      <c r="H3865" s="6" t="str">
        <f t="shared" si="60"/>
        <v/>
      </c>
      <c r="I3865" s="6" t="str">
        <f>IF(A3865="","",H3865-_xlfn.XLOOKUP(A3865,Stock!$A:$A,Stock!$D:$D)*Vente!D3865)</f>
        <v/>
      </c>
      <c r="J3865" s="11" t="str">
        <f>IF(A3865="","",I3865/(_xlfn.XLOOKUP(A3865,Achat!$A:$A,Achat!$F:$F)*D3865))</f>
        <v/>
      </c>
    </row>
    <row r="3866" spans="8:10" x14ac:dyDescent="0.2">
      <c r="H3866" s="6" t="str">
        <f t="shared" si="60"/>
        <v/>
      </c>
      <c r="I3866" s="6" t="str">
        <f>IF(A3866="","",H3866-_xlfn.XLOOKUP(A3866,Stock!$A:$A,Stock!$D:$D)*Vente!D3866)</f>
        <v/>
      </c>
      <c r="J3866" s="11" t="str">
        <f>IF(A3866="","",I3866/(_xlfn.XLOOKUP(A3866,Achat!$A:$A,Achat!$F:$F)*D3866))</f>
        <v/>
      </c>
    </row>
    <row r="3867" spans="8:10" x14ac:dyDescent="0.2">
      <c r="H3867" s="6" t="str">
        <f t="shared" si="60"/>
        <v/>
      </c>
      <c r="I3867" s="6" t="str">
        <f>IF(A3867="","",H3867-_xlfn.XLOOKUP(A3867,Stock!$A:$A,Stock!$D:$D)*Vente!D3867)</f>
        <v/>
      </c>
      <c r="J3867" s="11" t="str">
        <f>IF(A3867="","",I3867/(_xlfn.XLOOKUP(A3867,Achat!$A:$A,Achat!$F:$F)*D3867))</f>
        <v/>
      </c>
    </row>
    <row r="3868" spans="8:10" x14ac:dyDescent="0.2">
      <c r="H3868" s="6" t="str">
        <f t="shared" si="60"/>
        <v/>
      </c>
      <c r="I3868" s="6" t="str">
        <f>IF(A3868="","",H3868-_xlfn.XLOOKUP(A3868,Stock!$A:$A,Stock!$D:$D)*Vente!D3868)</f>
        <v/>
      </c>
      <c r="J3868" s="11" t="str">
        <f>IF(A3868="","",I3868/(_xlfn.XLOOKUP(A3868,Achat!$A:$A,Achat!$F:$F)*D3868))</f>
        <v/>
      </c>
    </row>
    <row r="3869" spans="8:10" x14ac:dyDescent="0.2">
      <c r="H3869" s="6" t="str">
        <f t="shared" si="60"/>
        <v/>
      </c>
      <c r="I3869" s="6" t="str">
        <f>IF(A3869="","",H3869-_xlfn.XLOOKUP(A3869,Stock!$A:$A,Stock!$D:$D)*Vente!D3869)</f>
        <v/>
      </c>
      <c r="J3869" s="11" t="str">
        <f>IF(A3869="","",I3869/(_xlfn.XLOOKUP(A3869,Achat!$A:$A,Achat!$F:$F)*D3869))</f>
        <v/>
      </c>
    </row>
    <row r="3870" spans="8:10" x14ac:dyDescent="0.2">
      <c r="H3870" s="6" t="str">
        <f t="shared" si="60"/>
        <v/>
      </c>
      <c r="I3870" s="6" t="str">
        <f>IF(A3870="","",H3870-_xlfn.XLOOKUP(A3870,Stock!$A:$A,Stock!$D:$D)*Vente!D3870)</f>
        <v/>
      </c>
      <c r="J3870" s="11" t="str">
        <f>IF(A3870="","",I3870/(_xlfn.XLOOKUP(A3870,Achat!$A:$A,Achat!$F:$F)*D3870))</f>
        <v/>
      </c>
    </row>
    <row r="3871" spans="8:10" x14ac:dyDescent="0.2">
      <c r="H3871" s="6" t="str">
        <f t="shared" si="60"/>
        <v/>
      </c>
      <c r="I3871" s="6" t="str">
        <f>IF(A3871="","",H3871-_xlfn.XLOOKUP(A3871,Stock!$A:$A,Stock!$D:$D)*Vente!D3871)</f>
        <v/>
      </c>
      <c r="J3871" s="11" t="str">
        <f>IF(A3871="","",I3871/(_xlfn.XLOOKUP(A3871,Achat!$A:$A,Achat!$F:$F)*D3871))</f>
        <v/>
      </c>
    </row>
    <row r="3872" spans="8:10" x14ac:dyDescent="0.2">
      <c r="H3872" s="6" t="str">
        <f t="shared" si="60"/>
        <v/>
      </c>
      <c r="I3872" s="6" t="str">
        <f>IF(A3872="","",H3872-_xlfn.XLOOKUP(A3872,Stock!$A:$A,Stock!$D:$D)*Vente!D3872)</f>
        <v/>
      </c>
      <c r="J3872" s="11" t="str">
        <f>IF(A3872="","",I3872/(_xlfn.XLOOKUP(A3872,Achat!$A:$A,Achat!$F:$F)*D3872))</f>
        <v/>
      </c>
    </row>
    <row r="3873" spans="8:10" x14ac:dyDescent="0.2">
      <c r="H3873" s="6" t="str">
        <f t="shared" si="60"/>
        <v/>
      </c>
      <c r="I3873" s="6" t="str">
        <f>IF(A3873="","",H3873-_xlfn.XLOOKUP(A3873,Stock!$A:$A,Stock!$D:$D)*Vente!D3873)</f>
        <v/>
      </c>
      <c r="J3873" s="11" t="str">
        <f>IF(A3873="","",I3873/(_xlfn.XLOOKUP(A3873,Achat!$A:$A,Achat!$F:$F)*D3873))</f>
        <v/>
      </c>
    </row>
    <row r="3874" spans="8:10" x14ac:dyDescent="0.2">
      <c r="H3874" s="6" t="str">
        <f t="shared" si="60"/>
        <v/>
      </c>
      <c r="I3874" s="6" t="str">
        <f>IF(A3874="","",H3874-_xlfn.XLOOKUP(A3874,Stock!$A:$A,Stock!$D:$D)*Vente!D3874)</f>
        <v/>
      </c>
      <c r="J3874" s="11" t="str">
        <f>IF(A3874="","",I3874/(_xlfn.XLOOKUP(A3874,Achat!$A:$A,Achat!$F:$F)*D3874))</f>
        <v/>
      </c>
    </row>
    <row r="3875" spans="8:10" x14ac:dyDescent="0.2">
      <c r="H3875" s="6" t="str">
        <f t="shared" si="60"/>
        <v/>
      </c>
      <c r="I3875" s="6" t="str">
        <f>IF(A3875="","",H3875-_xlfn.XLOOKUP(A3875,Stock!$A:$A,Stock!$D:$D)*Vente!D3875)</f>
        <v/>
      </c>
      <c r="J3875" s="11" t="str">
        <f>IF(A3875="","",I3875/(_xlfn.XLOOKUP(A3875,Achat!$A:$A,Achat!$F:$F)*D3875))</f>
        <v/>
      </c>
    </row>
    <row r="3876" spans="8:10" x14ac:dyDescent="0.2">
      <c r="H3876" s="6" t="str">
        <f t="shared" si="60"/>
        <v/>
      </c>
      <c r="I3876" s="6" t="str">
        <f>IF(A3876="","",H3876-_xlfn.XLOOKUP(A3876,Stock!$A:$A,Stock!$D:$D)*Vente!D3876)</f>
        <v/>
      </c>
      <c r="J3876" s="11" t="str">
        <f>IF(A3876="","",I3876/(_xlfn.XLOOKUP(A3876,Achat!$A:$A,Achat!$F:$F)*D3876))</f>
        <v/>
      </c>
    </row>
    <row r="3877" spans="8:10" x14ac:dyDescent="0.2">
      <c r="H3877" s="6" t="str">
        <f t="shared" si="60"/>
        <v/>
      </c>
      <c r="I3877" s="6" t="str">
        <f>IF(A3877="","",H3877-_xlfn.XLOOKUP(A3877,Stock!$A:$A,Stock!$D:$D)*Vente!D3877)</f>
        <v/>
      </c>
      <c r="J3877" s="11" t="str">
        <f>IF(A3877="","",I3877/(_xlfn.XLOOKUP(A3877,Achat!$A:$A,Achat!$F:$F)*D3877))</f>
        <v/>
      </c>
    </row>
    <row r="3878" spans="8:10" x14ac:dyDescent="0.2">
      <c r="H3878" s="6" t="str">
        <f t="shared" si="60"/>
        <v/>
      </c>
      <c r="I3878" s="6" t="str">
        <f>IF(A3878="","",H3878-_xlfn.XLOOKUP(A3878,Stock!$A:$A,Stock!$D:$D)*Vente!D3878)</f>
        <v/>
      </c>
      <c r="J3878" s="11" t="str">
        <f>IF(A3878="","",I3878/(_xlfn.XLOOKUP(A3878,Achat!$A:$A,Achat!$F:$F)*D3878))</f>
        <v/>
      </c>
    </row>
    <row r="3879" spans="8:10" x14ac:dyDescent="0.2">
      <c r="H3879" s="6" t="str">
        <f t="shared" si="60"/>
        <v/>
      </c>
      <c r="I3879" s="6" t="str">
        <f>IF(A3879="","",H3879-_xlfn.XLOOKUP(A3879,Stock!$A:$A,Stock!$D:$D)*Vente!D3879)</f>
        <v/>
      </c>
      <c r="J3879" s="11" t="str">
        <f>IF(A3879="","",I3879/(_xlfn.XLOOKUP(A3879,Achat!$A:$A,Achat!$F:$F)*D3879))</f>
        <v/>
      </c>
    </row>
    <row r="3880" spans="8:10" x14ac:dyDescent="0.2">
      <c r="H3880" s="6" t="str">
        <f t="shared" si="60"/>
        <v/>
      </c>
      <c r="I3880" s="6" t="str">
        <f>IF(A3880="","",H3880-_xlfn.XLOOKUP(A3880,Stock!$A:$A,Stock!$D:$D)*Vente!D3880)</f>
        <v/>
      </c>
      <c r="J3880" s="11" t="str">
        <f>IF(A3880="","",I3880/(_xlfn.XLOOKUP(A3880,Achat!$A:$A,Achat!$F:$F)*D3880))</f>
        <v/>
      </c>
    </row>
    <row r="3881" spans="8:10" x14ac:dyDescent="0.2">
      <c r="H3881" s="6" t="str">
        <f t="shared" si="60"/>
        <v/>
      </c>
      <c r="I3881" s="6" t="str">
        <f>IF(A3881="","",H3881-_xlfn.XLOOKUP(A3881,Stock!$A:$A,Stock!$D:$D)*Vente!D3881)</f>
        <v/>
      </c>
      <c r="J3881" s="11" t="str">
        <f>IF(A3881="","",I3881/(_xlfn.XLOOKUP(A3881,Achat!$A:$A,Achat!$F:$F)*D3881))</f>
        <v/>
      </c>
    </row>
    <row r="3882" spans="8:10" x14ac:dyDescent="0.2">
      <c r="H3882" s="6" t="str">
        <f t="shared" si="60"/>
        <v/>
      </c>
      <c r="I3882" s="6" t="str">
        <f>IF(A3882="","",H3882-_xlfn.XLOOKUP(A3882,Stock!$A:$A,Stock!$D:$D)*Vente!D3882)</f>
        <v/>
      </c>
      <c r="J3882" s="11" t="str">
        <f>IF(A3882="","",I3882/(_xlfn.XLOOKUP(A3882,Achat!$A:$A,Achat!$F:$F)*D3882))</f>
        <v/>
      </c>
    </row>
    <row r="3883" spans="8:10" x14ac:dyDescent="0.2">
      <c r="H3883" s="6" t="str">
        <f t="shared" si="60"/>
        <v/>
      </c>
      <c r="I3883" s="6" t="str">
        <f>IF(A3883="","",H3883-_xlfn.XLOOKUP(A3883,Stock!$A:$A,Stock!$D:$D)*Vente!D3883)</f>
        <v/>
      </c>
      <c r="J3883" s="11" t="str">
        <f>IF(A3883="","",I3883/(_xlfn.XLOOKUP(A3883,Achat!$A:$A,Achat!$F:$F)*D3883))</f>
        <v/>
      </c>
    </row>
    <row r="3884" spans="8:10" x14ac:dyDescent="0.2">
      <c r="H3884" s="6" t="str">
        <f t="shared" si="60"/>
        <v/>
      </c>
      <c r="I3884" s="6" t="str">
        <f>IF(A3884="","",H3884-_xlfn.XLOOKUP(A3884,Stock!$A:$A,Stock!$D:$D)*Vente!D3884)</f>
        <v/>
      </c>
      <c r="J3884" s="11" t="str">
        <f>IF(A3884="","",I3884/(_xlfn.XLOOKUP(A3884,Achat!$A:$A,Achat!$F:$F)*D3884))</f>
        <v/>
      </c>
    </row>
    <row r="3885" spans="8:10" x14ac:dyDescent="0.2">
      <c r="H3885" s="6" t="str">
        <f t="shared" si="60"/>
        <v/>
      </c>
      <c r="I3885" s="6" t="str">
        <f>IF(A3885="","",H3885-_xlfn.XLOOKUP(A3885,Stock!$A:$A,Stock!$D:$D)*Vente!D3885)</f>
        <v/>
      </c>
      <c r="J3885" s="11" t="str">
        <f>IF(A3885="","",I3885/(_xlfn.XLOOKUP(A3885,Achat!$A:$A,Achat!$F:$F)*D3885))</f>
        <v/>
      </c>
    </row>
    <row r="3886" spans="8:10" x14ac:dyDescent="0.2">
      <c r="H3886" s="6" t="str">
        <f t="shared" si="60"/>
        <v/>
      </c>
      <c r="I3886" s="6" t="str">
        <f>IF(A3886="","",H3886-_xlfn.XLOOKUP(A3886,Stock!$A:$A,Stock!$D:$D)*Vente!D3886)</f>
        <v/>
      </c>
      <c r="J3886" s="11" t="str">
        <f>IF(A3886="","",I3886/(_xlfn.XLOOKUP(A3886,Achat!$A:$A,Achat!$F:$F)*D3886))</f>
        <v/>
      </c>
    </row>
    <row r="3887" spans="8:10" x14ac:dyDescent="0.2">
      <c r="H3887" s="6" t="str">
        <f t="shared" si="60"/>
        <v/>
      </c>
      <c r="I3887" s="6" t="str">
        <f>IF(A3887="","",H3887-_xlfn.XLOOKUP(A3887,Stock!$A:$A,Stock!$D:$D)*Vente!D3887)</f>
        <v/>
      </c>
      <c r="J3887" s="11" t="str">
        <f>IF(A3887="","",I3887/(_xlfn.XLOOKUP(A3887,Achat!$A:$A,Achat!$F:$F)*D3887))</f>
        <v/>
      </c>
    </row>
    <row r="3888" spans="8:10" x14ac:dyDescent="0.2">
      <c r="H3888" s="6" t="str">
        <f t="shared" si="60"/>
        <v/>
      </c>
      <c r="I3888" s="6" t="str">
        <f>IF(A3888="","",H3888-_xlfn.XLOOKUP(A3888,Stock!$A:$A,Stock!$D:$D)*Vente!D3888)</f>
        <v/>
      </c>
      <c r="J3888" s="11" t="str">
        <f>IF(A3888="","",I3888/(_xlfn.XLOOKUP(A3888,Achat!$A:$A,Achat!$F:$F)*D3888))</f>
        <v/>
      </c>
    </row>
    <row r="3889" spans="8:10" x14ac:dyDescent="0.2">
      <c r="H3889" s="6" t="str">
        <f t="shared" si="60"/>
        <v/>
      </c>
      <c r="I3889" s="6" t="str">
        <f>IF(A3889="","",H3889-_xlfn.XLOOKUP(A3889,Stock!$A:$A,Stock!$D:$D)*Vente!D3889)</f>
        <v/>
      </c>
      <c r="J3889" s="11" t="str">
        <f>IF(A3889="","",I3889/(_xlfn.XLOOKUP(A3889,Achat!$A:$A,Achat!$F:$F)*D3889))</f>
        <v/>
      </c>
    </row>
    <row r="3890" spans="8:10" x14ac:dyDescent="0.2">
      <c r="H3890" s="6" t="str">
        <f t="shared" si="60"/>
        <v/>
      </c>
      <c r="I3890" s="6" t="str">
        <f>IF(A3890="","",H3890-_xlfn.XLOOKUP(A3890,Stock!$A:$A,Stock!$D:$D)*Vente!D3890)</f>
        <v/>
      </c>
      <c r="J3890" s="11" t="str">
        <f>IF(A3890="","",I3890/(_xlfn.XLOOKUP(A3890,Achat!$A:$A,Achat!$F:$F)*D3890))</f>
        <v/>
      </c>
    </row>
    <row r="3891" spans="8:10" x14ac:dyDescent="0.2">
      <c r="H3891" s="6" t="str">
        <f t="shared" si="60"/>
        <v/>
      </c>
      <c r="I3891" s="6" t="str">
        <f>IF(A3891="","",H3891-_xlfn.XLOOKUP(A3891,Stock!$A:$A,Stock!$D:$D)*Vente!D3891)</f>
        <v/>
      </c>
      <c r="J3891" s="11" t="str">
        <f>IF(A3891="","",I3891/(_xlfn.XLOOKUP(A3891,Achat!$A:$A,Achat!$F:$F)*D3891))</f>
        <v/>
      </c>
    </row>
    <row r="3892" spans="8:10" x14ac:dyDescent="0.2">
      <c r="H3892" s="6" t="str">
        <f t="shared" si="60"/>
        <v/>
      </c>
      <c r="I3892" s="6" t="str">
        <f>IF(A3892="","",H3892-_xlfn.XLOOKUP(A3892,Stock!$A:$A,Stock!$D:$D)*Vente!D3892)</f>
        <v/>
      </c>
      <c r="J3892" s="11" t="str">
        <f>IF(A3892="","",I3892/(_xlfn.XLOOKUP(A3892,Achat!$A:$A,Achat!$F:$F)*D3892))</f>
        <v/>
      </c>
    </row>
    <row r="3893" spans="8:10" x14ac:dyDescent="0.2">
      <c r="H3893" s="6" t="str">
        <f t="shared" si="60"/>
        <v/>
      </c>
      <c r="I3893" s="6" t="str">
        <f>IF(A3893="","",H3893-_xlfn.XLOOKUP(A3893,Stock!$A:$A,Stock!$D:$D)*Vente!D3893)</f>
        <v/>
      </c>
      <c r="J3893" s="11" t="str">
        <f>IF(A3893="","",I3893/(_xlfn.XLOOKUP(A3893,Achat!$A:$A,Achat!$F:$F)*D3893))</f>
        <v/>
      </c>
    </row>
    <row r="3894" spans="8:10" x14ac:dyDescent="0.2">
      <c r="H3894" s="6" t="str">
        <f t="shared" si="60"/>
        <v/>
      </c>
      <c r="I3894" s="6" t="str">
        <f>IF(A3894="","",H3894-_xlfn.XLOOKUP(A3894,Stock!$A:$A,Stock!$D:$D)*Vente!D3894)</f>
        <v/>
      </c>
      <c r="J3894" s="11" t="str">
        <f>IF(A3894="","",I3894/(_xlfn.XLOOKUP(A3894,Achat!$A:$A,Achat!$F:$F)*D3894))</f>
        <v/>
      </c>
    </row>
    <row r="3895" spans="8:10" x14ac:dyDescent="0.2">
      <c r="H3895" s="6" t="str">
        <f t="shared" si="60"/>
        <v/>
      </c>
      <c r="I3895" s="6" t="str">
        <f>IF(A3895="","",H3895-_xlfn.XLOOKUP(A3895,Stock!$A:$A,Stock!$D:$D)*Vente!D3895)</f>
        <v/>
      </c>
      <c r="J3895" s="11" t="str">
        <f>IF(A3895="","",I3895/(_xlfn.XLOOKUP(A3895,Achat!$A:$A,Achat!$F:$F)*D3895))</f>
        <v/>
      </c>
    </row>
    <row r="3896" spans="8:10" x14ac:dyDescent="0.2">
      <c r="H3896" s="6" t="str">
        <f t="shared" si="60"/>
        <v/>
      </c>
      <c r="I3896" s="6" t="str">
        <f>IF(A3896="","",H3896-_xlfn.XLOOKUP(A3896,Stock!$A:$A,Stock!$D:$D)*Vente!D3896)</f>
        <v/>
      </c>
      <c r="J3896" s="11" t="str">
        <f>IF(A3896="","",I3896/(_xlfn.XLOOKUP(A3896,Achat!$A:$A,Achat!$F:$F)*D3896))</f>
        <v/>
      </c>
    </row>
    <row r="3897" spans="8:10" x14ac:dyDescent="0.2">
      <c r="H3897" s="6" t="str">
        <f t="shared" si="60"/>
        <v/>
      </c>
      <c r="I3897" s="6" t="str">
        <f>IF(A3897="","",H3897-_xlfn.XLOOKUP(A3897,Stock!$A:$A,Stock!$D:$D)*Vente!D3897)</f>
        <v/>
      </c>
      <c r="J3897" s="11" t="str">
        <f>IF(A3897="","",I3897/(_xlfn.XLOOKUP(A3897,Achat!$A:$A,Achat!$F:$F)*D3897))</f>
        <v/>
      </c>
    </row>
    <row r="3898" spans="8:10" x14ac:dyDescent="0.2">
      <c r="H3898" s="6" t="str">
        <f t="shared" si="60"/>
        <v/>
      </c>
      <c r="I3898" s="6" t="str">
        <f>IF(A3898="","",H3898-_xlfn.XLOOKUP(A3898,Stock!$A:$A,Stock!$D:$D)*Vente!D3898)</f>
        <v/>
      </c>
      <c r="J3898" s="11" t="str">
        <f>IF(A3898="","",I3898/(_xlfn.XLOOKUP(A3898,Achat!$A:$A,Achat!$F:$F)*D3898))</f>
        <v/>
      </c>
    </row>
    <row r="3899" spans="8:10" x14ac:dyDescent="0.2">
      <c r="H3899" s="6" t="str">
        <f t="shared" si="60"/>
        <v/>
      </c>
      <c r="I3899" s="6" t="str">
        <f>IF(A3899="","",H3899-_xlfn.XLOOKUP(A3899,Stock!$A:$A,Stock!$D:$D)*Vente!D3899)</f>
        <v/>
      </c>
      <c r="J3899" s="11" t="str">
        <f>IF(A3899="","",I3899/(_xlfn.XLOOKUP(A3899,Achat!$A:$A,Achat!$F:$F)*D3899))</f>
        <v/>
      </c>
    </row>
    <row r="3900" spans="8:10" x14ac:dyDescent="0.2">
      <c r="H3900" s="6" t="str">
        <f t="shared" si="60"/>
        <v/>
      </c>
      <c r="I3900" s="6" t="str">
        <f>IF(A3900="","",H3900-_xlfn.XLOOKUP(A3900,Stock!$A:$A,Stock!$D:$D)*Vente!D3900)</f>
        <v/>
      </c>
      <c r="J3900" s="11" t="str">
        <f>IF(A3900="","",I3900/(_xlfn.XLOOKUP(A3900,Achat!$A:$A,Achat!$F:$F)*D3900))</f>
        <v/>
      </c>
    </row>
    <row r="3901" spans="8:10" x14ac:dyDescent="0.2">
      <c r="H3901" s="6" t="str">
        <f t="shared" si="60"/>
        <v/>
      </c>
      <c r="I3901" s="6" t="str">
        <f>IF(A3901="","",H3901-_xlfn.XLOOKUP(A3901,Stock!$A:$A,Stock!$D:$D)*Vente!D3901)</f>
        <v/>
      </c>
      <c r="J3901" s="11" t="str">
        <f>IF(A3901="","",I3901/(_xlfn.XLOOKUP(A3901,Achat!$A:$A,Achat!$F:$F)*D3901))</f>
        <v/>
      </c>
    </row>
    <row r="3902" spans="8:10" x14ac:dyDescent="0.2">
      <c r="H3902" s="6" t="str">
        <f t="shared" si="60"/>
        <v/>
      </c>
      <c r="I3902" s="6" t="str">
        <f>IF(A3902="","",H3902-_xlfn.XLOOKUP(A3902,Stock!$A:$A,Stock!$D:$D)*Vente!D3902)</f>
        <v/>
      </c>
      <c r="J3902" s="11" t="str">
        <f>IF(A3902="","",I3902/(_xlfn.XLOOKUP(A3902,Achat!$A:$A,Achat!$F:$F)*D3902))</f>
        <v/>
      </c>
    </row>
    <row r="3903" spans="8:10" x14ac:dyDescent="0.2">
      <c r="H3903" s="6" t="str">
        <f t="shared" si="60"/>
        <v/>
      </c>
      <c r="I3903" s="6" t="str">
        <f>IF(A3903="","",H3903-_xlfn.XLOOKUP(A3903,Stock!$A:$A,Stock!$D:$D)*Vente!D3903)</f>
        <v/>
      </c>
      <c r="J3903" s="11" t="str">
        <f>IF(A3903="","",I3903/(_xlfn.XLOOKUP(A3903,Achat!$A:$A,Achat!$F:$F)*D3903))</f>
        <v/>
      </c>
    </row>
    <row r="3904" spans="8:10" x14ac:dyDescent="0.2">
      <c r="H3904" s="6" t="str">
        <f t="shared" si="60"/>
        <v/>
      </c>
      <c r="I3904" s="6" t="str">
        <f>IF(A3904="","",H3904-_xlfn.XLOOKUP(A3904,Stock!$A:$A,Stock!$D:$D)*Vente!D3904)</f>
        <v/>
      </c>
      <c r="J3904" s="11" t="str">
        <f>IF(A3904="","",I3904/(_xlfn.XLOOKUP(A3904,Achat!$A:$A,Achat!$F:$F)*D3904))</f>
        <v/>
      </c>
    </row>
    <row r="3905" spans="8:10" x14ac:dyDescent="0.2">
      <c r="H3905" s="6" t="str">
        <f t="shared" si="60"/>
        <v/>
      </c>
      <c r="I3905" s="6" t="str">
        <f>IF(A3905="","",H3905-_xlfn.XLOOKUP(A3905,Stock!$A:$A,Stock!$D:$D)*Vente!D3905)</f>
        <v/>
      </c>
      <c r="J3905" s="11" t="str">
        <f>IF(A3905="","",I3905/(_xlfn.XLOOKUP(A3905,Achat!$A:$A,Achat!$F:$F)*D3905))</f>
        <v/>
      </c>
    </row>
    <row r="3906" spans="8:10" x14ac:dyDescent="0.2">
      <c r="H3906" s="6" t="str">
        <f t="shared" si="60"/>
        <v/>
      </c>
      <c r="I3906" s="6" t="str">
        <f>IF(A3906="","",H3906-_xlfn.XLOOKUP(A3906,Stock!$A:$A,Stock!$D:$D)*Vente!D3906)</f>
        <v/>
      </c>
      <c r="J3906" s="11" t="str">
        <f>IF(A3906="","",I3906/(_xlfn.XLOOKUP(A3906,Achat!$A:$A,Achat!$F:$F)*D3906))</f>
        <v/>
      </c>
    </row>
    <row r="3907" spans="8:10" x14ac:dyDescent="0.2">
      <c r="H3907" s="6" t="str">
        <f t="shared" ref="H3907:H3970" si="61">IF(A3907="","",D3907*E3907-F3907)</f>
        <v/>
      </c>
      <c r="I3907" s="6" t="str">
        <f>IF(A3907="","",H3907-_xlfn.XLOOKUP(A3907,Stock!$A:$A,Stock!$D:$D)*Vente!D3907)</f>
        <v/>
      </c>
      <c r="J3907" s="11" t="str">
        <f>IF(A3907="","",I3907/(_xlfn.XLOOKUP(A3907,Achat!$A:$A,Achat!$F:$F)*D3907))</f>
        <v/>
      </c>
    </row>
    <row r="3908" spans="8:10" x14ac:dyDescent="0.2">
      <c r="H3908" s="6" t="str">
        <f t="shared" si="61"/>
        <v/>
      </c>
      <c r="I3908" s="6" t="str">
        <f>IF(A3908="","",H3908-_xlfn.XLOOKUP(A3908,Stock!$A:$A,Stock!$D:$D)*Vente!D3908)</f>
        <v/>
      </c>
      <c r="J3908" s="11" t="str">
        <f>IF(A3908="","",I3908/(_xlfn.XLOOKUP(A3908,Achat!$A:$A,Achat!$F:$F)*D3908))</f>
        <v/>
      </c>
    </row>
    <row r="3909" spans="8:10" x14ac:dyDescent="0.2">
      <c r="H3909" s="6" t="str">
        <f t="shared" si="61"/>
        <v/>
      </c>
      <c r="I3909" s="6" t="str">
        <f>IF(A3909="","",H3909-_xlfn.XLOOKUP(A3909,Stock!$A:$A,Stock!$D:$D)*Vente!D3909)</f>
        <v/>
      </c>
      <c r="J3909" s="11" t="str">
        <f>IF(A3909="","",I3909/(_xlfn.XLOOKUP(A3909,Achat!$A:$A,Achat!$F:$F)*D3909))</f>
        <v/>
      </c>
    </row>
    <row r="3910" spans="8:10" x14ac:dyDescent="0.2">
      <c r="H3910" s="6" t="str">
        <f t="shared" si="61"/>
        <v/>
      </c>
      <c r="I3910" s="6" t="str">
        <f>IF(A3910="","",H3910-_xlfn.XLOOKUP(A3910,Stock!$A:$A,Stock!$D:$D)*Vente!D3910)</f>
        <v/>
      </c>
      <c r="J3910" s="11" t="str">
        <f>IF(A3910="","",I3910/(_xlfn.XLOOKUP(A3910,Achat!$A:$A,Achat!$F:$F)*D3910))</f>
        <v/>
      </c>
    </row>
    <row r="3911" spans="8:10" x14ac:dyDescent="0.2">
      <c r="H3911" s="6" t="str">
        <f t="shared" si="61"/>
        <v/>
      </c>
      <c r="I3911" s="6" t="str">
        <f>IF(A3911="","",H3911-_xlfn.XLOOKUP(A3911,Stock!$A:$A,Stock!$D:$D)*Vente!D3911)</f>
        <v/>
      </c>
      <c r="J3911" s="11" t="str">
        <f>IF(A3911="","",I3911/(_xlfn.XLOOKUP(A3911,Achat!$A:$A,Achat!$F:$F)*D3911))</f>
        <v/>
      </c>
    </row>
    <row r="3912" spans="8:10" x14ac:dyDescent="0.2">
      <c r="H3912" s="6" t="str">
        <f t="shared" si="61"/>
        <v/>
      </c>
      <c r="I3912" s="6" t="str">
        <f>IF(A3912="","",H3912-_xlfn.XLOOKUP(A3912,Stock!$A:$A,Stock!$D:$D)*Vente!D3912)</f>
        <v/>
      </c>
      <c r="J3912" s="11" t="str">
        <f>IF(A3912="","",I3912/(_xlfn.XLOOKUP(A3912,Achat!$A:$A,Achat!$F:$F)*D3912))</f>
        <v/>
      </c>
    </row>
    <row r="3913" spans="8:10" x14ac:dyDescent="0.2">
      <c r="H3913" s="6" t="str">
        <f t="shared" si="61"/>
        <v/>
      </c>
      <c r="I3913" s="6" t="str">
        <f>IF(A3913="","",H3913-_xlfn.XLOOKUP(A3913,Stock!$A:$A,Stock!$D:$D)*Vente!D3913)</f>
        <v/>
      </c>
      <c r="J3913" s="11" t="str">
        <f>IF(A3913="","",I3913/(_xlfn.XLOOKUP(A3913,Achat!$A:$A,Achat!$F:$F)*D3913))</f>
        <v/>
      </c>
    </row>
    <row r="3914" spans="8:10" x14ac:dyDescent="0.2">
      <c r="H3914" s="6" t="str">
        <f t="shared" si="61"/>
        <v/>
      </c>
      <c r="I3914" s="6" t="str">
        <f>IF(A3914="","",H3914-_xlfn.XLOOKUP(A3914,Stock!$A:$A,Stock!$D:$D)*Vente!D3914)</f>
        <v/>
      </c>
      <c r="J3914" s="11" t="str">
        <f>IF(A3914="","",I3914/(_xlfn.XLOOKUP(A3914,Achat!$A:$A,Achat!$F:$F)*D3914))</f>
        <v/>
      </c>
    </row>
    <row r="3915" spans="8:10" x14ac:dyDescent="0.2">
      <c r="H3915" s="6" t="str">
        <f t="shared" si="61"/>
        <v/>
      </c>
      <c r="I3915" s="6" t="str">
        <f>IF(A3915="","",H3915-_xlfn.XLOOKUP(A3915,Stock!$A:$A,Stock!$D:$D)*Vente!D3915)</f>
        <v/>
      </c>
      <c r="J3915" s="11" t="str">
        <f>IF(A3915="","",I3915/(_xlfn.XLOOKUP(A3915,Achat!$A:$A,Achat!$F:$F)*D3915))</f>
        <v/>
      </c>
    </row>
    <row r="3916" spans="8:10" x14ac:dyDescent="0.2">
      <c r="H3916" s="6" t="str">
        <f t="shared" si="61"/>
        <v/>
      </c>
      <c r="I3916" s="6" t="str">
        <f>IF(A3916="","",H3916-_xlfn.XLOOKUP(A3916,Stock!$A:$A,Stock!$D:$D)*Vente!D3916)</f>
        <v/>
      </c>
      <c r="J3916" s="11" t="str">
        <f>IF(A3916="","",I3916/(_xlfn.XLOOKUP(A3916,Achat!$A:$A,Achat!$F:$F)*D3916))</f>
        <v/>
      </c>
    </row>
    <row r="3917" spans="8:10" x14ac:dyDescent="0.2">
      <c r="H3917" s="6" t="str">
        <f t="shared" si="61"/>
        <v/>
      </c>
      <c r="I3917" s="6" t="str">
        <f>IF(A3917="","",H3917-_xlfn.XLOOKUP(A3917,Stock!$A:$A,Stock!$D:$D)*Vente!D3917)</f>
        <v/>
      </c>
      <c r="J3917" s="11" t="str">
        <f>IF(A3917="","",I3917/(_xlfn.XLOOKUP(A3917,Achat!$A:$A,Achat!$F:$F)*D3917))</f>
        <v/>
      </c>
    </row>
    <row r="3918" spans="8:10" x14ac:dyDescent="0.2">
      <c r="H3918" s="6" t="str">
        <f t="shared" si="61"/>
        <v/>
      </c>
      <c r="I3918" s="6" t="str">
        <f>IF(A3918="","",H3918-_xlfn.XLOOKUP(A3918,Stock!$A:$A,Stock!$D:$D)*Vente!D3918)</f>
        <v/>
      </c>
      <c r="J3918" s="11" t="str">
        <f>IF(A3918="","",I3918/(_xlfn.XLOOKUP(A3918,Achat!$A:$A,Achat!$F:$F)*D3918))</f>
        <v/>
      </c>
    </row>
    <row r="3919" spans="8:10" x14ac:dyDescent="0.2">
      <c r="H3919" s="6" t="str">
        <f t="shared" si="61"/>
        <v/>
      </c>
      <c r="I3919" s="6" t="str">
        <f>IF(A3919="","",H3919-_xlfn.XLOOKUP(A3919,Stock!$A:$A,Stock!$D:$D)*Vente!D3919)</f>
        <v/>
      </c>
      <c r="J3919" s="11" t="str">
        <f>IF(A3919="","",I3919/(_xlfn.XLOOKUP(A3919,Achat!$A:$A,Achat!$F:$F)*D3919))</f>
        <v/>
      </c>
    </row>
    <row r="3920" spans="8:10" x14ac:dyDescent="0.2">
      <c r="H3920" s="6" t="str">
        <f t="shared" si="61"/>
        <v/>
      </c>
      <c r="I3920" s="6" t="str">
        <f>IF(A3920="","",H3920-_xlfn.XLOOKUP(A3920,Stock!$A:$A,Stock!$D:$D)*Vente!D3920)</f>
        <v/>
      </c>
      <c r="J3920" s="11" t="str">
        <f>IF(A3920="","",I3920/(_xlfn.XLOOKUP(A3920,Achat!$A:$A,Achat!$F:$F)*D3920))</f>
        <v/>
      </c>
    </row>
    <row r="3921" spans="8:10" x14ac:dyDescent="0.2">
      <c r="H3921" s="6" t="str">
        <f t="shared" si="61"/>
        <v/>
      </c>
      <c r="I3921" s="6" t="str">
        <f>IF(A3921="","",H3921-_xlfn.XLOOKUP(A3921,Stock!$A:$A,Stock!$D:$D)*Vente!D3921)</f>
        <v/>
      </c>
      <c r="J3921" s="11" t="str">
        <f>IF(A3921="","",I3921/(_xlfn.XLOOKUP(A3921,Achat!$A:$A,Achat!$F:$F)*D3921))</f>
        <v/>
      </c>
    </row>
    <row r="3922" spans="8:10" x14ac:dyDescent="0.2">
      <c r="H3922" s="6" t="str">
        <f t="shared" si="61"/>
        <v/>
      </c>
      <c r="I3922" s="6" t="str">
        <f>IF(A3922="","",H3922-_xlfn.XLOOKUP(A3922,Stock!$A:$A,Stock!$D:$D)*Vente!D3922)</f>
        <v/>
      </c>
      <c r="J3922" s="11" t="str">
        <f>IF(A3922="","",I3922/(_xlfn.XLOOKUP(A3922,Achat!$A:$A,Achat!$F:$F)*D3922))</f>
        <v/>
      </c>
    </row>
    <row r="3923" spans="8:10" x14ac:dyDescent="0.2">
      <c r="H3923" s="6" t="str">
        <f t="shared" si="61"/>
        <v/>
      </c>
      <c r="I3923" s="6" t="str">
        <f>IF(A3923="","",H3923-_xlfn.XLOOKUP(A3923,Stock!$A:$A,Stock!$D:$D)*Vente!D3923)</f>
        <v/>
      </c>
      <c r="J3923" s="11" t="str">
        <f>IF(A3923="","",I3923/(_xlfn.XLOOKUP(A3923,Achat!$A:$A,Achat!$F:$F)*D3923))</f>
        <v/>
      </c>
    </row>
    <row r="3924" spans="8:10" x14ac:dyDescent="0.2">
      <c r="H3924" s="6" t="str">
        <f t="shared" si="61"/>
        <v/>
      </c>
      <c r="I3924" s="6" t="str">
        <f>IF(A3924="","",H3924-_xlfn.XLOOKUP(A3924,Stock!$A:$A,Stock!$D:$D)*Vente!D3924)</f>
        <v/>
      </c>
      <c r="J3924" s="11" t="str">
        <f>IF(A3924="","",I3924/(_xlfn.XLOOKUP(A3924,Achat!$A:$A,Achat!$F:$F)*D3924))</f>
        <v/>
      </c>
    </row>
    <row r="3925" spans="8:10" x14ac:dyDescent="0.2">
      <c r="H3925" s="6" t="str">
        <f t="shared" si="61"/>
        <v/>
      </c>
      <c r="I3925" s="6" t="str">
        <f>IF(A3925="","",H3925-_xlfn.XLOOKUP(A3925,Stock!$A:$A,Stock!$D:$D)*Vente!D3925)</f>
        <v/>
      </c>
      <c r="J3925" s="11" t="str">
        <f>IF(A3925="","",I3925/(_xlfn.XLOOKUP(A3925,Achat!$A:$A,Achat!$F:$F)*D3925))</f>
        <v/>
      </c>
    </row>
    <row r="3926" spans="8:10" x14ac:dyDescent="0.2">
      <c r="H3926" s="6" t="str">
        <f t="shared" si="61"/>
        <v/>
      </c>
      <c r="I3926" s="6" t="str">
        <f>IF(A3926="","",H3926-_xlfn.XLOOKUP(A3926,Stock!$A:$A,Stock!$D:$D)*Vente!D3926)</f>
        <v/>
      </c>
      <c r="J3926" s="11" t="str">
        <f>IF(A3926="","",I3926/(_xlfn.XLOOKUP(A3926,Achat!$A:$A,Achat!$F:$F)*D3926))</f>
        <v/>
      </c>
    </row>
    <row r="3927" spans="8:10" x14ac:dyDescent="0.2">
      <c r="H3927" s="6" t="str">
        <f t="shared" si="61"/>
        <v/>
      </c>
      <c r="I3927" s="6" t="str">
        <f>IF(A3927="","",H3927-_xlfn.XLOOKUP(A3927,Stock!$A:$A,Stock!$D:$D)*Vente!D3927)</f>
        <v/>
      </c>
      <c r="J3927" s="11" t="str">
        <f>IF(A3927="","",I3927/(_xlfn.XLOOKUP(A3927,Achat!$A:$A,Achat!$F:$F)*D3927))</f>
        <v/>
      </c>
    </row>
    <row r="3928" spans="8:10" x14ac:dyDescent="0.2">
      <c r="H3928" s="6" t="str">
        <f t="shared" si="61"/>
        <v/>
      </c>
      <c r="I3928" s="6" t="str">
        <f>IF(A3928="","",H3928-_xlfn.XLOOKUP(A3928,Stock!$A:$A,Stock!$D:$D)*Vente!D3928)</f>
        <v/>
      </c>
      <c r="J3928" s="11" t="str">
        <f>IF(A3928="","",I3928/(_xlfn.XLOOKUP(A3928,Achat!$A:$A,Achat!$F:$F)*D3928))</f>
        <v/>
      </c>
    </row>
    <row r="3929" spans="8:10" x14ac:dyDescent="0.2">
      <c r="H3929" s="6" t="str">
        <f t="shared" si="61"/>
        <v/>
      </c>
      <c r="I3929" s="6" t="str">
        <f>IF(A3929="","",H3929-_xlfn.XLOOKUP(A3929,Stock!$A:$A,Stock!$D:$D)*Vente!D3929)</f>
        <v/>
      </c>
      <c r="J3929" s="11" t="str">
        <f>IF(A3929="","",I3929/(_xlfn.XLOOKUP(A3929,Achat!$A:$A,Achat!$F:$F)*D3929))</f>
        <v/>
      </c>
    </row>
    <row r="3930" spans="8:10" x14ac:dyDescent="0.2">
      <c r="H3930" s="6" t="str">
        <f t="shared" si="61"/>
        <v/>
      </c>
      <c r="I3930" s="6" t="str">
        <f>IF(A3930="","",H3930-_xlfn.XLOOKUP(A3930,Stock!$A:$A,Stock!$D:$D)*Vente!D3930)</f>
        <v/>
      </c>
      <c r="J3930" s="11" t="str">
        <f>IF(A3930="","",I3930/(_xlfn.XLOOKUP(A3930,Achat!$A:$A,Achat!$F:$F)*D3930))</f>
        <v/>
      </c>
    </row>
    <row r="3931" spans="8:10" x14ac:dyDescent="0.2">
      <c r="H3931" s="6" t="str">
        <f t="shared" si="61"/>
        <v/>
      </c>
      <c r="I3931" s="6" t="str">
        <f>IF(A3931="","",H3931-_xlfn.XLOOKUP(A3931,Stock!$A:$A,Stock!$D:$D)*Vente!D3931)</f>
        <v/>
      </c>
      <c r="J3931" s="11" t="str">
        <f>IF(A3931="","",I3931/(_xlfn.XLOOKUP(A3931,Achat!$A:$A,Achat!$F:$F)*D3931))</f>
        <v/>
      </c>
    </row>
    <row r="3932" spans="8:10" x14ac:dyDescent="0.2">
      <c r="H3932" s="6" t="str">
        <f t="shared" si="61"/>
        <v/>
      </c>
      <c r="I3932" s="6" t="str">
        <f>IF(A3932="","",H3932-_xlfn.XLOOKUP(A3932,Stock!$A:$A,Stock!$D:$D)*Vente!D3932)</f>
        <v/>
      </c>
      <c r="J3932" s="11" t="str">
        <f>IF(A3932="","",I3932/(_xlfn.XLOOKUP(A3932,Achat!$A:$A,Achat!$F:$F)*D3932))</f>
        <v/>
      </c>
    </row>
    <row r="3933" spans="8:10" x14ac:dyDescent="0.2">
      <c r="H3933" s="6" t="str">
        <f t="shared" si="61"/>
        <v/>
      </c>
      <c r="I3933" s="6" t="str">
        <f>IF(A3933="","",H3933-_xlfn.XLOOKUP(A3933,Stock!$A:$A,Stock!$D:$D)*Vente!D3933)</f>
        <v/>
      </c>
      <c r="J3933" s="11" t="str">
        <f>IF(A3933="","",I3933/(_xlfn.XLOOKUP(A3933,Achat!$A:$A,Achat!$F:$F)*D3933))</f>
        <v/>
      </c>
    </row>
    <row r="3934" spans="8:10" x14ac:dyDescent="0.2">
      <c r="H3934" s="6" t="str">
        <f t="shared" si="61"/>
        <v/>
      </c>
      <c r="I3934" s="6" t="str">
        <f>IF(A3934="","",H3934-_xlfn.XLOOKUP(A3934,Stock!$A:$A,Stock!$D:$D)*Vente!D3934)</f>
        <v/>
      </c>
      <c r="J3934" s="11" t="str">
        <f>IF(A3934="","",I3934/(_xlfn.XLOOKUP(A3934,Achat!$A:$A,Achat!$F:$F)*D3934))</f>
        <v/>
      </c>
    </row>
    <row r="3935" spans="8:10" x14ac:dyDescent="0.2">
      <c r="H3935" s="6" t="str">
        <f t="shared" si="61"/>
        <v/>
      </c>
      <c r="I3935" s="6" t="str">
        <f>IF(A3935="","",H3935-_xlfn.XLOOKUP(A3935,Stock!$A:$A,Stock!$D:$D)*Vente!D3935)</f>
        <v/>
      </c>
      <c r="J3935" s="11" t="str">
        <f>IF(A3935="","",I3935/(_xlfn.XLOOKUP(A3935,Achat!$A:$A,Achat!$F:$F)*D3935))</f>
        <v/>
      </c>
    </row>
    <row r="3936" spans="8:10" x14ac:dyDescent="0.2">
      <c r="H3936" s="6" t="str">
        <f t="shared" si="61"/>
        <v/>
      </c>
      <c r="I3936" s="6" t="str">
        <f>IF(A3936="","",H3936-_xlfn.XLOOKUP(A3936,Stock!$A:$A,Stock!$D:$D)*Vente!D3936)</f>
        <v/>
      </c>
      <c r="J3936" s="11" t="str">
        <f>IF(A3936="","",I3936/(_xlfn.XLOOKUP(A3936,Achat!$A:$A,Achat!$F:$F)*D3936))</f>
        <v/>
      </c>
    </row>
    <row r="3937" spans="8:10" x14ac:dyDescent="0.2">
      <c r="H3937" s="6" t="str">
        <f t="shared" si="61"/>
        <v/>
      </c>
      <c r="I3937" s="6" t="str">
        <f>IF(A3937="","",H3937-_xlfn.XLOOKUP(A3937,Stock!$A:$A,Stock!$D:$D)*Vente!D3937)</f>
        <v/>
      </c>
      <c r="J3937" s="11" t="str">
        <f>IF(A3937="","",I3937/(_xlfn.XLOOKUP(A3937,Achat!$A:$A,Achat!$F:$F)*D3937))</f>
        <v/>
      </c>
    </row>
    <row r="3938" spans="8:10" x14ac:dyDescent="0.2">
      <c r="H3938" s="6" t="str">
        <f t="shared" si="61"/>
        <v/>
      </c>
      <c r="I3938" s="6" t="str">
        <f>IF(A3938="","",H3938-_xlfn.XLOOKUP(A3938,Stock!$A:$A,Stock!$D:$D)*Vente!D3938)</f>
        <v/>
      </c>
      <c r="J3938" s="11" t="str">
        <f>IF(A3938="","",I3938/(_xlfn.XLOOKUP(A3938,Achat!$A:$A,Achat!$F:$F)*D3938))</f>
        <v/>
      </c>
    </row>
    <row r="3939" spans="8:10" x14ac:dyDescent="0.2">
      <c r="H3939" s="6" t="str">
        <f t="shared" si="61"/>
        <v/>
      </c>
      <c r="I3939" s="6" t="str">
        <f>IF(A3939="","",H3939-_xlfn.XLOOKUP(A3939,Stock!$A:$A,Stock!$D:$D)*Vente!D3939)</f>
        <v/>
      </c>
      <c r="J3939" s="11" t="str">
        <f>IF(A3939="","",I3939/(_xlfn.XLOOKUP(A3939,Achat!$A:$A,Achat!$F:$F)*D3939))</f>
        <v/>
      </c>
    </row>
    <row r="3940" spans="8:10" x14ac:dyDescent="0.2">
      <c r="H3940" s="6" t="str">
        <f t="shared" si="61"/>
        <v/>
      </c>
      <c r="I3940" s="6" t="str">
        <f>IF(A3940="","",H3940-_xlfn.XLOOKUP(A3940,Stock!$A:$A,Stock!$D:$D)*Vente!D3940)</f>
        <v/>
      </c>
      <c r="J3940" s="11" t="str">
        <f>IF(A3940="","",I3940/(_xlfn.XLOOKUP(A3940,Achat!$A:$A,Achat!$F:$F)*D3940))</f>
        <v/>
      </c>
    </row>
    <row r="3941" spans="8:10" x14ac:dyDescent="0.2">
      <c r="H3941" s="6" t="str">
        <f t="shared" si="61"/>
        <v/>
      </c>
      <c r="I3941" s="6" t="str">
        <f>IF(A3941="","",H3941-_xlfn.XLOOKUP(A3941,Stock!$A:$A,Stock!$D:$D)*Vente!D3941)</f>
        <v/>
      </c>
      <c r="J3941" s="11" t="str">
        <f>IF(A3941="","",I3941/(_xlfn.XLOOKUP(A3941,Achat!$A:$A,Achat!$F:$F)*D3941))</f>
        <v/>
      </c>
    </row>
    <row r="3942" spans="8:10" x14ac:dyDescent="0.2">
      <c r="H3942" s="6" t="str">
        <f t="shared" si="61"/>
        <v/>
      </c>
      <c r="I3942" s="6" t="str">
        <f>IF(A3942="","",H3942-_xlfn.XLOOKUP(A3942,Stock!$A:$A,Stock!$D:$D)*Vente!D3942)</f>
        <v/>
      </c>
      <c r="J3942" s="11" t="str">
        <f>IF(A3942="","",I3942/(_xlfn.XLOOKUP(A3942,Achat!$A:$A,Achat!$F:$F)*D3942))</f>
        <v/>
      </c>
    </row>
    <row r="3943" spans="8:10" x14ac:dyDescent="0.2">
      <c r="H3943" s="6" t="str">
        <f t="shared" si="61"/>
        <v/>
      </c>
      <c r="I3943" s="6" t="str">
        <f>IF(A3943="","",H3943-_xlfn.XLOOKUP(A3943,Stock!$A:$A,Stock!$D:$D)*Vente!D3943)</f>
        <v/>
      </c>
      <c r="J3943" s="11" t="str">
        <f>IF(A3943="","",I3943/(_xlfn.XLOOKUP(A3943,Achat!$A:$A,Achat!$F:$F)*D3943))</f>
        <v/>
      </c>
    </row>
    <row r="3944" spans="8:10" x14ac:dyDescent="0.2">
      <c r="H3944" s="6" t="str">
        <f t="shared" si="61"/>
        <v/>
      </c>
      <c r="I3944" s="6" t="str">
        <f>IF(A3944="","",H3944-_xlfn.XLOOKUP(A3944,Stock!$A:$A,Stock!$D:$D)*Vente!D3944)</f>
        <v/>
      </c>
      <c r="J3944" s="11" t="str">
        <f>IF(A3944="","",I3944/(_xlfn.XLOOKUP(A3944,Achat!$A:$A,Achat!$F:$F)*D3944))</f>
        <v/>
      </c>
    </row>
    <row r="3945" spans="8:10" x14ac:dyDescent="0.2">
      <c r="H3945" s="6" t="str">
        <f t="shared" si="61"/>
        <v/>
      </c>
      <c r="I3945" s="6" t="str">
        <f>IF(A3945="","",H3945-_xlfn.XLOOKUP(A3945,Stock!$A:$A,Stock!$D:$D)*Vente!D3945)</f>
        <v/>
      </c>
      <c r="J3945" s="11" t="str">
        <f>IF(A3945="","",I3945/(_xlfn.XLOOKUP(A3945,Achat!$A:$A,Achat!$F:$F)*D3945))</f>
        <v/>
      </c>
    </row>
    <row r="3946" spans="8:10" x14ac:dyDescent="0.2">
      <c r="H3946" s="6" t="str">
        <f t="shared" si="61"/>
        <v/>
      </c>
      <c r="I3946" s="6" t="str">
        <f>IF(A3946="","",H3946-_xlfn.XLOOKUP(A3946,Stock!$A:$A,Stock!$D:$D)*Vente!D3946)</f>
        <v/>
      </c>
      <c r="J3946" s="11" t="str">
        <f>IF(A3946="","",I3946/(_xlfn.XLOOKUP(A3946,Achat!$A:$A,Achat!$F:$F)*D3946))</f>
        <v/>
      </c>
    </row>
    <row r="3947" spans="8:10" x14ac:dyDescent="0.2">
      <c r="H3947" s="6" t="str">
        <f t="shared" si="61"/>
        <v/>
      </c>
      <c r="I3947" s="6" t="str">
        <f>IF(A3947="","",H3947-_xlfn.XLOOKUP(A3947,Stock!$A:$A,Stock!$D:$D)*Vente!D3947)</f>
        <v/>
      </c>
      <c r="J3947" s="11" t="str">
        <f>IF(A3947="","",I3947/(_xlfn.XLOOKUP(A3947,Achat!$A:$A,Achat!$F:$F)*D3947))</f>
        <v/>
      </c>
    </row>
    <row r="3948" spans="8:10" x14ac:dyDescent="0.2">
      <c r="H3948" s="6" t="str">
        <f t="shared" si="61"/>
        <v/>
      </c>
      <c r="I3948" s="6" t="str">
        <f>IF(A3948="","",H3948-_xlfn.XLOOKUP(A3948,Stock!$A:$A,Stock!$D:$D)*Vente!D3948)</f>
        <v/>
      </c>
      <c r="J3948" s="11" t="str">
        <f>IF(A3948="","",I3948/(_xlfn.XLOOKUP(A3948,Achat!$A:$A,Achat!$F:$F)*D3948))</f>
        <v/>
      </c>
    </row>
    <row r="3949" spans="8:10" x14ac:dyDescent="0.2">
      <c r="H3949" s="6" t="str">
        <f t="shared" si="61"/>
        <v/>
      </c>
      <c r="I3949" s="6" t="str">
        <f>IF(A3949="","",H3949-_xlfn.XLOOKUP(A3949,Stock!$A:$A,Stock!$D:$D)*Vente!D3949)</f>
        <v/>
      </c>
      <c r="J3949" s="11" t="str">
        <f>IF(A3949="","",I3949/(_xlfn.XLOOKUP(A3949,Achat!$A:$A,Achat!$F:$F)*D3949))</f>
        <v/>
      </c>
    </row>
    <row r="3950" spans="8:10" x14ac:dyDescent="0.2">
      <c r="H3950" s="6" t="str">
        <f t="shared" si="61"/>
        <v/>
      </c>
      <c r="I3950" s="6" t="str">
        <f>IF(A3950="","",H3950-_xlfn.XLOOKUP(A3950,Stock!$A:$A,Stock!$D:$D)*Vente!D3950)</f>
        <v/>
      </c>
      <c r="J3950" s="11" t="str">
        <f>IF(A3950="","",I3950/(_xlfn.XLOOKUP(A3950,Achat!$A:$A,Achat!$F:$F)*D3950))</f>
        <v/>
      </c>
    </row>
    <row r="3951" spans="8:10" x14ac:dyDescent="0.2">
      <c r="H3951" s="6" t="str">
        <f t="shared" si="61"/>
        <v/>
      </c>
      <c r="I3951" s="6" t="str">
        <f>IF(A3951="","",H3951-_xlfn.XLOOKUP(A3951,Stock!$A:$A,Stock!$D:$D)*Vente!D3951)</f>
        <v/>
      </c>
      <c r="J3951" s="11" t="str">
        <f>IF(A3951="","",I3951/(_xlfn.XLOOKUP(A3951,Achat!$A:$A,Achat!$F:$F)*D3951))</f>
        <v/>
      </c>
    </row>
    <row r="3952" spans="8:10" x14ac:dyDescent="0.2">
      <c r="H3952" s="6" t="str">
        <f t="shared" si="61"/>
        <v/>
      </c>
      <c r="I3952" s="6" t="str">
        <f>IF(A3952="","",H3952-_xlfn.XLOOKUP(A3952,Stock!$A:$A,Stock!$D:$D)*Vente!D3952)</f>
        <v/>
      </c>
      <c r="J3952" s="11" t="str">
        <f>IF(A3952="","",I3952/(_xlfn.XLOOKUP(A3952,Achat!$A:$A,Achat!$F:$F)*D3952))</f>
        <v/>
      </c>
    </row>
    <row r="3953" spans="8:10" x14ac:dyDescent="0.2">
      <c r="H3953" s="6" t="str">
        <f t="shared" si="61"/>
        <v/>
      </c>
      <c r="I3953" s="6" t="str">
        <f>IF(A3953="","",H3953-_xlfn.XLOOKUP(A3953,Stock!$A:$A,Stock!$D:$D)*Vente!D3953)</f>
        <v/>
      </c>
      <c r="J3953" s="11" t="str">
        <f>IF(A3953="","",I3953/(_xlfn.XLOOKUP(A3953,Achat!$A:$A,Achat!$F:$F)*D3953))</f>
        <v/>
      </c>
    </row>
    <row r="3954" spans="8:10" x14ac:dyDescent="0.2">
      <c r="H3954" s="6" t="str">
        <f t="shared" si="61"/>
        <v/>
      </c>
      <c r="I3954" s="6" t="str">
        <f>IF(A3954="","",H3954-_xlfn.XLOOKUP(A3954,Stock!$A:$A,Stock!$D:$D)*Vente!D3954)</f>
        <v/>
      </c>
      <c r="J3954" s="11" t="str">
        <f>IF(A3954="","",I3954/(_xlfn.XLOOKUP(A3954,Achat!$A:$A,Achat!$F:$F)*D3954))</f>
        <v/>
      </c>
    </row>
    <row r="3955" spans="8:10" x14ac:dyDescent="0.2">
      <c r="H3955" s="6" t="str">
        <f t="shared" si="61"/>
        <v/>
      </c>
      <c r="I3955" s="6" t="str">
        <f>IF(A3955="","",H3955-_xlfn.XLOOKUP(A3955,Stock!$A:$A,Stock!$D:$D)*Vente!D3955)</f>
        <v/>
      </c>
      <c r="J3955" s="11" t="str">
        <f>IF(A3955="","",I3955/(_xlfn.XLOOKUP(A3955,Achat!$A:$A,Achat!$F:$F)*D3955))</f>
        <v/>
      </c>
    </row>
    <row r="3956" spans="8:10" x14ac:dyDescent="0.2">
      <c r="H3956" s="6" t="str">
        <f t="shared" si="61"/>
        <v/>
      </c>
      <c r="I3956" s="6" t="str">
        <f>IF(A3956="","",H3956-_xlfn.XLOOKUP(A3956,Stock!$A:$A,Stock!$D:$D)*Vente!D3956)</f>
        <v/>
      </c>
      <c r="J3956" s="11" t="str">
        <f>IF(A3956="","",I3956/(_xlfn.XLOOKUP(A3956,Achat!$A:$A,Achat!$F:$F)*D3956))</f>
        <v/>
      </c>
    </row>
    <row r="3957" spans="8:10" x14ac:dyDescent="0.2">
      <c r="H3957" s="6" t="str">
        <f t="shared" si="61"/>
        <v/>
      </c>
      <c r="I3957" s="6" t="str">
        <f>IF(A3957="","",H3957-_xlfn.XLOOKUP(A3957,Stock!$A:$A,Stock!$D:$D)*Vente!D3957)</f>
        <v/>
      </c>
      <c r="J3957" s="11" t="str">
        <f>IF(A3957="","",I3957/(_xlfn.XLOOKUP(A3957,Achat!$A:$A,Achat!$F:$F)*D3957))</f>
        <v/>
      </c>
    </row>
    <row r="3958" spans="8:10" x14ac:dyDescent="0.2">
      <c r="H3958" s="6" t="str">
        <f t="shared" si="61"/>
        <v/>
      </c>
      <c r="I3958" s="6" t="str">
        <f>IF(A3958="","",H3958-_xlfn.XLOOKUP(A3958,Stock!$A:$A,Stock!$D:$D)*Vente!D3958)</f>
        <v/>
      </c>
      <c r="J3958" s="11" t="str">
        <f>IF(A3958="","",I3958/(_xlfn.XLOOKUP(A3958,Achat!$A:$A,Achat!$F:$F)*D3958))</f>
        <v/>
      </c>
    </row>
    <row r="3959" spans="8:10" x14ac:dyDescent="0.2">
      <c r="H3959" s="6" t="str">
        <f t="shared" si="61"/>
        <v/>
      </c>
      <c r="I3959" s="6" t="str">
        <f>IF(A3959="","",H3959-_xlfn.XLOOKUP(A3959,Stock!$A:$A,Stock!$D:$D)*Vente!D3959)</f>
        <v/>
      </c>
      <c r="J3959" s="11" t="str">
        <f>IF(A3959="","",I3959/(_xlfn.XLOOKUP(A3959,Achat!$A:$A,Achat!$F:$F)*D3959))</f>
        <v/>
      </c>
    </row>
    <row r="3960" spans="8:10" x14ac:dyDescent="0.2">
      <c r="H3960" s="6" t="str">
        <f t="shared" si="61"/>
        <v/>
      </c>
      <c r="I3960" s="6" t="str">
        <f>IF(A3960="","",H3960-_xlfn.XLOOKUP(A3960,Stock!$A:$A,Stock!$D:$D)*Vente!D3960)</f>
        <v/>
      </c>
      <c r="J3960" s="11" t="str">
        <f>IF(A3960="","",I3960/(_xlfn.XLOOKUP(A3960,Achat!$A:$A,Achat!$F:$F)*D3960))</f>
        <v/>
      </c>
    </row>
    <row r="3961" spans="8:10" x14ac:dyDescent="0.2">
      <c r="H3961" s="6" t="str">
        <f t="shared" si="61"/>
        <v/>
      </c>
      <c r="I3961" s="6" t="str">
        <f>IF(A3961="","",H3961-_xlfn.XLOOKUP(A3961,Stock!$A:$A,Stock!$D:$D)*Vente!D3961)</f>
        <v/>
      </c>
      <c r="J3961" s="11" t="str">
        <f>IF(A3961="","",I3961/(_xlfn.XLOOKUP(A3961,Achat!$A:$A,Achat!$F:$F)*D3961))</f>
        <v/>
      </c>
    </row>
    <row r="3962" spans="8:10" x14ac:dyDescent="0.2">
      <c r="H3962" s="6" t="str">
        <f t="shared" si="61"/>
        <v/>
      </c>
      <c r="I3962" s="6" t="str">
        <f>IF(A3962="","",H3962-_xlfn.XLOOKUP(A3962,Stock!$A:$A,Stock!$D:$D)*Vente!D3962)</f>
        <v/>
      </c>
      <c r="J3962" s="11" t="str">
        <f>IF(A3962="","",I3962/(_xlfn.XLOOKUP(A3962,Achat!$A:$A,Achat!$F:$F)*D3962))</f>
        <v/>
      </c>
    </row>
    <row r="3963" spans="8:10" x14ac:dyDescent="0.2">
      <c r="H3963" s="6" t="str">
        <f t="shared" si="61"/>
        <v/>
      </c>
      <c r="I3963" s="6" t="str">
        <f>IF(A3963="","",H3963-_xlfn.XLOOKUP(A3963,Stock!$A:$A,Stock!$D:$D)*Vente!D3963)</f>
        <v/>
      </c>
      <c r="J3963" s="11" t="str">
        <f>IF(A3963="","",I3963/(_xlfn.XLOOKUP(A3963,Achat!$A:$A,Achat!$F:$F)*D3963))</f>
        <v/>
      </c>
    </row>
    <row r="3964" spans="8:10" x14ac:dyDescent="0.2">
      <c r="H3964" s="6" t="str">
        <f t="shared" si="61"/>
        <v/>
      </c>
      <c r="I3964" s="6" t="str">
        <f>IF(A3964="","",H3964-_xlfn.XLOOKUP(A3964,Stock!$A:$A,Stock!$D:$D)*Vente!D3964)</f>
        <v/>
      </c>
      <c r="J3964" s="11" t="str">
        <f>IF(A3964="","",I3964/(_xlfn.XLOOKUP(A3964,Achat!$A:$A,Achat!$F:$F)*D3964))</f>
        <v/>
      </c>
    </row>
    <row r="3965" spans="8:10" x14ac:dyDescent="0.2">
      <c r="H3965" s="6" t="str">
        <f t="shared" si="61"/>
        <v/>
      </c>
      <c r="I3965" s="6" t="str">
        <f>IF(A3965="","",H3965-_xlfn.XLOOKUP(A3965,Stock!$A:$A,Stock!$D:$D)*Vente!D3965)</f>
        <v/>
      </c>
      <c r="J3965" s="11" t="str">
        <f>IF(A3965="","",I3965/(_xlfn.XLOOKUP(A3965,Achat!$A:$A,Achat!$F:$F)*D3965))</f>
        <v/>
      </c>
    </row>
    <row r="3966" spans="8:10" x14ac:dyDescent="0.2">
      <c r="H3966" s="6" t="str">
        <f t="shared" si="61"/>
        <v/>
      </c>
      <c r="I3966" s="6" t="str">
        <f>IF(A3966="","",H3966-_xlfn.XLOOKUP(A3966,Stock!$A:$A,Stock!$D:$D)*Vente!D3966)</f>
        <v/>
      </c>
      <c r="J3966" s="11" t="str">
        <f>IF(A3966="","",I3966/(_xlfn.XLOOKUP(A3966,Achat!$A:$A,Achat!$F:$F)*D3966))</f>
        <v/>
      </c>
    </row>
    <row r="3967" spans="8:10" x14ac:dyDescent="0.2">
      <c r="H3967" s="6" t="str">
        <f t="shared" si="61"/>
        <v/>
      </c>
      <c r="I3967" s="6" t="str">
        <f>IF(A3967="","",H3967-_xlfn.XLOOKUP(A3967,Stock!$A:$A,Stock!$D:$D)*Vente!D3967)</f>
        <v/>
      </c>
      <c r="J3967" s="11" t="str">
        <f>IF(A3967="","",I3967/(_xlfn.XLOOKUP(A3967,Achat!$A:$A,Achat!$F:$F)*D3967))</f>
        <v/>
      </c>
    </row>
    <row r="3968" spans="8:10" x14ac:dyDescent="0.2">
      <c r="H3968" s="6" t="str">
        <f t="shared" si="61"/>
        <v/>
      </c>
      <c r="I3968" s="6" t="str">
        <f>IF(A3968="","",H3968-_xlfn.XLOOKUP(A3968,Stock!$A:$A,Stock!$D:$D)*Vente!D3968)</f>
        <v/>
      </c>
      <c r="J3968" s="11" t="str">
        <f>IF(A3968="","",I3968/(_xlfn.XLOOKUP(A3968,Achat!$A:$A,Achat!$F:$F)*D3968))</f>
        <v/>
      </c>
    </row>
    <row r="3969" spans="8:10" x14ac:dyDescent="0.2">
      <c r="H3969" s="6" t="str">
        <f t="shared" si="61"/>
        <v/>
      </c>
      <c r="I3969" s="6" t="str">
        <f>IF(A3969="","",H3969-_xlfn.XLOOKUP(A3969,Stock!$A:$A,Stock!$D:$D)*Vente!D3969)</f>
        <v/>
      </c>
      <c r="J3969" s="11" t="str">
        <f>IF(A3969="","",I3969/(_xlfn.XLOOKUP(A3969,Achat!$A:$A,Achat!$F:$F)*D3969))</f>
        <v/>
      </c>
    </row>
    <row r="3970" spans="8:10" x14ac:dyDescent="0.2">
      <c r="H3970" s="6" t="str">
        <f t="shared" si="61"/>
        <v/>
      </c>
      <c r="I3970" s="6" t="str">
        <f>IF(A3970="","",H3970-_xlfn.XLOOKUP(A3970,Stock!$A:$A,Stock!$D:$D)*Vente!D3970)</f>
        <v/>
      </c>
      <c r="J3970" s="11" t="str">
        <f>IF(A3970="","",I3970/(_xlfn.XLOOKUP(A3970,Achat!$A:$A,Achat!$F:$F)*D3970))</f>
        <v/>
      </c>
    </row>
    <row r="3971" spans="8:10" x14ac:dyDescent="0.2">
      <c r="H3971" s="6" t="str">
        <f t="shared" ref="H3971:H4034" si="62">IF(A3971="","",D3971*E3971-F3971)</f>
        <v/>
      </c>
      <c r="I3971" s="6" t="str">
        <f>IF(A3971="","",H3971-_xlfn.XLOOKUP(A3971,Stock!$A:$A,Stock!$D:$D)*Vente!D3971)</f>
        <v/>
      </c>
      <c r="J3971" s="11" t="str">
        <f>IF(A3971="","",I3971/(_xlfn.XLOOKUP(A3971,Achat!$A:$A,Achat!$F:$F)*D3971))</f>
        <v/>
      </c>
    </row>
    <row r="3972" spans="8:10" x14ac:dyDescent="0.2">
      <c r="H3972" s="6" t="str">
        <f t="shared" si="62"/>
        <v/>
      </c>
      <c r="I3972" s="6" t="str">
        <f>IF(A3972="","",H3972-_xlfn.XLOOKUP(A3972,Stock!$A:$A,Stock!$D:$D)*Vente!D3972)</f>
        <v/>
      </c>
      <c r="J3972" s="11" t="str">
        <f>IF(A3972="","",I3972/(_xlfn.XLOOKUP(A3972,Achat!$A:$A,Achat!$F:$F)*D3972))</f>
        <v/>
      </c>
    </row>
    <row r="3973" spans="8:10" x14ac:dyDescent="0.2">
      <c r="H3973" s="6" t="str">
        <f t="shared" si="62"/>
        <v/>
      </c>
      <c r="I3973" s="6" t="str">
        <f>IF(A3973="","",H3973-_xlfn.XLOOKUP(A3973,Stock!$A:$A,Stock!$D:$D)*Vente!D3973)</f>
        <v/>
      </c>
      <c r="J3973" s="11" t="str">
        <f>IF(A3973="","",I3973/(_xlfn.XLOOKUP(A3973,Achat!$A:$A,Achat!$F:$F)*D3973))</f>
        <v/>
      </c>
    </row>
    <row r="3974" spans="8:10" x14ac:dyDescent="0.2">
      <c r="H3974" s="6" t="str">
        <f t="shared" si="62"/>
        <v/>
      </c>
      <c r="I3974" s="6" t="str">
        <f>IF(A3974="","",H3974-_xlfn.XLOOKUP(A3974,Stock!$A:$A,Stock!$D:$D)*Vente!D3974)</f>
        <v/>
      </c>
      <c r="J3974" s="11" t="str">
        <f>IF(A3974="","",I3974/(_xlfn.XLOOKUP(A3974,Achat!$A:$A,Achat!$F:$F)*D3974))</f>
        <v/>
      </c>
    </row>
    <row r="3975" spans="8:10" x14ac:dyDescent="0.2">
      <c r="H3975" s="6" t="str">
        <f t="shared" si="62"/>
        <v/>
      </c>
      <c r="I3975" s="6" t="str">
        <f>IF(A3975="","",H3975-_xlfn.XLOOKUP(A3975,Stock!$A:$A,Stock!$D:$D)*Vente!D3975)</f>
        <v/>
      </c>
      <c r="J3975" s="11" t="str">
        <f>IF(A3975="","",I3975/(_xlfn.XLOOKUP(A3975,Achat!$A:$A,Achat!$F:$F)*D3975))</f>
        <v/>
      </c>
    </row>
    <row r="3976" spans="8:10" x14ac:dyDescent="0.2">
      <c r="H3976" s="6" t="str">
        <f t="shared" si="62"/>
        <v/>
      </c>
      <c r="I3976" s="6" t="str">
        <f>IF(A3976="","",H3976-_xlfn.XLOOKUP(A3976,Stock!$A:$A,Stock!$D:$D)*Vente!D3976)</f>
        <v/>
      </c>
      <c r="J3976" s="11" t="str">
        <f>IF(A3976="","",I3976/(_xlfn.XLOOKUP(A3976,Achat!$A:$A,Achat!$F:$F)*D3976))</f>
        <v/>
      </c>
    </row>
    <row r="3977" spans="8:10" x14ac:dyDescent="0.2">
      <c r="H3977" s="6" t="str">
        <f t="shared" si="62"/>
        <v/>
      </c>
      <c r="I3977" s="6" t="str">
        <f>IF(A3977="","",H3977-_xlfn.XLOOKUP(A3977,Stock!$A:$A,Stock!$D:$D)*Vente!D3977)</f>
        <v/>
      </c>
      <c r="J3977" s="11" t="str">
        <f>IF(A3977="","",I3977/(_xlfn.XLOOKUP(A3977,Achat!$A:$A,Achat!$F:$F)*D3977))</f>
        <v/>
      </c>
    </row>
    <row r="3978" spans="8:10" x14ac:dyDescent="0.2">
      <c r="H3978" s="6" t="str">
        <f t="shared" si="62"/>
        <v/>
      </c>
      <c r="I3978" s="6" t="str">
        <f>IF(A3978="","",H3978-_xlfn.XLOOKUP(A3978,Stock!$A:$A,Stock!$D:$D)*Vente!D3978)</f>
        <v/>
      </c>
      <c r="J3978" s="11" t="str">
        <f>IF(A3978="","",I3978/(_xlfn.XLOOKUP(A3978,Achat!$A:$A,Achat!$F:$F)*D3978))</f>
        <v/>
      </c>
    </row>
    <row r="3979" spans="8:10" x14ac:dyDescent="0.2">
      <c r="H3979" s="6" t="str">
        <f t="shared" si="62"/>
        <v/>
      </c>
      <c r="I3979" s="6" t="str">
        <f>IF(A3979="","",H3979-_xlfn.XLOOKUP(A3979,Stock!$A:$A,Stock!$D:$D)*Vente!D3979)</f>
        <v/>
      </c>
      <c r="J3979" s="11" t="str">
        <f>IF(A3979="","",I3979/(_xlfn.XLOOKUP(A3979,Achat!$A:$A,Achat!$F:$F)*D3979))</f>
        <v/>
      </c>
    </row>
    <row r="3980" spans="8:10" x14ac:dyDescent="0.2">
      <c r="H3980" s="6" t="str">
        <f t="shared" si="62"/>
        <v/>
      </c>
      <c r="I3980" s="6" t="str">
        <f>IF(A3980="","",H3980-_xlfn.XLOOKUP(A3980,Stock!$A:$A,Stock!$D:$D)*Vente!D3980)</f>
        <v/>
      </c>
      <c r="J3980" s="11" t="str">
        <f>IF(A3980="","",I3980/(_xlfn.XLOOKUP(A3980,Achat!$A:$A,Achat!$F:$F)*D3980))</f>
        <v/>
      </c>
    </row>
    <row r="3981" spans="8:10" x14ac:dyDescent="0.2">
      <c r="H3981" s="6" t="str">
        <f t="shared" si="62"/>
        <v/>
      </c>
      <c r="I3981" s="6" t="str">
        <f>IF(A3981="","",H3981-_xlfn.XLOOKUP(A3981,Stock!$A:$A,Stock!$D:$D)*Vente!D3981)</f>
        <v/>
      </c>
      <c r="J3981" s="11" t="str">
        <f>IF(A3981="","",I3981/(_xlfn.XLOOKUP(A3981,Achat!$A:$A,Achat!$F:$F)*D3981))</f>
        <v/>
      </c>
    </row>
    <row r="3982" spans="8:10" x14ac:dyDescent="0.2">
      <c r="H3982" s="6" t="str">
        <f t="shared" si="62"/>
        <v/>
      </c>
      <c r="I3982" s="6" t="str">
        <f>IF(A3982="","",H3982-_xlfn.XLOOKUP(A3982,Stock!$A:$A,Stock!$D:$D)*Vente!D3982)</f>
        <v/>
      </c>
      <c r="J3982" s="11" t="str">
        <f>IF(A3982="","",I3982/(_xlfn.XLOOKUP(A3982,Achat!$A:$A,Achat!$F:$F)*D3982))</f>
        <v/>
      </c>
    </row>
    <row r="3983" spans="8:10" x14ac:dyDescent="0.2">
      <c r="H3983" s="6" t="str">
        <f t="shared" si="62"/>
        <v/>
      </c>
      <c r="I3983" s="6" t="str">
        <f>IF(A3983="","",H3983-_xlfn.XLOOKUP(A3983,Stock!$A:$A,Stock!$D:$D)*Vente!D3983)</f>
        <v/>
      </c>
      <c r="J3983" s="11" t="str">
        <f>IF(A3983="","",I3983/(_xlfn.XLOOKUP(A3983,Achat!$A:$A,Achat!$F:$F)*D3983))</f>
        <v/>
      </c>
    </row>
    <row r="3984" spans="8:10" x14ac:dyDescent="0.2">
      <c r="H3984" s="6" t="str">
        <f t="shared" si="62"/>
        <v/>
      </c>
      <c r="I3984" s="6" t="str">
        <f>IF(A3984="","",H3984-_xlfn.XLOOKUP(A3984,Stock!$A:$A,Stock!$D:$D)*Vente!D3984)</f>
        <v/>
      </c>
      <c r="J3984" s="11" t="str">
        <f>IF(A3984="","",I3984/(_xlfn.XLOOKUP(A3984,Achat!$A:$A,Achat!$F:$F)*D3984))</f>
        <v/>
      </c>
    </row>
    <row r="3985" spans="8:10" x14ac:dyDescent="0.2">
      <c r="H3985" s="6" t="str">
        <f t="shared" si="62"/>
        <v/>
      </c>
      <c r="I3985" s="6" t="str">
        <f>IF(A3985="","",H3985-_xlfn.XLOOKUP(A3985,Stock!$A:$A,Stock!$D:$D)*Vente!D3985)</f>
        <v/>
      </c>
      <c r="J3985" s="11" t="str">
        <f>IF(A3985="","",I3985/(_xlfn.XLOOKUP(A3985,Achat!$A:$A,Achat!$F:$F)*D3985))</f>
        <v/>
      </c>
    </row>
    <row r="3986" spans="8:10" x14ac:dyDescent="0.2">
      <c r="H3986" s="6" t="str">
        <f t="shared" si="62"/>
        <v/>
      </c>
      <c r="I3986" s="6" t="str">
        <f>IF(A3986="","",H3986-_xlfn.XLOOKUP(A3986,Stock!$A:$A,Stock!$D:$D)*Vente!D3986)</f>
        <v/>
      </c>
      <c r="J3986" s="11" t="str">
        <f>IF(A3986="","",I3986/(_xlfn.XLOOKUP(A3986,Achat!$A:$A,Achat!$F:$F)*D3986))</f>
        <v/>
      </c>
    </row>
    <row r="3987" spans="8:10" x14ac:dyDescent="0.2">
      <c r="H3987" s="6" t="str">
        <f t="shared" si="62"/>
        <v/>
      </c>
      <c r="I3987" s="6" t="str">
        <f>IF(A3987="","",H3987-_xlfn.XLOOKUP(A3987,Stock!$A:$A,Stock!$D:$D)*Vente!D3987)</f>
        <v/>
      </c>
      <c r="J3987" s="11" t="str">
        <f>IF(A3987="","",I3987/(_xlfn.XLOOKUP(A3987,Achat!$A:$A,Achat!$F:$F)*D3987))</f>
        <v/>
      </c>
    </row>
    <row r="3988" spans="8:10" x14ac:dyDescent="0.2">
      <c r="H3988" s="6" t="str">
        <f t="shared" si="62"/>
        <v/>
      </c>
      <c r="I3988" s="6" t="str">
        <f>IF(A3988="","",H3988-_xlfn.XLOOKUP(A3988,Stock!$A:$A,Stock!$D:$D)*Vente!D3988)</f>
        <v/>
      </c>
      <c r="J3988" s="11" t="str">
        <f>IF(A3988="","",I3988/(_xlfn.XLOOKUP(A3988,Achat!$A:$A,Achat!$F:$F)*D3988))</f>
        <v/>
      </c>
    </row>
    <row r="3989" spans="8:10" x14ac:dyDescent="0.2">
      <c r="H3989" s="6" t="str">
        <f t="shared" si="62"/>
        <v/>
      </c>
      <c r="I3989" s="6" t="str">
        <f>IF(A3989="","",H3989-_xlfn.XLOOKUP(A3989,Stock!$A:$A,Stock!$D:$D)*Vente!D3989)</f>
        <v/>
      </c>
      <c r="J3989" s="11" t="str">
        <f>IF(A3989="","",I3989/(_xlfn.XLOOKUP(A3989,Achat!$A:$A,Achat!$F:$F)*D3989))</f>
        <v/>
      </c>
    </row>
    <row r="3990" spans="8:10" x14ac:dyDescent="0.2">
      <c r="H3990" s="6" t="str">
        <f t="shared" si="62"/>
        <v/>
      </c>
      <c r="I3990" s="6" t="str">
        <f>IF(A3990="","",H3990-_xlfn.XLOOKUP(A3990,Stock!$A:$A,Stock!$D:$D)*Vente!D3990)</f>
        <v/>
      </c>
      <c r="J3990" s="11" t="str">
        <f>IF(A3990="","",I3990/(_xlfn.XLOOKUP(A3990,Achat!$A:$A,Achat!$F:$F)*D3990))</f>
        <v/>
      </c>
    </row>
    <row r="3991" spans="8:10" x14ac:dyDescent="0.2">
      <c r="H3991" s="6" t="str">
        <f t="shared" si="62"/>
        <v/>
      </c>
      <c r="I3991" s="6" t="str">
        <f>IF(A3991="","",H3991-_xlfn.XLOOKUP(A3991,Stock!$A:$A,Stock!$D:$D)*Vente!D3991)</f>
        <v/>
      </c>
      <c r="J3991" s="11" t="str">
        <f>IF(A3991="","",I3991/(_xlfn.XLOOKUP(A3991,Achat!$A:$A,Achat!$F:$F)*D3991))</f>
        <v/>
      </c>
    </row>
    <row r="3992" spans="8:10" x14ac:dyDescent="0.2">
      <c r="H3992" s="6" t="str">
        <f t="shared" si="62"/>
        <v/>
      </c>
      <c r="I3992" s="6" t="str">
        <f>IF(A3992="","",H3992-_xlfn.XLOOKUP(A3992,Stock!$A:$A,Stock!$D:$D)*Vente!D3992)</f>
        <v/>
      </c>
      <c r="J3992" s="11" t="str">
        <f>IF(A3992="","",I3992/(_xlfn.XLOOKUP(A3992,Achat!$A:$A,Achat!$F:$F)*D3992))</f>
        <v/>
      </c>
    </row>
    <row r="3993" spans="8:10" x14ac:dyDescent="0.2">
      <c r="H3993" s="6" t="str">
        <f t="shared" si="62"/>
        <v/>
      </c>
      <c r="I3993" s="6" t="str">
        <f>IF(A3993="","",H3993-_xlfn.XLOOKUP(A3993,Stock!$A:$A,Stock!$D:$D)*Vente!D3993)</f>
        <v/>
      </c>
      <c r="J3993" s="11" t="str">
        <f>IF(A3993="","",I3993/(_xlfn.XLOOKUP(A3993,Achat!$A:$A,Achat!$F:$F)*D3993))</f>
        <v/>
      </c>
    </row>
    <row r="3994" spans="8:10" x14ac:dyDescent="0.2">
      <c r="H3994" s="6" t="str">
        <f t="shared" si="62"/>
        <v/>
      </c>
      <c r="I3994" s="6" t="str">
        <f>IF(A3994="","",H3994-_xlfn.XLOOKUP(A3994,Stock!$A:$A,Stock!$D:$D)*Vente!D3994)</f>
        <v/>
      </c>
      <c r="J3994" s="11" t="str">
        <f>IF(A3994="","",I3994/(_xlfn.XLOOKUP(A3994,Achat!$A:$A,Achat!$F:$F)*D3994))</f>
        <v/>
      </c>
    </row>
    <row r="3995" spans="8:10" x14ac:dyDescent="0.2">
      <c r="H3995" s="6" t="str">
        <f t="shared" si="62"/>
        <v/>
      </c>
      <c r="I3995" s="6" t="str">
        <f>IF(A3995="","",H3995-_xlfn.XLOOKUP(A3995,Stock!$A:$A,Stock!$D:$D)*Vente!D3995)</f>
        <v/>
      </c>
      <c r="J3995" s="11" t="str">
        <f>IF(A3995="","",I3995/(_xlfn.XLOOKUP(A3995,Achat!$A:$A,Achat!$F:$F)*D3995))</f>
        <v/>
      </c>
    </row>
    <row r="3996" spans="8:10" x14ac:dyDescent="0.2">
      <c r="H3996" s="6" t="str">
        <f t="shared" si="62"/>
        <v/>
      </c>
      <c r="I3996" s="6" t="str">
        <f>IF(A3996="","",H3996-_xlfn.XLOOKUP(A3996,Stock!$A:$A,Stock!$D:$D)*Vente!D3996)</f>
        <v/>
      </c>
      <c r="J3996" s="11" t="str">
        <f>IF(A3996="","",I3996/(_xlfn.XLOOKUP(A3996,Achat!$A:$A,Achat!$F:$F)*D3996))</f>
        <v/>
      </c>
    </row>
    <row r="3997" spans="8:10" x14ac:dyDescent="0.2">
      <c r="H3997" s="6" t="str">
        <f t="shared" si="62"/>
        <v/>
      </c>
      <c r="I3997" s="6" t="str">
        <f>IF(A3997="","",H3997-_xlfn.XLOOKUP(A3997,Stock!$A:$A,Stock!$D:$D)*Vente!D3997)</f>
        <v/>
      </c>
      <c r="J3997" s="11" t="str">
        <f>IF(A3997="","",I3997/(_xlfn.XLOOKUP(A3997,Achat!$A:$A,Achat!$F:$F)*D3997))</f>
        <v/>
      </c>
    </row>
    <row r="3998" spans="8:10" x14ac:dyDescent="0.2">
      <c r="H3998" s="6" t="str">
        <f t="shared" si="62"/>
        <v/>
      </c>
      <c r="I3998" s="6" t="str">
        <f>IF(A3998="","",H3998-_xlfn.XLOOKUP(A3998,Stock!$A:$A,Stock!$D:$D)*Vente!D3998)</f>
        <v/>
      </c>
      <c r="J3998" s="11" t="str">
        <f>IF(A3998="","",I3998/(_xlfn.XLOOKUP(A3998,Achat!$A:$A,Achat!$F:$F)*D3998))</f>
        <v/>
      </c>
    </row>
    <row r="3999" spans="8:10" x14ac:dyDescent="0.2">
      <c r="H3999" s="6" t="str">
        <f t="shared" si="62"/>
        <v/>
      </c>
      <c r="I3999" s="6" t="str">
        <f>IF(A3999="","",H3999-_xlfn.XLOOKUP(A3999,Stock!$A:$A,Stock!$D:$D)*Vente!D3999)</f>
        <v/>
      </c>
      <c r="J3999" s="11" t="str">
        <f>IF(A3999="","",I3999/(_xlfn.XLOOKUP(A3999,Achat!$A:$A,Achat!$F:$F)*D3999))</f>
        <v/>
      </c>
    </row>
    <row r="4000" spans="8:10" x14ac:dyDescent="0.2">
      <c r="H4000" s="6" t="str">
        <f t="shared" si="62"/>
        <v/>
      </c>
      <c r="I4000" s="6" t="str">
        <f>IF(A4000="","",H4000-_xlfn.XLOOKUP(A4000,Stock!$A:$A,Stock!$D:$D)*Vente!D4000)</f>
        <v/>
      </c>
      <c r="J4000" s="11" t="str">
        <f>IF(A4000="","",I4000/(_xlfn.XLOOKUP(A4000,Achat!$A:$A,Achat!$F:$F)*D4000))</f>
        <v/>
      </c>
    </row>
    <row r="4001" spans="8:10" x14ac:dyDescent="0.2">
      <c r="H4001" s="6" t="str">
        <f t="shared" si="62"/>
        <v/>
      </c>
      <c r="I4001" s="6" t="str">
        <f>IF(A4001="","",H4001-_xlfn.XLOOKUP(A4001,Stock!$A:$A,Stock!$D:$D)*Vente!D4001)</f>
        <v/>
      </c>
      <c r="J4001" s="11" t="str">
        <f>IF(A4001="","",I4001/(_xlfn.XLOOKUP(A4001,Achat!$A:$A,Achat!$F:$F)*D4001))</f>
        <v/>
      </c>
    </row>
    <row r="4002" spans="8:10" x14ac:dyDescent="0.2">
      <c r="H4002" s="6" t="str">
        <f t="shared" si="62"/>
        <v/>
      </c>
      <c r="I4002" s="6" t="str">
        <f>IF(A4002="","",H4002-_xlfn.XLOOKUP(A4002,Stock!$A:$A,Stock!$D:$D)*Vente!D4002)</f>
        <v/>
      </c>
      <c r="J4002" s="11" t="str">
        <f>IF(A4002="","",I4002/(_xlfn.XLOOKUP(A4002,Achat!$A:$A,Achat!$F:$F)*D4002))</f>
        <v/>
      </c>
    </row>
    <row r="4003" spans="8:10" x14ac:dyDescent="0.2">
      <c r="H4003" s="6" t="str">
        <f t="shared" si="62"/>
        <v/>
      </c>
      <c r="I4003" s="6" t="str">
        <f>IF(A4003="","",H4003-_xlfn.XLOOKUP(A4003,Stock!$A:$A,Stock!$D:$D)*Vente!D4003)</f>
        <v/>
      </c>
      <c r="J4003" s="11" t="str">
        <f>IF(A4003="","",I4003/(_xlfn.XLOOKUP(A4003,Achat!$A:$A,Achat!$F:$F)*D4003))</f>
        <v/>
      </c>
    </row>
    <row r="4004" spans="8:10" x14ac:dyDescent="0.2">
      <c r="H4004" s="6" t="str">
        <f t="shared" si="62"/>
        <v/>
      </c>
      <c r="I4004" s="6" t="str">
        <f>IF(A4004="","",H4004-_xlfn.XLOOKUP(A4004,Stock!$A:$A,Stock!$D:$D)*Vente!D4004)</f>
        <v/>
      </c>
      <c r="J4004" s="11" t="str">
        <f>IF(A4004="","",I4004/(_xlfn.XLOOKUP(A4004,Achat!$A:$A,Achat!$F:$F)*D4004))</f>
        <v/>
      </c>
    </row>
    <row r="4005" spans="8:10" x14ac:dyDescent="0.2">
      <c r="H4005" s="6" t="str">
        <f t="shared" si="62"/>
        <v/>
      </c>
      <c r="I4005" s="6" t="str">
        <f>IF(A4005="","",H4005-_xlfn.XLOOKUP(A4005,Stock!$A:$A,Stock!$D:$D)*Vente!D4005)</f>
        <v/>
      </c>
      <c r="J4005" s="11" t="str">
        <f>IF(A4005="","",I4005/(_xlfn.XLOOKUP(A4005,Achat!$A:$A,Achat!$F:$F)*D4005))</f>
        <v/>
      </c>
    </row>
    <row r="4006" spans="8:10" x14ac:dyDescent="0.2">
      <c r="H4006" s="6" t="str">
        <f t="shared" si="62"/>
        <v/>
      </c>
      <c r="I4006" s="6" t="str">
        <f>IF(A4006="","",H4006-_xlfn.XLOOKUP(A4006,Stock!$A:$A,Stock!$D:$D)*Vente!D4006)</f>
        <v/>
      </c>
      <c r="J4006" s="11" t="str">
        <f>IF(A4006="","",I4006/(_xlfn.XLOOKUP(A4006,Achat!$A:$A,Achat!$F:$F)*D4006))</f>
        <v/>
      </c>
    </row>
    <row r="4007" spans="8:10" x14ac:dyDescent="0.2">
      <c r="H4007" s="6" t="str">
        <f t="shared" si="62"/>
        <v/>
      </c>
      <c r="I4007" s="6" t="str">
        <f>IF(A4007="","",H4007-_xlfn.XLOOKUP(A4007,Stock!$A:$A,Stock!$D:$D)*Vente!D4007)</f>
        <v/>
      </c>
      <c r="J4007" s="11" t="str">
        <f>IF(A4007="","",I4007/(_xlfn.XLOOKUP(A4007,Achat!$A:$A,Achat!$F:$F)*D4007))</f>
        <v/>
      </c>
    </row>
    <row r="4008" spans="8:10" x14ac:dyDescent="0.2">
      <c r="H4008" s="6" t="str">
        <f t="shared" si="62"/>
        <v/>
      </c>
      <c r="I4008" s="6" t="str">
        <f>IF(A4008="","",H4008-_xlfn.XLOOKUP(A4008,Stock!$A:$A,Stock!$D:$D)*Vente!D4008)</f>
        <v/>
      </c>
      <c r="J4008" s="11" t="str">
        <f>IF(A4008="","",I4008/(_xlfn.XLOOKUP(A4008,Achat!$A:$A,Achat!$F:$F)*D4008))</f>
        <v/>
      </c>
    </row>
    <row r="4009" spans="8:10" x14ac:dyDescent="0.2">
      <c r="H4009" s="6" t="str">
        <f t="shared" si="62"/>
        <v/>
      </c>
      <c r="I4009" s="6" t="str">
        <f>IF(A4009="","",H4009-_xlfn.XLOOKUP(A4009,Stock!$A:$A,Stock!$D:$D)*Vente!D4009)</f>
        <v/>
      </c>
      <c r="J4009" s="11" t="str">
        <f>IF(A4009="","",I4009/(_xlfn.XLOOKUP(A4009,Achat!$A:$A,Achat!$F:$F)*D4009))</f>
        <v/>
      </c>
    </row>
    <row r="4010" spans="8:10" x14ac:dyDescent="0.2">
      <c r="H4010" s="6" t="str">
        <f t="shared" si="62"/>
        <v/>
      </c>
      <c r="I4010" s="6" t="str">
        <f>IF(A4010="","",H4010-_xlfn.XLOOKUP(A4010,Stock!$A:$A,Stock!$D:$D)*Vente!D4010)</f>
        <v/>
      </c>
      <c r="J4010" s="11" t="str">
        <f>IF(A4010="","",I4010/(_xlfn.XLOOKUP(A4010,Achat!$A:$A,Achat!$F:$F)*D4010))</f>
        <v/>
      </c>
    </row>
    <row r="4011" spans="8:10" x14ac:dyDescent="0.2">
      <c r="H4011" s="6" t="str">
        <f t="shared" si="62"/>
        <v/>
      </c>
      <c r="I4011" s="6" t="str">
        <f>IF(A4011="","",H4011-_xlfn.XLOOKUP(A4011,Stock!$A:$A,Stock!$D:$D)*Vente!D4011)</f>
        <v/>
      </c>
      <c r="J4011" s="11" t="str">
        <f>IF(A4011="","",I4011/(_xlfn.XLOOKUP(A4011,Achat!$A:$A,Achat!$F:$F)*D4011))</f>
        <v/>
      </c>
    </row>
    <row r="4012" spans="8:10" x14ac:dyDescent="0.2">
      <c r="H4012" s="6" t="str">
        <f t="shared" si="62"/>
        <v/>
      </c>
      <c r="I4012" s="6" t="str">
        <f>IF(A4012="","",H4012-_xlfn.XLOOKUP(A4012,Stock!$A:$A,Stock!$D:$D)*Vente!D4012)</f>
        <v/>
      </c>
      <c r="J4012" s="11" t="str">
        <f>IF(A4012="","",I4012/(_xlfn.XLOOKUP(A4012,Achat!$A:$A,Achat!$F:$F)*D4012))</f>
        <v/>
      </c>
    </row>
    <row r="4013" spans="8:10" x14ac:dyDescent="0.2">
      <c r="H4013" s="6" t="str">
        <f t="shared" si="62"/>
        <v/>
      </c>
      <c r="I4013" s="6" t="str">
        <f>IF(A4013="","",H4013-_xlfn.XLOOKUP(A4013,Stock!$A:$A,Stock!$D:$D)*Vente!D4013)</f>
        <v/>
      </c>
      <c r="J4013" s="11" t="str">
        <f>IF(A4013="","",I4013/(_xlfn.XLOOKUP(A4013,Achat!$A:$A,Achat!$F:$F)*D4013))</f>
        <v/>
      </c>
    </row>
    <row r="4014" spans="8:10" x14ac:dyDescent="0.2">
      <c r="H4014" s="6" t="str">
        <f t="shared" si="62"/>
        <v/>
      </c>
      <c r="I4014" s="6" t="str">
        <f>IF(A4014="","",H4014-_xlfn.XLOOKUP(A4014,Stock!$A:$A,Stock!$D:$D)*Vente!D4014)</f>
        <v/>
      </c>
      <c r="J4014" s="11" t="str">
        <f>IF(A4014="","",I4014/(_xlfn.XLOOKUP(A4014,Achat!$A:$A,Achat!$F:$F)*D4014))</f>
        <v/>
      </c>
    </row>
    <row r="4015" spans="8:10" x14ac:dyDescent="0.2">
      <c r="H4015" s="6" t="str">
        <f t="shared" si="62"/>
        <v/>
      </c>
      <c r="I4015" s="6" t="str">
        <f>IF(A4015="","",H4015-_xlfn.XLOOKUP(A4015,Stock!$A:$A,Stock!$D:$D)*Vente!D4015)</f>
        <v/>
      </c>
      <c r="J4015" s="11" t="str">
        <f>IF(A4015="","",I4015/(_xlfn.XLOOKUP(A4015,Achat!$A:$A,Achat!$F:$F)*D4015))</f>
        <v/>
      </c>
    </row>
    <row r="4016" spans="8:10" x14ac:dyDescent="0.2">
      <c r="H4016" s="6" t="str">
        <f t="shared" si="62"/>
        <v/>
      </c>
      <c r="I4016" s="6" t="str">
        <f>IF(A4016="","",H4016-_xlfn.XLOOKUP(A4016,Stock!$A:$A,Stock!$D:$D)*Vente!D4016)</f>
        <v/>
      </c>
      <c r="J4016" s="11" t="str">
        <f>IF(A4016="","",I4016/(_xlfn.XLOOKUP(A4016,Achat!$A:$A,Achat!$F:$F)*D4016))</f>
        <v/>
      </c>
    </row>
    <row r="4017" spans="8:10" x14ac:dyDescent="0.2">
      <c r="H4017" s="6" t="str">
        <f t="shared" si="62"/>
        <v/>
      </c>
      <c r="I4017" s="6" t="str">
        <f>IF(A4017="","",H4017-_xlfn.XLOOKUP(A4017,Stock!$A:$A,Stock!$D:$D)*Vente!D4017)</f>
        <v/>
      </c>
      <c r="J4017" s="11" t="str">
        <f>IF(A4017="","",I4017/(_xlfn.XLOOKUP(A4017,Achat!$A:$A,Achat!$F:$F)*D4017))</f>
        <v/>
      </c>
    </row>
    <row r="4018" spans="8:10" x14ac:dyDescent="0.2">
      <c r="H4018" s="6" t="str">
        <f t="shared" si="62"/>
        <v/>
      </c>
      <c r="I4018" s="6" t="str">
        <f>IF(A4018="","",H4018-_xlfn.XLOOKUP(A4018,Stock!$A:$A,Stock!$D:$D)*Vente!D4018)</f>
        <v/>
      </c>
      <c r="J4018" s="11" t="str">
        <f>IF(A4018="","",I4018/(_xlfn.XLOOKUP(A4018,Achat!$A:$A,Achat!$F:$F)*D4018))</f>
        <v/>
      </c>
    </row>
    <row r="4019" spans="8:10" x14ac:dyDescent="0.2">
      <c r="H4019" s="6" t="str">
        <f t="shared" si="62"/>
        <v/>
      </c>
      <c r="I4019" s="6" t="str">
        <f>IF(A4019="","",H4019-_xlfn.XLOOKUP(A4019,Stock!$A:$A,Stock!$D:$D)*Vente!D4019)</f>
        <v/>
      </c>
      <c r="J4019" s="11" t="str">
        <f>IF(A4019="","",I4019/(_xlfn.XLOOKUP(A4019,Achat!$A:$A,Achat!$F:$F)*D4019))</f>
        <v/>
      </c>
    </row>
    <row r="4020" spans="8:10" x14ac:dyDescent="0.2">
      <c r="H4020" s="6" t="str">
        <f t="shared" si="62"/>
        <v/>
      </c>
      <c r="I4020" s="6" t="str">
        <f>IF(A4020="","",H4020-_xlfn.XLOOKUP(A4020,Stock!$A:$A,Stock!$D:$D)*Vente!D4020)</f>
        <v/>
      </c>
      <c r="J4020" s="11" t="str">
        <f>IF(A4020="","",I4020/(_xlfn.XLOOKUP(A4020,Achat!$A:$A,Achat!$F:$F)*D4020))</f>
        <v/>
      </c>
    </row>
    <row r="4021" spans="8:10" x14ac:dyDescent="0.2">
      <c r="H4021" s="6" t="str">
        <f t="shared" si="62"/>
        <v/>
      </c>
      <c r="I4021" s="6" t="str">
        <f>IF(A4021="","",H4021-_xlfn.XLOOKUP(A4021,Stock!$A:$A,Stock!$D:$D)*Vente!D4021)</f>
        <v/>
      </c>
      <c r="J4021" s="11" t="str">
        <f>IF(A4021="","",I4021/(_xlfn.XLOOKUP(A4021,Achat!$A:$A,Achat!$F:$F)*D4021))</f>
        <v/>
      </c>
    </row>
    <row r="4022" spans="8:10" x14ac:dyDescent="0.2">
      <c r="H4022" s="6" t="str">
        <f t="shared" si="62"/>
        <v/>
      </c>
      <c r="I4022" s="6" t="str">
        <f>IF(A4022="","",H4022-_xlfn.XLOOKUP(A4022,Stock!$A:$A,Stock!$D:$D)*Vente!D4022)</f>
        <v/>
      </c>
      <c r="J4022" s="11" t="str">
        <f>IF(A4022="","",I4022/(_xlfn.XLOOKUP(A4022,Achat!$A:$A,Achat!$F:$F)*D4022))</f>
        <v/>
      </c>
    </row>
    <row r="4023" spans="8:10" x14ac:dyDescent="0.2">
      <c r="H4023" s="6" t="str">
        <f t="shared" si="62"/>
        <v/>
      </c>
      <c r="I4023" s="6" t="str">
        <f>IF(A4023="","",H4023-_xlfn.XLOOKUP(A4023,Stock!$A:$A,Stock!$D:$D)*Vente!D4023)</f>
        <v/>
      </c>
      <c r="J4023" s="11" t="str">
        <f>IF(A4023="","",I4023/(_xlfn.XLOOKUP(A4023,Achat!$A:$A,Achat!$F:$F)*D4023))</f>
        <v/>
      </c>
    </row>
    <row r="4024" spans="8:10" x14ac:dyDescent="0.2">
      <c r="H4024" s="6" t="str">
        <f t="shared" si="62"/>
        <v/>
      </c>
      <c r="I4024" s="6" t="str">
        <f>IF(A4024="","",H4024-_xlfn.XLOOKUP(A4024,Stock!$A:$A,Stock!$D:$D)*Vente!D4024)</f>
        <v/>
      </c>
      <c r="J4024" s="11" t="str">
        <f>IF(A4024="","",I4024/(_xlfn.XLOOKUP(A4024,Achat!$A:$A,Achat!$F:$F)*D4024))</f>
        <v/>
      </c>
    </row>
    <row r="4025" spans="8:10" x14ac:dyDescent="0.2">
      <c r="H4025" s="6" t="str">
        <f t="shared" si="62"/>
        <v/>
      </c>
      <c r="I4025" s="6" t="str">
        <f>IF(A4025="","",H4025-_xlfn.XLOOKUP(A4025,Stock!$A:$A,Stock!$D:$D)*Vente!D4025)</f>
        <v/>
      </c>
      <c r="J4025" s="11" t="str">
        <f>IF(A4025="","",I4025/(_xlfn.XLOOKUP(A4025,Achat!$A:$A,Achat!$F:$F)*D4025))</f>
        <v/>
      </c>
    </row>
    <row r="4026" spans="8:10" x14ac:dyDescent="0.2">
      <c r="H4026" s="6" t="str">
        <f t="shared" si="62"/>
        <v/>
      </c>
      <c r="I4026" s="6" t="str">
        <f>IF(A4026="","",H4026-_xlfn.XLOOKUP(A4026,Stock!$A:$A,Stock!$D:$D)*Vente!D4026)</f>
        <v/>
      </c>
      <c r="J4026" s="11" t="str">
        <f>IF(A4026="","",I4026/(_xlfn.XLOOKUP(A4026,Achat!$A:$A,Achat!$F:$F)*D4026))</f>
        <v/>
      </c>
    </row>
    <row r="4027" spans="8:10" x14ac:dyDescent="0.2">
      <c r="H4027" s="6" t="str">
        <f t="shared" si="62"/>
        <v/>
      </c>
      <c r="I4027" s="6" t="str">
        <f>IF(A4027="","",H4027-_xlfn.XLOOKUP(A4027,Stock!$A:$A,Stock!$D:$D)*Vente!D4027)</f>
        <v/>
      </c>
      <c r="J4027" s="11" t="str">
        <f>IF(A4027="","",I4027/(_xlfn.XLOOKUP(A4027,Achat!$A:$A,Achat!$F:$F)*D4027))</f>
        <v/>
      </c>
    </row>
    <row r="4028" spans="8:10" x14ac:dyDescent="0.2">
      <c r="H4028" s="6" t="str">
        <f t="shared" si="62"/>
        <v/>
      </c>
      <c r="I4028" s="6" t="str">
        <f>IF(A4028="","",H4028-_xlfn.XLOOKUP(A4028,Stock!$A:$A,Stock!$D:$D)*Vente!D4028)</f>
        <v/>
      </c>
      <c r="J4028" s="11" t="str">
        <f>IF(A4028="","",I4028/(_xlfn.XLOOKUP(A4028,Achat!$A:$A,Achat!$F:$F)*D4028))</f>
        <v/>
      </c>
    </row>
    <row r="4029" spans="8:10" x14ac:dyDescent="0.2">
      <c r="H4029" s="6" t="str">
        <f t="shared" si="62"/>
        <v/>
      </c>
      <c r="I4029" s="6" t="str">
        <f>IF(A4029="","",H4029-_xlfn.XLOOKUP(A4029,Stock!$A:$A,Stock!$D:$D)*Vente!D4029)</f>
        <v/>
      </c>
      <c r="J4029" s="11" t="str">
        <f>IF(A4029="","",I4029/(_xlfn.XLOOKUP(A4029,Achat!$A:$A,Achat!$F:$F)*D4029))</f>
        <v/>
      </c>
    </row>
    <row r="4030" spans="8:10" x14ac:dyDescent="0.2">
      <c r="H4030" s="6" t="str">
        <f t="shared" si="62"/>
        <v/>
      </c>
      <c r="I4030" s="6" t="str">
        <f>IF(A4030="","",H4030-_xlfn.XLOOKUP(A4030,Stock!$A:$A,Stock!$D:$D)*Vente!D4030)</f>
        <v/>
      </c>
      <c r="J4030" s="11" t="str">
        <f>IF(A4030="","",I4030/(_xlfn.XLOOKUP(A4030,Achat!$A:$A,Achat!$F:$F)*D4030))</f>
        <v/>
      </c>
    </row>
    <row r="4031" spans="8:10" x14ac:dyDescent="0.2">
      <c r="H4031" s="6" t="str">
        <f t="shared" si="62"/>
        <v/>
      </c>
      <c r="I4031" s="6" t="str">
        <f>IF(A4031="","",H4031-_xlfn.XLOOKUP(A4031,Stock!$A:$A,Stock!$D:$D)*Vente!D4031)</f>
        <v/>
      </c>
      <c r="J4031" s="11" t="str">
        <f>IF(A4031="","",I4031/(_xlfn.XLOOKUP(A4031,Achat!$A:$A,Achat!$F:$F)*D4031))</f>
        <v/>
      </c>
    </row>
    <row r="4032" spans="8:10" x14ac:dyDescent="0.2">
      <c r="H4032" s="6" t="str">
        <f t="shared" si="62"/>
        <v/>
      </c>
      <c r="I4032" s="6" t="str">
        <f>IF(A4032="","",H4032-_xlfn.XLOOKUP(A4032,Stock!$A:$A,Stock!$D:$D)*Vente!D4032)</f>
        <v/>
      </c>
      <c r="J4032" s="11" t="str">
        <f>IF(A4032="","",I4032/(_xlfn.XLOOKUP(A4032,Achat!$A:$A,Achat!$F:$F)*D4032))</f>
        <v/>
      </c>
    </row>
    <row r="4033" spans="8:10" x14ac:dyDescent="0.2">
      <c r="H4033" s="6" t="str">
        <f t="shared" si="62"/>
        <v/>
      </c>
      <c r="I4033" s="6" t="str">
        <f>IF(A4033="","",H4033-_xlfn.XLOOKUP(A4033,Stock!$A:$A,Stock!$D:$D)*Vente!D4033)</f>
        <v/>
      </c>
      <c r="J4033" s="11" t="str">
        <f>IF(A4033="","",I4033/(_xlfn.XLOOKUP(A4033,Achat!$A:$A,Achat!$F:$F)*D4033))</f>
        <v/>
      </c>
    </row>
    <row r="4034" spans="8:10" x14ac:dyDescent="0.2">
      <c r="H4034" s="6" t="str">
        <f t="shared" si="62"/>
        <v/>
      </c>
      <c r="I4034" s="6" t="str">
        <f>IF(A4034="","",H4034-_xlfn.XLOOKUP(A4034,Stock!$A:$A,Stock!$D:$D)*Vente!D4034)</f>
        <v/>
      </c>
      <c r="J4034" s="11" t="str">
        <f>IF(A4034="","",I4034/(_xlfn.XLOOKUP(A4034,Achat!$A:$A,Achat!$F:$F)*D4034))</f>
        <v/>
      </c>
    </row>
    <row r="4035" spans="8:10" x14ac:dyDescent="0.2">
      <c r="H4035" s="6" t="str">
        <f t="shared" ref="H4035:H4098" si="63">IF(A4035="","",D4035*E4035-F4035)</f>
        <v/>
      </c>
      <c r="I4035" s="6" t="str">
        <f>IF(A4035="","",H4035-_xlfn.XLOOKUP(A4035,Stock!$A:$A,Stock!$D:$D)*Vente!D4035)</f>
        <v/>
      </c>
      <c r="J4035" s="11" t="str">
        <f>IF(A4035="","",I4035/(_xlfn.XLOOKUP(A4035,Achat!$A:$A,Achat!$F:$F)*D4035))</f>
        <v/>
      </c>
    </row>
    <row r="4036" spans="8:10" x14ac:dyDescent="0.2">
      <c r="H4036" s="6" t="str">
        <f t="shared" si="63"/>
        <v/>
      </c>
      <c r="I4036" s="6" t="str">
        <f>IF(A4036="","",H4036-_xlfn.XLOOKUP(A4036,Stock!$A:$A,Stock!$D:$D)*Vente!D4036)</f>
        <v/>
      </c>
      <c r="J4036" s="11" t="str">
        <f>IF(A4036="","",I4036/(_xlfn.XLOOKUP(A4036,Achat!$A:$A,Achat!$F:$F)*D4036))</f>
        <v/>
      </c>
    </row>
    <row r="4037" spans="8:10" x14ac:dyDescent="0.2">
      <c r="H4037" s="6" t="str">
        <f t="shared" si="63"/>
        <v/>
      </c>
      <c r="I4037" s="6" t="str">
        <f>IF(A4037="","",H4037-_xlfn.XLOOKUP(A4037,Stock!$A:$A,Stock!$D:$D)*Vente!D4037)</f>
        <v/>
      </c>
      <c r="J4037" s="11" t="str">
        <f>IF(A4037="","",I4037/(_xlfn.XLOOKUP(A4037,Achat!$A:$A,Achat!$F:$F)*D4037))</f>
        <v/>
      </c>
    </row>
    <row r="4038" spans="8:10" x14ac:dyDescent="0.2">
      <c r="H4038" s="6" t="str">
        <f t="shared" si="63"/>
        <v/>
      </c>
      <c r="I4038" s="6" t="str">
        <f>IF(A4038="","",H4038-_xlfn.XLOOKUP(A4038,Stock!$A:$A,Stock!$D:$D)*Vente!D4038)</f>
        <v/>
      </c>
      <c r="J4038" s="11" t="str">
        <f>IF(A4038="","",I4038/(_xlfn.XLOOKUP(A4038,Achat!$A:$A,Achat!$F:$F)*D4038))</f>
        <v/>
      </c>
    </row>
    <row r="4039" spans="8:10" x14ac:dyDescent="0.2">
      <c r="H4039" s="6" t="str">
        <f t="shared" si="63"/>
        <v/>
      </c>
      <c r="I4039" s="6" t="str">
        <f>IF(A4039="","",H4039-_xlfn.XLOOKUP(A4039,Stock!$A:$A,Stock!$D:$D)*Vente!D4039)</f>
        <v/>
      </c>
      <c r="J4039" s="11" t="str">
        <f>IF(A4039="","",I4039/(_xlfn.XLOOKUP(A4039,Achat!$A:$A,Achat!$F:$F)*D4039))</f>
        <v/>
      </c>
    </row>
    <row r="4040" spans="8:10" x14ac:dyDescent="0.2">
      <c r="H4040" s="6" t="str">
        <f t="shared" si="63"/>
        <v/>
      </c>
      <c r="I4040" s="6" t="str">
        <f>IF(A4040="","",H4040-_xlfn.XLOOKUP(A4040,Stock!$A:$A,Stock!$D:$D)*Vente!D4040)</f>
        <v/>
      </c>
      <c r="J4040" s="11" t="str">
        <f>IF(A4040="","",I4040/(_xlfn.XLOOKUP(A4040,Achat!$A:$A,Achat!$F:$F)*D4040))</f>
        <v/>
      </c>
    </row>
    <row r="4041" spans="8:10" x14ac:dyDescent="0.2">
      <c r="H4041" s="6" t="str">
        <f t="shared" si="63"/>
        <v/>
      </c>
      <c r="I4041" s="6" t="str">
        <f>IF(A4041="","",H4041-_xlfn.XLOOKUP(A4041,Stock!$A:$A,Stock!$D:$D)*Vente!D4041)</f>
        <v/>
      </c>
      <c r="J4041" s="11" t="str">
        <f>IF(A4041="","",I4041/(_xlfn.XLOOKUP(A4041,Achat!$A:$A,Achat!$F:$F)*D4041))</f>
        <v/>
      </c>
    </row>
    <row r="4042" spans="8:10" x14ac:dyDescent="0.2">
      <c r="H4042" s="6" t="str">
        <f t="shared" si="63"/>
        <v/>
      </c>
      <c r="I4042" s="6" t="str">
        <f>IF(A4042="","",H4042-_xlfn.XLOOKUP(A4042,Stock!$A:$A,Stock!$D:$D)*Vente!D4042)</f>
        <v/>
      </c>
      <c r="J4042" s="11" t="str">
        <f>IF(A4042="","",I4042/(_xlfn.XLOOKUP(A4042,Achat!$A:$A,Achat!$F:$F)*D4042))</f>
        <v/>
      </c>
    </row>
    <row r="4043" spans="8:10" x14ac:dyDescent="0.2">
      <c r="H4043" s="6" t="str">
        <f t="shared" si="63"/>
        <v/>
      </c>
      <c r="I4043" s="6" t="str">
        <f>IF(A4043="","",H4043-_xlfn.XLOOKUP(A4043,Stock!$A:$A,Stock!$D:$D)*Vente!D4043)</f>
        <v/>
      </c>
      <c r="J4043" s="11" t="str">
        <f>IF(A4043="","",I4043/(_xlfn.XLOOKUP(A4043,Achat!$A:$A,Achat!$F:$F)*D4043))</f>
        <v/>
      </c>
    </row>
    <row r="4044" spans="8:10" x14ac:dyDescent="0.2">
      <c r="H4044" s="6" t="str">
        <f t="shared" si="63"/>
        <v/>
      </c>
      <c r="I4044" s="6" t="str">
        <f>IF(A4044="","",H4044-_xlfn.XLOOKUP(A4044,Stock!$A:$A,Stock!$D:$D)*Vente!D4044)</f>
        <v/>
      </c>
      <c r="J4044" s="11" t="str">
        <f>IF(A4044="","",I4044/(_xlfn.XLOOKUP(A4044,Achat!$A:$A,Achat!$F:$F)*D4044))</f>
        <v/>
      </c>
    </row>
    <row r="4045" spans="8:10" x14ac:dyDescent="0.2">
      <c r="H4045" s="6" t="str">
        <f t="shared" si="63"/>
        <v/>
      </c>
      <c r="I4045" s="6" t="str">
        <f>IF(A4045="","",H4045-_xlfn.XLOOKUP(A4045,Stock!$A:$A,Stock!$D:$D)*Vente!D4045)</f>
        <v/>
      </c>
      <c r="J4045" s="11" t="str">
        <f>IF(A4045="","",I4045/(_xlfn.XLOOKUP(A4045,Achat!$A:$A,Achat!$F:$F)*D4045))</f>
        <v/>
      </c>
    </row>
    <row r="4046" spans="8:10" x14ac:dyDescent="0.2">
      <c r="H4046" s="6" t="str">
        <f t="shared" si="63"/>
        <v/>
      </c>
      <c r="I4046" s="6" t="str">
        <f>IF(A4046="","",H4046-_xlfn.XLOOKUP(A4046,Stock!$A:$A,Stock!$D:$D)*Vente!D4046)</f>
        <v/>
      </c>
      <c r="J4046" s="11" t="str">
        <f>IF(A4046="","",I4046/(_xlfn.XLOOKUP(A4046,Achat!$A:$A,Achat!$F:$F)*D4046))</f>
        <v/>
      </c>
    </row>
    <row r="4047" spans="8:10" x14ac:dyDescent="0.2">
      <c r="H4047" s="6" t="str">
        <f t="shared" si="63"/>
        <v/>
      </c>
      <c r="I4047" s="6" t="str">
        <f>IF(A4047="","",H4047-_xlfn.XLOOKUP(A4047,Stock!$A:$A,Stock!$D:$D)*Vente!D4047)</f>
        <v/>
      </c>
      <c r="J4047" s="11" t="str">
        <f>IF(A4047="","",I4047/(_xlfn.XLOOKUP(A4047,Achat!$A:$A,Achat!$F:$F)*D4047))</f>
        <v/>
      </c>
    </row>
    <row r="4048" spans="8:10" x14ac:dyDescent="0.2">
      <c r="H4048" s="6" t="str">
        <f t="shared" si="63"/>
        <v/>
      </c>
      <c r="I4048" s="6" t="str">
        <f>IF(A4048="","",H4048-_xlfn.XLOOKUP(A4048,Stock!$A:$A,Stock!$D:$D)*Vente!D4048)</f>
        <v/>
      </c>
      <c r="J4048" s="11" t="str">
        <f>IF(A4048="","",I4048/(_xlfn.XLOOKUP(A4048,Achat!$A:$A,Achat!$F:$F)*D4048))</f>
        <v/>
      </c>
    </row>
    <row r="4049" spans="8:10" x14ac:dyDescent="0.2">
      <c r="H4049" s="6" t="str">
        <f t="shared" si="63"/>
        <v/>
      </c>
      <c r="I4049" s="6" t="str">
        <f>IF(A4049="","",H4049-_xlfn.XLOOKUP(A4049,Stock!$A:$A,Stock!$D:$D)*Vente!D4049)</f>
        <v/>
      </c>
      <c r="J4049" s="11" t="str">
        <f>IF(A4049="","",I4049/(_xlfn.XLOOKUP(A4049,Achat!$A:$A,Achat!$F:$F)*D4049))</f>
        <v/>
      </c>
    </row>
    <row r="4050" spans="8:10" x14ac:dyDescent="0.2">
      <c r="H4050" s="6" t="str">
        <f t="shared" si="63"/>
        <v/>
      </c>
      <c r="I4050" s="6" t="str">
        <f>IF(A4050="","",H4050-_xlfn.XLOOKUP(A4050,Stock!$A:$A,Stock!$D:$D)*Vente!D4050)</f>
        <v/>
      </c>
      <c r="J4050" s="11" t="str">
        <f>IF(A4050="","",I4050/(_xlfn.XLOOKUP(A4050,Achat!$A:$A,Achat!$F:$F)*D4050))</f>
        <v/>
      </c>
    </row>
    <row r="4051" spans="8:10" x14ac:dyDescent="0.2">
      <c r="H4051" s="6" t="str">
        <f t="shared" si="63"/>
        <v/>
      </c>
      <c r="I4051" s="6" t="str">
        <f>IF(A4051="","",H4051-_xlfn.XLOOKUP(A4051,Stock!$A:$A,Stock!$D:$D)*Vente!D4051)</f>
        <v/>
      </c>
      <c r="J4051" s="11" t="str">
        <f>IF(A4051="","",I4051/(_xlfn.XLOOKUP(A4051,Achat!$A:$A,Achat!$F:$F)*D4051))</f>
        <v/>
      </c>
    </row>
    <row r="4052" spans="8:10" x14ac:dyDescent="0.2">
      <c r="H4052" s="6" t="str">
        <f t="shared" si="63"/>
        <v/>
      </c>
      <c r="I4052" s="6" t="str">
        <f>IF(A4052="","",H4052-_xlfn.XLOOKUP(A4052,Stock!$A:$A,Stock!$D:$D)*Vente!D4052)</f>
        <v/>
      </c>
      <c r="J4052" s="11" t="str">
        <f>IF(A4052="","",I4052/(_xlfn.XLOOKUP(A4052,Achat!$A:$A,Achat!$F:$F)*D4052))</f>
        <v/>
      </c>
    </row>
    <row r="4053" spans="8:10" x14ac:dyDescent="0.2">
      <c r="H4053" s="6" t="str">
        <f t="shared" si="63"/>
        <v/>
      </c>
      <c r="I4053" s="6" t="str">
        <f>IF(A4053="","",H4053-_xlfn.XLOOKUP(A4053,Stock!$A:$A,Stock!$D:$D)*Vente!D4053)</f>
        <v/>
      </c>
      <c r="J4053" s="11" t="str">
        <f>IF(A4053="","",I4053/(_xlfn.XLOOKUP(A4053,Achat!$A:$A,Achat!$F:$F)*D4053))</f>
        <v/>
      </c>
    </row>
    <row r="4054" spans="8:10" x14ac:dyDescent="0.2">
      <c r="H4054" s="6" t="str">
        <f t="shared" si="63"/>
        <v/>
      </c>
      <c r="I4054" s="6" t="str">
        <f>IF(A4054="","",H4054-_xlfn.XLOOKUP(A4054,Stock!$A:$A,Stock!$D:$D)*Vente!D4054)</f>
        <v/>
      </c>
      <c r="J4054" s="11" t="str">
        <f>IF(A4054="","",I4054/(_xlfn.XLOOKUP(A4054,Achat!$A:$A,Achat!$F:$F)*D4054))</f>
        <v/>
      </c>
    </row>
    <row r="4055" spans="8:10" x14ac:dyDescent="0.2">
      <c r="H4055" s="6" t="str">
        <f t="shared" si="63"/>
        <v/>
      </c>
      <c r="I4055" s="6" t="str">
        <f>IF(A4055="","",H4055-_xlfn.XLOOKUP(A4055,Stock!$A:$A,Stock!$D:$D)*Vente!D4055)</f>
        <v/>
      </c>
      <c r="J4055" s="11" t="str">
        <f>IF(A4055="","",I4055/(_xlfn.XLOOKUP(A4055,Achat!$A:$A,Achat!$F:$F)*D4055))</f>
        <v/>
      </c>
    </row>
    <row r="4056" spans="8:10" x14ac:dyDescent="0.2">
      <c r="H4056" s="6" t="str">
        <f t="shared" si="63"/>
        <v/>
      </c>
      <c r="I4056" s="6" t="str">
        <f>IF(A4056="","",H4056-_xlfn.XLOOKUP(A4056,Stock!$A:$A,Stock!$D:$D)*Vente!D4056)</f>
        <v/>
      </c>
      <c r="J4056" s="11" t="str">
        <f>IF(A4056="","",I4056/(_xlfn.XLOOKUP(A4056,Achat!$A:$A,Achat!$F:$F)*D4056))</f>
        <v/>
      </c>
    </row>
    <row r="4057" spans="8:10" x14ac:dyDescent="0.2">
      <c r="H4057" s="6" t="str">
        <f t="shared" si="63"/>
        <v/>
      </c>
      <c r="I4057" s="6" t="str">
        <f>IF(A4057="","",H4057-_xlfn.XLOOKUP(A4057,Stock!$A:$A,Stock!$D:$D)*Vente!D4057)</f>
        <v/>
      </c>
      <c r="J4057" s="11" t="str">
        <f>IF(A4057="","",I4057/(_xlfn.XLOOKUP(A4057,Achat!$A:$A,Achat!$F:$F)*D4057))</f>
        <v/>
      </c>
    </row>
    <row r="4058" spans="8:10" x14ac:dyDescent="0.2">
      <c r="H4058" s="6" t="str">
        <f t="shared" si="63"/>
        <v/>
      </c>
      <c r="I4058" s="6" t="str">
        <f>IF(A4058="","",H4058-_xlfn.XLOOKUP(A4058,Stock!$A:$A,Stock!$D:$D)*Vente!D4058)</f>
        <v/>
      </c>
      <c r="J4058" s="11" t="str">
        <f>IF(A4058="","",I4058/(_xlfn.XLOOKUP(A4058,Achat!$A:$A,Achat!$F:$F)*D4058))</f>
        <v/>
      </c>
    </row>
    <row r="4059" spans="8:10" x14ac:dyDescent="0.2">
      <c r="H4059" s="6" t="str">
        <f t="shared" si="63"/>
        <v/>
      </c>
      <c r="I4059" s="6" t="str">
        <f>IF(A4059="","",H4059-_xlfn.XLOOKUP(A4059,Stock!$A:$A,Stock!$D:$D)*Vente!D4059)</f>
        <v/>
      </c>
      <c r="J4059" s="11" t="str">
        <f>IF(A4059="","",I4059/(_xlfn.XLOOKUP(A4059,Achat!$A:$A,Achat!$F:$F)*D4059))</f>
        <v/>
      </c>
    </row>
    <row r="4060" spans="8:10" x14ac:dyDescent="0.2">
      <c r="H4060" s="6" t="str">
        <f t="shared" si="63"/>
        <v/>
      </c>
      <c r="I4060" s="6" t="str">
        <f>IF(A4060="","",H4060-_xlfn.XLOOKUP(A4060,Stock!$A:$A,Stock!$D:$D)*Vente!D4060)</f>
        <v/>
      </c>
      <c r="J4060" s="11" t="str">
        <f>IF(A4060="","",I4060/(_xlfn.XLOOKUP(A4060,Achat!$A:$A,Achat!$F:$F)*D4060))</f>
        <v/>
      </c>
    </row>
    <row r="4061" spans="8:10" x14ac:dyDescent="0.2">
      <c r="H4061" s="6" t="str">
        <f t="shared" si="63"/>
        <v/>
      </c>
      <c r="I4061" s="6" t="str">
        <f>IF(A4061="","",H4061-_xlfn.XLOOKUP(A4061,Stock!$A:$A,Stock!$D:$D)*Vente!D4061)</f>
        <v/>
      </c>
      <c r="J4061" s="11" t="str">
        <f>IF(A4061="","",I4061/(_xlfn.XLOOKUP(A4061,Achat!$A:$A,Achat!$F:$F)*D4061))</f>
        <v/>
      </c>
    </row>
    <row r="4062" spans="8:10" x14ac:dyDescent="0.2">
      <c r="H4062" s="6" t="str">
        <f t="shared" si="63"/>
        <v/>
      </c>
      <c r="I4062" s="6" t="str">
        <f>IF(A4062="","",H4062-_xlfn.XLOOKUP(A4062,Stock!$A:$A,Stock!$D:$D)*Vente!D4062)</f>
        <v/>
      </c>
      <c r="J4062" s="11" t="str">
        <f>IF(A4062="","",I4062/(_xlfn.XLOOKUP(A4062,Achat!$A:$A,Achat!$F:$F)*D4062))</f>
        <v/>
      </c>
    </row>
    <row r="4063" spans="8:10" x14ac:dyDescent="0.2">
      <c r="H4063" s="6" t="str">
        <f t="shared" si="63"/>
        <v/>
      </c>
      <c r="I4063" s="6" t="str">
        <f>IF(A4063="","",H4063-_xlfn.XLOOKUP(A4063,Stock!$A:$A,Stock!$D:$D)*Vente!D4063)</f>
        <v/>
      </c>
      <c r="J4063" s="11" t="str">
        <f>IF(A4063="","",I4063/(_xlfn.XLOOKUP(A4063,Achat!$A:$A,Achat!$F:$F)*D4063))</f>
        <v/>
      </c>
    </row>
    <row r="4064" spans="8:10" x14ac:dyDescent="0.2">
      <c r="H4064" s="6" t="str">
        <f t="shared" si="63"/>
        <v/>
      </c>
      <c r="I4064" s="6" t="str">
        <f>IF(A4064="","",H4064-_xlfn.XLOOKUP(A4064,Stock!$A:$A,Stock!$D:$D)*Vente!D4064)</f>
        <v/>
      </c>
      <c r="J4064" s="11" t="str">
        <f>IF(A4064="","",I4064/(_xlfn.XLOOKUP(A4064,Achat!$A:$A,Achat!$F:$F)*D4064))</f>
        <v/>
      </c>
    </row>
    <row r="4065" spans="8:10" x14ac:dyDescent="0.2">
      <c r="H4065" s="6" t="str">
        <f t="shared" si="63"/>
        <v/>
      </c>
      <c r="I4065" s="6" t="str">
        <f>IF(A4065="","",H4065-_xlfn.XLOOKUP(A4065,Stock!$A:$A,Stock!$D:$D)*Vente!D4065)</f>
        <v/>
      </c>
      <c r="J4065" s="11" t="str">
        <f>IF(A4065="","",I4065/(_xlfn.XLOOKUP(A4065,Achat!$A:$A,Achat!$F:$F)*D4065))</f>
        <v/>
      </c>
    </row>
    <row r="4066" spans="8:10" x14ac:dyDescent="0.2">
      <c r="H4066" s="6" t="str">
        <f t="shared" si="63"/>
        <v/>
      </c>
      <c r="I4066" s="6" t="str">
        <f>IF(A4066="","",H4066-_xlfn.XLOOKUP(A4066,Stock!$A:$A,Stock!$D:$D)*Vente!D4066)</f>
        <v/>
      </c>
      <c r="J4066" s="11" t="str">
        <f>IF(A4066="","",I4066/(_xlfn.XLOOKUP(A4066,Achat!$A:$A,Achat!$F:$F)*D4066))</f>
        <v/>
      </c>
    </row>
    <row r="4067" spans="8:10" x14ac:dyDescent="0.2">
      <c r="H4067" s="6" t="str">
        <f t="shared" si="63"/>
        <v/>
      </c>
      <c r="I4067" s="6" t="str">
        <f>IF(A4067="","",H4067-_xlfn.XLOOKUP(A4067,Stock!$A:$A,Stock!$D:$D)*Vente!D4067)</f>
        <v/>
      </c>
      <c r="J4067" s="11" t="str">
        <f>IF(A4067="","",I4067/(_xlfn.XLOOKUP(A4067,Achat!$A:$A,Achat!$F:$F)*D4067))</f>
        <v/>
      </c>
    </row>
    <row r="4068" spans="8:10" x14ac:dyDescent="0.2">
      <c r="H4068" s="6" t="str">
        <f t="shared" si="63"/>
        <v/>
      </c>
      <c r="I4068" s="6" t="str">
        <f>IF(A4068="","",H4068-_xlfn.XLOOKUP(A4068,Stock!$A:$A,Stock!$D:$D)*Vente!D4068)</f>
        <v/>
      </c>
      <c r="J4068" s="11" t="str">
        <f>IF(A4068="","",I4068/(_xlfn.XLOOKUP(A4068,Achat!$A:$A,Achat!$F:$F)*D4068))</f>
        <v/>
      </c>
    </row>
    <row r="4069" spans="8:10" x14ac:dyDescent="0.2">
      <c r="H4069" s="6" t="str">
        <f t="shared" si="63"/>
        <v/>
      </c>
      <c r="I4069" s="6" t="str">
        <f>IF(A4069="","",H4069-_xlfn.XLOOKUP(A4069,Stock!$A:$A,Stock!$D:$D)*Vente!D4069)</f>
        <v/>
      </c>
      <c r="J4069" s="11" t="str">
        <f>IF(A4069="","",I4069/(_xlfn.XLOOKUP(A4069,Achat!$A:$A,Achat!$F:$F)*D4069))</f>
        <v/>
      </c>
    </row>
    <row r="4070" spans="8:10" x14ac:dyDescent="0.2">
      <c r="H4070" s="6" t="str">
        <f t="shared" si="63"/>
        <v/>
      </c>
      <c r="I4070" s="6" t="str">
        <f>IF(A4070="","",H4070-_xlfn.XLOOKUP(A4070,Stock!$A:$A,Stock!$D:$D)*Vente!D4070)</f>
        <v/>
      </c>
      <c r="J4070" s="11" t="str">
        <f>IF(A4070="","",I4070/(_xlfn.XLOOKUP(A4070,Achat!$A:$A,Achat!$F:$F)*D4070))</f>
        <v/>
      </c>
    </row>
    <row r="4071" spans="8:10" x14ac:dyDescent="0.2">
      <c r="H4071" s="6" t="str">
        <f t="shared" si="63"/>
        <v/>
      </c>
      <c r="I4071" s="6" t="str">
        <f>IF(A4071="","",H4071-_xlfn.XLOOKUP(A4071,Stock!$A:$A,Stock!$D:$D)*Vente!D4071)</f>
        <v/>
      </c>
      <c r="J4071" s="11" t="str">
        <f>IF(A4071="","",I4071/(_xlfn.XLOOKUP(A4071,Achat!$A:$A,Achat!$F:$F)*D4071))</f>
        <v/>
      </c>
    </row>
    <row r="4072" spans="8:10" x14ac:dyDescent="0.2">
      <c r="H4072" s="6" t="str">
        <f t="shared" si="63"/>
        <v/>
      </c>
      <c r="I4072" s="6" t="str">
        <f>IF(A4072="","",H4072-_xlfn.XLOOKUP(A4072,Stock!$A:$A,Stock!$D:$D)*Vente!D4072)</f>
        <v/>
      </c>
      <c r="J4072" s="11" t="str">
        <f>IF(A4072="","",I4072/(_xlfn.XLOOKUP(A4072,Achat!$A:$A,Achat!$F:$F)*D4072))</f>
        <v/>
      </c>
    </row>
    <row r="4073" spans="8:10" x14ac:dyDescent="0.2">
      <c r="H4073" s="6" t="str">
        <f t="shared" si="63"/>
        <v/>
      </c>
      <c r="I4073" s="6" t="str">
        <f>IF(A4073="","",H4073-_xlfn.XLOOKUP(A4073,Stock!$A:$A,Stock!$D:$D)*Vente!D4073)</f>
        <v/>
      </c>
      <c r="J4073" s="11" t="str">
        <f>IF(A4073="","",I4073/(_xlfn.XLOOKUP(A4073,Achat!$A:$A,Achat!$F:$F)*D4073))</f>
        <v/>
      </c>
    </row>
    <row r="4074" spans="8:10" x14ac:dyDescent="0.2">
      <c r="H4074" s="6" t="str">
        <f t="shared" si="63"/>
        <v/>
      </c>
      <c r="I4074" s="6" t="str">
        <f>IF(A4074="","",H4074-_xlfn.XLOOKUP(A4074,Stock!$A:$A,Stock!$D:$D)*Vente!D4074)</f>
        <v/>
      </c>
      <c r="J4074" s="11" t="str">
        <f>IF(A4074="","",I4074/(_xlfn.XLOOKUP(A4074,Achat!$A:$A,Achat!$F:$F)*D4074))</f>
        <v/>
      </c>
    </row>
    <row r="4075" spans="8:10" x14ac:dyDescent="0.2">
      <c r="H4075" s="6" t="str">
        <f t="shared" si="63"/>
        <v/>
      </c>
      <c r="I4075" s="6" t="str">
        <f>IF(A4075="","",H4075-_xlfn.XLOOKUP(A4075,Stock!$A:$A,Stock!$D:$D)*Vente!D4075)</f>
        <v/>
      </c>
      <c r="J4075" s="11" t="str">
        <f>IF(A4075="","",I4075/(_xlfn.XLOOKUP(A4075,Achat!$A:$A,Achat!$F:$F)*D4075))</f>
        <v/>
      </c>
    </row>
    <row r="4076" spans="8:10" x14ac:dyDescent="0.2">
      <c r="H4076" s="6" t="str">
        <f t="shared" si="63"/>
        <v/>
      </c>
      <c r="I4076" s="6" t="str">
        <f>IF(A4076="","",H4076-_xlfn.XLOOKUP(A4076,Stock!$A:$A,Stock!$D:$D)*Vente!D4076)</f>
        <v/>
      </c>
      <c r="J4076" s="11" t="str">
        <f>IF(A4076="","",I4076/(_xlfn.XLOOKUP(A4076,Achat!$A:$A,Achat!$F:$F)*D4076))</f>
        <v/>
      </c>
    </row>
    <row r="4077" spans="8:10" x14ac:dyDescent="0.2">
      <c r="H4077" s="6" t="str">
        <f t="shared" si="63"/>
        <v/>
      </c>
      <c r="I4077" s="6" t="str">
        <f>IF(A4077="","",H4077-_xlfn.XLOOKUP(A4077,Stock!$A:$A,Stock!$D:$D)*Vente!D4077)</f>
        <v/>
      </c>
      <c r="J4077" s="11" t="str">
        <f>IF(A4077="","",I4077/(_xlfn.XLOOKUP(A4077,Achat!$A:$A,Achat!$F:$F)*D4077))</f>
        <v/>
      </c>
    </row>
    <row r="4078" spans="8:10" x14ac:dyDescent="0.2">
      <c r="H4078" s="6" t="str">
        <f t="shared" si="63"/>
        <v/>
      </c>
      <c r="I4078" s="6" t="str">
        <f>IF(A4078="","",H4078-_xlfn.XLOOKUP(A4078,Stock!$A:$A,Stock!$D:$D)*Vente!D4078)</f>
        <v/>
      </c>
      <c r="J4078" s="11" t="str">
        <f>IF(A4078="","",I4078/(_xlfn.XLOOKUP(A4078,Achat!$A:$A,Achat!$F:$F)*D4078))</f>
        <v/>
      </c>
    </row>
    <row r="4079" spans="8:10" x14ac:dyDescent="0.2">
      <c r="H4079" s="6" t="str">
        <f t="shared" si="63"/>
        <v/>
      </c>
      <c r="I4079" s="6" t="str">
        <f>IF(A4079="","",H4079-_xlfn.XLOOKUP(A4079,Stock!$A:$A,Stock!$D:$D)*Vente!D4079)</f>
        <v/>
      </c>
      <c r="J4079" s="11" t="str">
        <f>IF(A4079="","",I4079/(_xlfn.XLOOKUP(A4079,Achat!$A:$A,Achat!$F:$F)*D4079))</f>
        <v/>
      </c>
    </row>
    <row r="4080" spans="8:10" x14ac:dyDescent="0.2">
      <c r="H4080" s="6" t="str">
        <f t="shared" si="63"/>
        <v/>
      </c>
      <c r="I4080" s="6" t="str">
        <f>IF(A4080="","",H4080-_xlfn.XLOOKUP(A4080,Stock!$A:$A,Stock!$D:$D)*Vente!D4080)</f>
        <v/>
      </c>
      <c r="J4080" s="11" t="str">
        <f>IF(A4080="","",I4080/(_xlfn.XLOOKUP(A4080,Achat!$A:$A,Achat!$F:$F)*D4080))</f>
        <v/>
      </c>
    </row>
    <row r="4081" spans="8:10" x14ac:dyDescent="0.2">
      <c r="H4081" s="6" t="str">
        <f t="shared" si="63"/>
        <v/>
      </c>
      <c r="I4081" s="6" t="str">
        <f>IF(A4081="","",H4081-_xlfn.XLOOKUP(A4081,Stock!$A:$A,Stock!$D:$D)*Vente!D4081)</f>
        <v/>
      </c>
      <c r="J4081" s="11" t="str">
        <f>IF(A4081="","",I4081/(_xlfn.XLOOKUP(A4081,Achat!$A:$A,Achat!$F:$F)*D4081))</f>
        <v/>
      </c>
    </row>
    <row r="4082" spans="8:10" x14ac:dyDescent="0.2">
      <c r="H4082" s="6" t="str">
        <f t="shared" si="63"/>
        <v/>
      </c>
      <c r="I4082" s="6" t="str">
        <f>IF(A4082="","",H4082-_xlfn.XLOOKUP(A4082,Stock!$A:$A,Stock!$D:$D)*Vente!D4082)</f>
        <v/>
      </c>
      <c r="J4082" s="11" t="str">
        <f>IF(A4082="","",I4082/(_xlfn.XLOOKUP(A4082,Achat!$A:$A,Achat!$F:$F)*D4082))</f>
        <v/>
      </c>
    </row>
    <row r="4083" spans="8:10" x14ac:dyDescent="0.2">
      <c r="H4083" s="6" t="str">
        <f t="shared" si="63"/>
        <v/>
      </c>
      <c r="I4083" s="6" t="str">
        <f>IF(A4083="","",H4083-_xlfn.XLOOKUP(A4083,Stock!$A:$A,Stock!$D:$D)*Vente!D4083)</f>
        <v/>
      </c>
      <c r="J4083" s="11" t="str">
        <f>IF(A4083="","",I4083/(_xlfn.XLOOKUP(A4083,Achat!$A:$A,Achat!$F:$F)*D4083))</f>
        <v/>
      </c>
    </row>
    <row r="4084" spans="8:10" x14ac:dyDescent="0.2">
      <c r="H4084" s="6" t="str">
        <f t="shared" si="63"/>
        <v/>
      </c>
      <c r="I4084" s="6" t="str">
        <f>IF(A4084="","",H4084-_xlfn.XLOOKUP(A4084,Stock!$A:$A,Stock!$D:$D)*Vente!D4084)</f>
        <v/>
      </c>
      <c r="J4084" s="11" t="str">
        <f>IF(A4084="","",I4084/(_xlfn.XLOOKUP(A4084,Achat!$A:$A,Achat!$F:$F)*D4084))</f>
        <v/>
      </c>
    </row>
    <row r="4085" spans="8:10" x14ac:dyDescent="0.2">
      <c r="H4085" s="6" t="str">
        <f t="shared" si="63"/>
        <v/>
      </c>
      <c r="I4085" s="6" t="str">
        <f>IF(A4085="","",H4085-_xlfn.XLOOKUP(A4085,Stock!$A:$A,Stock!$D:$D)*Vente!D4085)</f>
        <v/>
      </c>
      <c r="J4085" s="11" t="str">
        <f>IF(A4085="","",I4085/(_xlfn.XLOOKUP(A4085,Achat!$A:$A,Achat!$F:$F)*D4085))</f>
        <v/>
      </c>
    </row>
    <row r="4086" spans="8:10" x14ac:dyDescent="0.2">
      <c r="H4086" s="6" t="str">
        <f t="shared" si="63"/>
        <v/>
      </c>
      <c r="I4086" s="6" t="str">
        <f>IF(A4086="","",H4086-_xlfn.XLOOKUP(A4086,Stock!$A:$A,Stock!$D:$D)*Vente!D4086)</f>
        <v/>
      </c>
      <c r="J4086" s="11" t="str">
        <f>IF(A4086="","",I4086/(_xlfn.XLOOKUP(A4086,Achat!$A:$A,Achat!$F:$F)*D4086))</f>
        <v/>
      </c>
    </row>
    <row r="4087" spans="8:10" x14ac:dyDescent="0.2">
      <c r="H4087" s="6" t="str">
        <f t="shared" si="63"/>
        <v/>
      </c>
      <c r="I4087" s="6" t="str">
        <f>IF(A4087="","",H4087-_xlfn.XLOOKUP(A4087,Stock!$A:$A,Stock!$D:$D)*Vente!D4087)</f>
        <v/>
      </c>
      <c r="J4087" s="11" t="str">
        <f>IF(A4087="","",I4087/(_xlfn.XLOOKUP(A4087,Achat!$A:$A,Achat!$F:$F)*D4087))</f>
        <v/>
      </c>
    </row>
    <row r="4088" spans="8:10" x14ac:dyDescent="0.2">
      <c r="H4088" s="6" t="str">
        <f t="shared" si="63"/>
        <v/>
      </c>
      <c r="I4088" s="6" t="str">
        <f>IF(A4088="","",H4088-_xlfn.XLOOKUP(A4088,Stock!$A:$A,Stock!$D:$D)*Vente!D4088)</f>
        <v/>
      </c>
      <c r="J4088" s="11" t="str">
        <f>IF(A4088="","",I4088/(_xlfn.XLOOKUP(A4088,Achat!$A:$A,Achat!$F:$F)*D4088))</f>
        <v/>
      </c>
    </row>
    <row r="4089" spans="8:10" x14ac:dyDescent="0.2">
      <c r="H4089" s="6" t="str">
        <f t="shared" si="63"/>
        <v/>
      </c>
      <c r="I4089" s="6" t="str">
        <f>IF(A4089="","",H4089-_xlfn.XLOOKUP(A4089,Stock!$A:$A,Stock!$D:$D)*Vente!D4089)</f>
        <v/>
      </c>
      <c r="J4089" s="11" t="str">
        <f>IF(A4089="","",I4089/(_xlfn.XLOOKUP(A4089,Achat!$A:$A,Achat!$F:$F)*D4089))</f>
        <v/>
      </c>
    </row>
    <row r="4090" spans="8:10" x14ac:dyDescent="0.2">
      <c r="H4090" s="6" t="str">
        <f t="shared" si="63"/>
        <v/>
      </c>
      <c r="I4090" s="6" t="str">
        <f>IF(A4090="","",H4090-_xlfn.XLOOKUP(A4090,Stock!$A:$A,Stock!$D:$D)*Vente!D4090)</f>
        <v/>
      </c>
      <c r="J4090" s="11" t="str">
        <f>IF(A4090="","",I4090/(_xlfn.XLOOKUP(A4090,Achat!$A:$A,Achat!$F:$F)*D4090))</f>
        <v/>
      </c>
    </row>
    <row r="4091" spans="8:10" x14ac:dyDescent="0.2">
      <c r="H4091" s="6" t="str">
        <f t="shared" si="63"/>
        <v/>
      </c>
      <c r="I4091" s="6" t="str">
        <f>IF(A4091="","",H4091-_xlfn.XLOOKUP(A4091,Stock!$A:$A,Stock!$D:$D)*Vente!D4091)</f>
        <v/>
      </c>
      <c r="J4091" s="11" t="str">
        <f>IF(A4091="","",I4091/(_xlfn.XLOOKUP(A4091,Achat!$A:$A,Achat!$F:$F)*D4091))</f>
        <v/>
      </c>
    </row>
    <row r="4092" spans="8:10" x14ac:dyDescent="0.2">
      <c r="H4092" s="6" t="str">
        <f t="shared" si="63"/>
        <v/>
      </c>
      <c r="I4092" s="6" t="str">
        <f>IF(A4092="","",H4092-_xlfn.XLOOKUP(A4092,Stock!$A:$A,Stock!$D:$D)*Vente!D4092)</f>
        <v/>
      </c>
      <c r="J4092" s="11" t="str">
        <f>IF(A4092="","",I4092/(_xlfn.XLOOKUP(A4092,Achat!$A:$A,Achat!$F:$F)*D4092))</f>
        <v/>
      </c>
    </row>
    <row r="4093" spans="8:10" x14ac:dyDescent="0.2">
      <c r="H4093" s="6" t="str">
        <f t="shared" si="63"/>
        <v/>
      </c>
      <c r="I4093" s="6" t="str">
        <f>IF(A4093="","",H4093-_xlfn.XLOOKUP(A4093,Stock!$A:$A,Stock!$D:$D)*Vente!D4093)</f>
        <v/>
      </c>
      <c r="J4093" s="11" t="str">
        <f>IF(A4093="","",I4093/(_xlfn.XLOOKUP(A4093,Achat!$A:$A,Achat!$F:$F)*D4093))</f>
        <v/>
      </c>
    </row>
    <row r="4094" spans="8:10" x14ac:dyDescent="0.2">
      <c r="H4094" s="6" t="str">
        <f t="shared" si="63"/>
        <v/>
      </c>
      <c r="I4094" s="6" t="str">
        <f>IF(A4094="","",H4094-_xlfn.XLOOKUP(A4094,Stock!$A:$A,Stock!$D:$D)*Vente!D4094)</f>
        <v/>
      </c>
      <c r="J4094" s="11" t="str">
        <f>IF(A4094="","",I4094/(_xlfn.XLOOKUP(A4094,Achat!$A:$A,Achat!$F:$F)*D4094))</f>
        <v/>
      </c>
    </row>
    <row r="4095" spans="8:10" x14ac:dyDescent="0.2">
      <c r="H4095" s="6" t="str">
        <f t="shared" si="63"/>
        <v/>
      </c>
      <c r="I4095" s="6" t="str">
        <f>IF(A4095="","",H4095-_xlfn.XLOOKUP(A4095,Stock!$A:$A,Stock!$D:$D)*Vente!D4095)</f>
        <v/>
      </c>
      <c r="J4095" s="11" t="str">
        <f>IF(A4095="","",I4095/(_xlfn.XLOOKUP(A4095,Achat!$A:$A,Achat!$F:$F)*D4095))</f>
        <v/>
      </c>
    </row>
    <row r="4096" spans="8:10" x14ac:dyDescent="0.2">
      <c r="H4096" s="6" t="str">
        <f t="shared" si="63"/>
        <v/>
      </c>
      <c r="I4096" s="6" t="str">
        <f>IF(A4096="","",H4096-_xlfn.XLOOKUP(A4096,Stock!$A:$A,Stock!$D:$D)*Vente!D4096)</f>
        <v/>
      </c>
      <c r="J4096" s="11" t="str">
        <f>IF(A4096="","",I4096/(_xlfn.XLOOKUP(A4096,Achat!$A:$A,Achat!$F:$F)*D4096))</f>
        <v/>
      </c>
    </row>
    <row r="4097" spans="8:10" x14ac:dyDescent="0.2">
      <c r="H4097" s="6" t="str">
        <f t="shared" si="63"/>
        <v/>
      </c>
      <c r="I4097" s="6" t="str">
        <f>IF(A4097="","",H4097-_xlfn.XLOOKUP(A4097,Stock!$A:$A,Stock!$D:$D)*Vente!D4097)</f>
        <v/>
      </c>
      <c r="J4097" s="11" t="str">
        <f>IF(A4097="","",I4097/(_xlfn.XLOOKUP(A4097,Achat!$A:$A,Achat!$F:$F)*D4097))</f>
        <v/>
      </c>
    </row>
    <row r="4098" spans="8:10" x14ac:dyDescent="0.2">
      <c r="H4098" s="6" t="str">
        <f t="shared" si="63"/>
        <v/>
      </c>
      <c r="I4098" s="6" t="str">
        <f>IF(A4098="","",H4098-_xlfn.XLOOKUP(A4098,Stock!$A:$A,Stock!$D:$D)*Vente!D4098)</f>
        <v/>
      </c>
      <c r="J4098" s="11" t="str">
        <f>IF(A4098="","",I4098/(_xlfn.XLOOKUP(A4098,Achat!$A:$A,Achat!$F:$F)*D4098))</f>
        <v/>
      </c>
    </row>
    <row r="4099" spans="8:10" x14ac:dyDescent="0.2">
      <c r="H4099" s="6" t="str">
        <f t="shared" ref="H4099:H4162" si="64">IF(A4099="","",D4099*E4099-F4099)</f>
        <v/>
      </c>
      <c r="I4099" s="6" t="str">
        <f>IF(A4099="","",H4099-_xlfn.XLOOKUP(A4099,Stock!$A:$A,Stock!$D:$D)*Vente!D4099)</f>
        <v/>
      </c>
      <c r="J4099" s="11" t="str">
        <f>IF(A4099="","",I4099/(_xlfn.XLOOKUP(A4099,Achat!$A:$A,Achat!$F:$F)*D4099))</f>
        <v/>
      </c>
    </row>
    <row r="4100" spans="8:10" x14ac:dyDescent="0.2">
      <c r="H4100" s="6" t="str">
        <f t="shared" si="64"/>
        <v/>
      </c>
      <c r="I4100" s="6" t="str">
        <f>IF(A4100="","",H4100-_xlfn.XLOOKUP(A4100,Stock!$A:$A,Stock!$D:$D)*Vente!D4100)</f>
        <v/>
      </c>
      <c r="J4100" s="11" t="str">
        <f>IF(A4100="","",I4100/(_xlfn.XLOOKUP(A4100,Achat!$A:$A,Achat!$F:$F)*D4100))</f>
        <v/>
      </c>
    </row>
    <row r="4101" spans="8:10" x14ac:dyDescent="0.2">
      <c r="H4101" s="6" t="str">
        <f t="shared" si="64"/>
        <v/>
      </c>
      <c r="I4101" s="6" t="str">
        <f>IF(A4101="","",H4101-_xlfn.XLOOKUP(A4101,Stock!$A:$A,Stock!$D:$D)*Vente!D4101)</f>
        <v/>
      </c>
      <c r="J4101" s="11" t="str">
        <f>IF(A4101="","",I4101/(_xlfn.XLOOKUP(A4101,Achat!$A:$A,Achat!$F:$F)*D4101))</f>
        <v/>
      </c>
    </row>
    <row r="4102" spans="8:10" x14ac:dyDescent="0.2">
      <c r="H4102" s="6" t="str">
        <f t="shared" si="64"/>
        <v/>
      </c>
      <c r="I4102" s="6" t="str">
        <f>IF(A4102="","",H4102-_xlfn.XLOOKUP(A4102,Stock!$A:$A,Stock!$D:$D)*Vente!D4102)</f>
        <v/>
      </c>
      <c r="J4102" s="11" t="str">
        <f>IF(A4102="","",I4102/(_xlfn.XLOOKUP(A4102,Achat!$A:$A,Achat!$F:$F)*D4102))</f>
        <v/>
      </c>
    </row>
    <row r="4103" spans="8:10" x14ac:dyDescent="0.2">
      <c r="H4103" s="6" t="str">
        <f t="shared" si="64"/>
        <v/>
      </c>
      <c r="I4103" s="6" t="str">
        <f>IF(A4103="","",H4103-_xlfn.XLOOKUP(A4103,Stock!$A:$A,Stock!$D:$D)*Vente!D4103)</f>
        <v/>
      </c>
      <c r="J4103" s="11" t="str">
        <f>IF(A4103="","",I4103/(_xlfn.XLOOKUP(A4103,Achat!$A:$A,Achat!$F:$F)*D4103))</f>
        <v/>
      </c>
    </row>
    <row r="4104" spans="8:10" x14ac:dyDescent="0.2">
      <c r="H4104" s="6" t="str">
        <f t="shared" si="64"/>
        <v/>
      </c>
      <c r="I4104" s="6" t="str">
        <f>IF(A4104="","",H4104-_xlfn.XLOOKUP(A4104,Stock!$A:$A,Stock!$D:$D)*Vente!D4104)</f>
        <v/>
      </c>
      <c r="J4104" s="11" t="str">
        <f>IF(A4104="","",I4104/(_xlfn.XLOOKUP(A4104,Achat!$A:$A,Achat!$F:$F)*D4104))</f>
        <v/>
      </c>
    </row>
    <row r="4105" spans="8:10" x14ac:dyDescent="0.2">
      <c r="H4105" s="6" t="str">
        <f t="shared" si="64"/>
        <v/>
      </c>
      <c r="I4105" s="6" t="str">
        <f>IF(A4105="","",H4105-_xlfn.XLOOKUP(A4105,Stock!$A:$A,Stock!$D:$D)*Vente!D4105)</f>
        <v/>
      </c>
      <c r="J4105" s="11" t="str">
        <f>IF(A4105="","",I4105/(_xlfn.XLOOKUP(A4105,Achat!$A:$A,Achat!$F:$F)*D4105))</f>
        <v/>
      </c>
    </row>
    <row r="4106" spans="8:10" x14ac:dyDescent="0.2">
      <c r="H4106" s="6" t="str">
        <f t="shared" si="64"/>
        <v/>
      </c>
      <c r="I4106" s="6" t="str">
        <f>IF(A4106="","",H4106-_xlfn.XLOOKUP(A4106,Stock!$A:$A,Stock!$D:$D)*Vente!D4106)</f>
        <v/>
      </c>
      <c r="J4106" s="11" t="str">
        <f>IF(A4106="","",I4106/(_xlfn.XLOOKUP(A4106,Achat!$A:$A,Achat!$F:$F)*D4106))</f>
        <v/>
      </c>
    </row>
    <row r="4107" spans="8:10" x14ac:dyDescent="0.2">
      <c r="H4107" s="6" t="str">
        <f t="shared" si="64"/>
        <v/>
      </c>
      <c r="I4107" s="6" t="str">
        <f>IF(A4107="","",H4107-_xlfn.XLOOKUP(A4107,Stock!$A:$A,Stock!$D:$D)*Vente!D4107)</f>
        <v/>
      </c>
      <c r="J4107" s="11" t="str">
        <f>IF(A4107="","",I4107/(_xlfn.XLOOKUP(A4107,Achat!$A:$A,Achat!$F:$F)*D4107))</f>
        <v/>
      </c>
    </row>
    <row r="4108" spans="8:10" x14ac:dyDescent="0.2">
      <c r="H4108" s="6" t="str">
        <f t="shared" si="64"/>
        <v/>
      </c>
      <c r="I4108" s="6" t="str">
        <f>IF(A4108="","",H4108-_xlfn.XLOOKUP(A4108,Stock!$A:$A,Stock!$D:$D)*Vente!D4108)</f>
        <v/>
      </c>
      <c r="J4108" s="11" t="str">
        <f>IF(A4108="","",I4108/(_xlfn.XLOOKUP(A4108,Achat!$A:$A,Achat!$F:$F)*D4108))</f>
        <v/>
      </c>
    </row>
    <row r="4109" spans="8:10" x14ac:dyDescent="0.2">
      <c r="H4109" s="6" t="str">
        <f t="shared" si="64"/>
        <v/>
      </c>
      <c r="I4109" s="6" t="str">
        <f>IF(A4109="","",H4109-_xlfn.XLOOKUP(A4109,Stock!$A:$A,Stock!$D:$D)*Vente!D4109)</f>
        <v/>
      </c>
      <c r="J4109" s="11" t="str">
        <f>IF(A4109="","",I4109/(_xlfn.XLOOKUP(A4109,Achat!$A:$A,Achat!$F:$F)*D4109))</f>
        <v/>
      </c>
    </row>
    <row r="4110" spans="8:10" x14ac:dyDescent="0.2">
      <c r="H4110" s="6" t="str">
        <f t="shared" si="64"/>
        <v/>
      </c>
      <c r="I4110" s="6" t="str">
        <f>IF(A4110="","",H4110-_xlfn.XLOOKUP(A4110,Stock!$A:$A,Stock!$D:$D)*Vente!D4110)</f>
        <v/>
      </c>
      <c r="J4110" s="11" t="str">
        <f>IF(A4110="","",I4110/(_xlfn.XLOOKUP(A4110,Achat!$A:$A,Achat!$F:$F)*D4110))</f>
        <v/>
      </c>
    </row>
    <row r="4111" spans="8:10" x14ac:dyDescent="0.2">
      <c r="H4111" s="6" t="str">
        <f t="shared" si="64"/>
        <v/>
      </c>
      <c r="I4111" s="6" t="str">
        <f>IF(A4111="","",H4111-_xlfn.XLOOKUP(A4111,Stock!$A:$A,Stock!$D:$D)*Vente!D4111)</f>
        <v/>
      </c>
      <c r="J4111" s="11" t="str">
        <f>IF(A4111="","",I4111/(_xlfn.XLOOKUP(A4111,Achat!$A:$A,Achat!$F:$F)*D4111))</f>
        <v/>
      </c>
    </row>
    <row r="4112" spans="8:10" x14ac:dyDescent="0.2">
      <c r="H4112" s="6" t="str">
        <f t="shared" si="64"/>
        <v/>
      </c>
      <c r="I4112" s="6" t="str">
        <f>IF(A4112="","",H4112-_xlfn.XLOOKUP(A4112,Stock!$A:$A,Stock!$D:$D)*Vente!D4112)</f>
        <v/>
      </c>
      <c r="J4112" s="11" t="str">
        <f>IF(A4112="","",I4112/(_xlfn.XLOOKUP(A4112,Achat!$A:$A,Achat!$F:$F)*D4112))</f>
        <v/>
      </c>
    </row>
    <row r="4113" spans="8:10" x14ac:dyDescent="0.2">
      <c r="H4113" s="6" t="str">
        <f t="shared" si="64"/>
        <v/>
      </c>
      <c r="I4113" s="6" t="str">
        <f>IF(A4113="","",H4113-_xlfn.XLOOKUP(A4113,Stock!$A:$A,Stock!$D:$D)*Vente!D4113)</f>
        <v/>
      </c>
      <c r="J4113" s="11" t="str">
        <f>IF(A4113="","",I4113/(_xlfn.XLOOKUP(A4113,Achat!$A:$A,Achat!$F:$F)*D4113))</f>
        <v/>
      </c>
    </row>
    <row r="4114" spans="8:10" x14ac:dyDescent="0.2">
      <c r="H4114" s="6" t="str">
        <f t="shared" si="64"/>
        <v/>
      </c>
      <c r="I4114" s="6" t="str">
        <f>IF(A4114="","",H4114-_xlfn.XLOOKUP(A4114,Stock!$A:$A,Stock!$D:$D)*Vente!D4114)</f>
        <v/>
      </c>
      <c r="J4114" s="11" t="str">
        <f>IF(A4114="","",I4114/(_xlfn.XLOOKUP(A4114,Achat!$A:$A,Achat!$F:$F)*D4114))</f>
        <v/>
      </c>
    </row>
    <row r="4115" spans="8:10" x14ac:dyDescent="0.2">
      <c r="H4115" s="6" t="str">
        <f t="shared" si="64"/>
        <v/>
      </c>
      <c r="I4115" s="6" t="str">
        <f>IF(A4115="","",H4115-_xlfn.XLOOKUP(A4115,Stock!$A:$A,Stock!$D:$D)*Vente!D4115)</f>
        <v/>
      </c>
      <c r="J4115" s="11" t="str">
        <f>IF(A4115="","",I4115/(_xlfn.XLOOKUP(A4115,Achat!$A:$A,Achat!$F:$F)*D4115))</f>
        <v/>
      </c>
    </row>
    <row r="4116" spans="8:10" x14ac:dyDescent="0.2">
      <c r="H4116" s="6" t="str">
        <f t="shared" si="64"/>
        <v/>
      </c>
      <c r="I4116" s="6" t="str">
        <f>IF(A4116="","",H4116-_xlfn.XLOOKUP(A4116,Stock!$A:$A,Stock!$D:$D)*Vente!D4116)</f>
        <v/>
      </c>
      <c r="J4116" s="11" t="str">
        <f>IF(A4116="","",I4116/(_xlfn.XLOOKUP(A4116,Achat!$A:$A,Achat!$F:$F)*D4116))</f>
        <v/>
      </c>
    </row>
    <row r="4117" spans="8:10" x14ac:dyDescent="0.2">
      <c r="H4117" s="6" t="str">
        <f t="shared" si="64"/>
        <v/>
      </c>
      <c r="I4117" s="6" t="str">
        <f>IF(A4117="","",H4117-_xlfn.XLOOKUP(A4117,Stock!$A:$A,Stock!$D:$D)*Vente!D4117)</f>
        <v/>
      </c>
      <c r="J4117" s="11" t="str">
        <f>IF(A4117="","",I4117/(_xlfn.XLOOKUP(A4117,Achat!$A:$A,Achat!$F:$F)*D4117))</f>
        <v/>
      </c>
    </row>
    <row r="4118" spans="8:10" x14ac:dyDescent="0.2">
      <c r="H4118" s="6" t="str">
        <f t="shared" si="64"/>
        <v/>
      </c>
      <c r="I4118" s="6" t="str">
        <f>IF(A4118="","",H4118-_xlfn.XLOOKUP(A4118,Stock!$A:$A,Stock!$D:$D)*Vente!D4118)</f>
        <v/>
      </c>
      <c r="J4118" s="11" t="str">
        <f>IF(A4118="","",I4118/(_xlfn.XLOOKUP(A4118,Achat!$A:$A,Achat!$F:$F)*D4118))</f>
        <v/>
      </c>
    </row>
    <row r="4119" spans="8:10" x14ac:dyDescent="0.2">
      <c r="H4119" s="6" t="str">
        <f t="shared" si="64"/>
        <v/>
      </c>
      <c r="I4119" s="6" t="str">
        <f>IF(A4119="","",H4119-_xlfn.XLOOKUP(A4119,Stock!$A:$A,Stock!$D:$D)*Vente!D4119)</f>
        <v/>
      </c>
      <c r="J4119" s="11" t="str">
        <f>IF(A4119="","",I4119/(_xlfn.XLOOKUP(A4119,Achat!$A:$A,Achat!$F:$F)*D4119))</f>
        <v/>
      </c>
    </row>
    <row r="4120" spans="8:10" x14ac:dyDescent="0.2">
      <c r="H4120" s="6" t="str">
        <f t="shared" si="64"/>
        <v/>
      </c>
      <c r="I4120" s="6" t="str">
        <f>IF(A4120="","",H4120-_xlfn.XLOOKUP(A4120,Stock!$A:$A,Stock!$D:$D)*Vente!D4120)</f>
        <v/>
      </c>
      <c r="J4120" s="11" t="str">
        <f>IF(A4120="","",I4120/(_xlfn.XLOOKUP(A4120,Achat!$A:$A,Achat!$F:$F)*D4120))</f>
        <v/>
      </c>
    </row>
    <row r="4121" spans="8:10" x14ac:dyDescent="0.2">
      <c r="H4121" s="6" t="str">
        <f t="shared" si="64"/>
        <v/>
      </c>
      <c r="I4121" s="6" t="str">
        <f>IF(A4121="","",H4121-_xlfn.XLOOKUP(A4121,Stock!$A:$A,Stock!$D:$D)*Vente!D4121)</f>
        <v/>
      </c>
      <c r="J4121" s="11" t="str">
        <f>IF(A4121="","",I4121/(_xlfn.XLOOKUP(A4121,Achat!$A:$A,Achat!$F:$F)*D4121))</f>
        <v/>
      </c>
    </row>
    <row r="4122" spans="8:10" x14ac:dyDescent="0.2">
      <c r="H4122" s="6" t="str">
        <f t="shared" si="64"/>
        <v/>
      </c>
      <c r="I4122" s="6" t="str">
        <f>IF(A4122="","",H4122-_xlfn.XLOOKUP(A4122,Stock!$A:$A,Stock!$D:$D)*Vente!D4122)</f>
        <v/>
      </c>
      <c r="J4122" s="11" t="str">
        <f>IF(A4122="","",I4122/(_xlfn.XLOOKUP(A4122,Achat!$A:$A,Achat!$F:$F)*D4122))</f>
        <v/>
      </c>
    </row>
    <row r="4123" spans="8:10" x14ac:dyDescent="0.2">
      <c r="H4123" s="6" t="str">
        <f t="shared" si="64"/>
        <v/>
      </c>
      <c r="I4123" s="6" t="str">
        <f>IF(A4123="","",H4123-_xlfn.XLOOKUP(A4123,Stock!$A:$A,Stock!$D:$D)*Vente!D4123)</f>
        <v/>
      </c>
      <c r="J4123" s="11" t="str">
        <f>IF(A4123="","",I4123/(_xlfn.XLOOKUP(A4123,Achat!$A:$A,Achat!$F:$F)*D4123))</f>
        <v/>
      </c>
    </row>
    <row r="4124" spans="8:10" x14ac:dyDescent="0.2">
      <c r="H4124" s="6" t="str">
        <f t="shared" si="64"/>
        <v/>
      </c>
      <c r="I4124" s="6" t="str">
        <f>IF(A4124="","",H4124-_xlfn.XLOOKUP(A4124,Stock!$A:$A,Stock!$D:$D)*Vente!D4124)</f>
        <v/>
      </c>
      <c r="J4124" s="11" t="str">
        <f>IF(A4124="","",I4124/(_xlfn.XLOOKUP(A4124,Achat!$A:$A,Achat!$F:$F)*D4124))</f>
        <v/>
      </c>
    </row>
    <row r="4125" spans="8:10" x14ac:dyDescent="0.2">
      <c r="H4125" s="6" t="str">
        <f t="shared" si="64"/>
        <v/>
      </c>
      <c r="I4125" s="6" t="str">
        <f>IF(A4125="","",H4125-_xlfn.XLOOKUP(A4125,Stock!$A:$A,Stock!$D:$D)*Vente!D4125)</f>
        <v/>
      </c>
      <c r="J4125" s="11" t="str">
        <f>IF(A4125="","",I4125/(_xlfn.XLOOKUP(A4125,Achat!$A:$A,Achat!$F:$F)*D4125))</f>
        <v/>
      </c>
    </row>
    <row r="4126" spans="8:10" x14ac:dyDescent="0.2">
      <c r="H4126" s="6" t="str">
        <f t="shared" si="64"/>
        <v/>
      </c>
      <c r="I4126" s="6" t="str">
        <f>IF(A4126="","",H4126-_xlfn.XLOOKUP(A4126,Stock!$A:$A,Stock!$D:$D)*Vente!D4126)</f>
        <v/>
      </c>
      <c r="J4126" s="11" t="str">
        <f>IF(A4126="","",I4126/(_xlfn.XLOOKUP(A4126,Achat!$A:$A,Achat!$F:$F)*D4126))</f>
        <v/>
      </c>
    </row>
    <row r="4127" spans="8:10" x14ac:dyDescent="0.2">
      <c r="H4127" s="6" t="str">
        <f t="shared" si="64"/>
        <v/>
      </c>
      <c r="I4127" s="6" t="str">
        <f>IF(A4127="","",H4127-_xlfn.XLOOKUP(A4127,Stock!$A:$A,Stock!$D:$D)*Vente!D4127)</f>
        <v/>
      </c>
      <c r="J4127" s="11" t="str">
        <f>IF(A4127="","",I4127/(_xlfn.XLOOKUP(A4127,Achat!$A:$A,Achat!$F:$F)*D4127))</f>
        <v/>
      </c>
    </row>
    <row r="4128" spans="8:10" x14ac:dyDescent="0.2">
      <c r="H4128" s="6" t="str">
        <f t="shared" si="64"/>
        <v/>
      </c>
      <c r="I4128" s="6" t="str">
        <f>IF(A4128="","",H4128-_xlfn.XLOOKUP(A4128,Stock!$A:$A,Stock!$D:$D)*Vente!D4128)</f>
        <v/>
      </c>
      <c r="J4128" s="11" t="str">
        <f>IF(A4128="","",I4128/(_xlfn.XLOOKUP(A4128,Achat!$A:$A,Achat!$F:$F)*D4128))</f>
        <v/>
      </c>
    </row>
    <row r="4129" spans="8:10" x14ac:dyDescent="0.2">
      <c r="H4129" s="6" t="str">
        <f t="shared" si="64"/>
        <v/>
      </c>
      <c r="I4129" s="6" t="str">
        <f>IF(A4129="","",H4129-_xlfn.XLOOKUP(A4129,Stock!$A:$A,Stock!$D:$D)*Vente!D4129)</f>
        <v/>
      </c>
      <c r="J4129" s="11" t="str">
        <f>IF(A4129="","",I4129/(_xlfn.XLOOKUP(A4129,Achat!$A:$A,Achat!$F:$F)*D4129))</f>
        <v/>
      </c>
    </row>
    <row r="4130" spans="8:10" x14ac:dyDescent="0.2">
      <c r="H4130" s="6" t="str">
        <f t="shared" si="64"/>
        <v/>
      </c>
      <c r="I4130" s="6" t="str">
        <f>IF(A4130="","",H4130-_xlfn.XLOOKUP(A4130,Stock!$A:$A,Stock!$D:$D)*Vente!D4130)</f>
        <v/>
      </c>
      <c r="J4130" s="11" t="str">
        <f>IF(A4130="","",I4130/(_xlfn.XLOOKUP(A4130,Achat!$A:$A,Achat!$F:$F)*D4130))</f>
        <v/>
      </c>
    </row>
    <row r="4131" spans="8:10" x14ac:dyDescent="0.2">
      <c r="H4131" s="6" t="str">
        <f t="shared" si="64"/>
        <v/>
      </c>
      <c r="I4131" s="6" t="str">
        <f>IF(A4131="","",H4131-_xlfn.XLOOKUP(A4131,Stock!$A:$A,Stock!$D:$D)*Vente!D4131)</f>
        <v/>
      </c>
      <c r="J4131" s="11" t="str">
        <f>IF(A4131="","",I4131/(_xlfn.XLOOKUP(A4131,Achat!$A:$A,Achat!$F:$F)*D4131))</f>
        <v/>
      </c>
    </row>
    <row r="4132" spans="8:10" x14ac:dyDescent="0.2">
      <c r="H4132" s="6" t="str">
        <f t="shared" si="64"/>
        <v/>
      </c>
      <c r="I4132" s="6" t="str">
        <f>IF(A4132="","",H4132-_xlfn.XLOOKUP(A4132,Stock!$A:$A,Stock!$D:$D)*Vente!D4132)</f>
        <v/>
      </c>
      <c r="J4132" s="11" t="str">
        <f>IF(A4132="","",I4132/(_xlfn.XLOOKUP(A4132,Achat!$A:$A,Achat!$F:$F)*D4132))</f>
        <v/>
      </c>
    </row>
    <row r="4133" spans="8:10" x14ac:dyDescent="0.2">
      <c r="H4133" s="6" t="str">
        <f t="shared" si="64"/>
        <v/>
      </c>
      <c r="I4133" s="6" t="str">
        <f>IF(A4133="","",H4133-_xlfn.XLOOKUP(A4133,Stock!$A:$A,Stock!$D:$D)*Vente!D4133)</f>
        <v/>
      </c>
      <c r="J4133" s="11" t="str">
        <f>IF(A4133="","",I4133/(_xlfn.XLOOKUP(A4133,Achat!$A:$A,Achat!$F:$F)*D4133))</f>
        <v/>
      </c>
    </row>
    <row r="4134" spans="8:10" x14ac:dyDescent="0.2">
      <c r="H4134" s="6" t="str">
        <f t="shared" si="64"/>
        <v/>
      </c>
      <c r="I4134" s="6" t="str">
        <f>IF(A4134="","",H4134-_xlfn.XLOOKUP(A4134,Stock!$A:$A,Stock!$D:$D)*Vente!D4134)</f>
        <v/>
      </c>
      <c r="J4134" s="11" t="str">
        <f>IF(A4134="","",I4134/(_xlfn.XLOOKUP(A4134,Achat!$A:$A,Achat!$F:$F)*D4134))</f>
        <v/>
      </c>
    </row>
    <row r="4135" spans="8:10" x14ac:dyDescent="0.2">
      <c r="H4135" s="6" t="str">
        <f t="shared" si="64"/>
        <v/>
      </c>
      <c r="I4135" s="6" t="str">
        <f>IF(A4135="","",H4135-_xlfn.XLOOKUP(A4135,Stock!$A:$A,Stock!$D:$D)*Vente!D4135)</f>
        <v/>
      </c>
      <c r="J4135" s="11" t="str">
        <f>IF(A4135="","",I4135/(_xlfn.XLOOKUP(A4135,Achat!$A:$A,Achat!$F:$F)*D4135))</f>
        <v/>
      </c>
    </row>
    <row r="4136" spans="8:10" x14ac:dyDescent="0.2">
      <c r="H4136" s="6" t="str">
        <f t="shared" si="64"/>
        <v/>
      </c>
      <c r="I4136" s="6" t="str">
        <f>IF(A4136="","",H4136-_xlfn.XLOOKUP(A4136,Stock!$A:$A,Stock!$D:$D)*Vente!D4136)</f>
        <v/>
      </c>
      <c r="J4136" s="11" t="str">
        <f>IF(A4136="","",I4136/(_xlfn.XLOOKUP(A4136,Achat!$A:$A,Achat!$F:$F)*D4136))</f>
        <v/>
      </c>
    </row>
    <row r="4137" spans="8:10" x14ac:dyDescent="0.2">
      <c r="H4137" s="6" t="str">
        <f t="shared" si="64"/>
        <v/>
      </c>
      <c r="I4137" s="6" t="str">
        <f>IF(A4137="","",H4137-_xlfn.XLOOKUP(A4137,Stock!$A:$A,Stock!$D:$D)*Vente!D4137)</f>
        <v/>
      </c>
      <c r="J4137" s="11" t="str">
        <f>IF(A4137="","",I4137/(_xlfn.XLOOKUP(A4137,Achat!$A:$A,Achat!$F:$F)*D4137))</f>
        <v/>
      </c>
    </row>
    <row r="4138" spans="8:10" x14ac:dyDescent="0.2">
      <c r="H4138" s="6" t="str">
        <f t="shared" si="64"/>
        <v/>
      </c>
      <c r="I4138" s="6" t="str">
        <f>IF(A4138="","",H4138-_xlfn.XLOOKUP(A4138,Stock!$A:$A,Stock!$D:$D)*Vente!D4138)</f>
        <v/>
      </c>
      <c r="J4138" s="11" t="str">
        <f>IF(A4138="","",I4138/(_xlfn.XLOOKUP(A4138,Achat!$A:$A,Achat!$F:$F)*D4138))</f>
        <v/>
      </c>
    </row>
    <row r="4139" spans="8:10" x14ac:dyDescent="0.2">
      <c r="H4139" s="6" t="str">
        <f t="shared" si="64"/>
        <v/>
      </c>
      <c r="I4139" s="6" t="str">
        <f>IF(A4139="","",H4139-_xlfn.XLOOKUP(A4139,Stock!$A:$A,Stock!$D:$D)*Vente!D4139)</f>
        <v/>
      </c>
      <c r="J4139" s="11" t="str">
        <f>IF(A4139="","",I4139/(_xlfn.XLOOKUP(A4139,Achat!$A:$A,Achat!$F:$F)*D4139))</f>
        <v/>
      </c>
    </row>
    <row r="4140" spans="8:10" x14ac:dyDescent="0.2">
      <c r="H4140" s="6" t="str">
        <f t="shared" si="64"/>
        <v/>
      </c>
      <c r="I4140" s="6" t="str">
        <f>IF(A4140="","",H4140-_xlfn.XLOOKUP(A4140,Stock!$A:$A,Stock!$D:$D)*Vente!D4140)</f>
        <v/>
      </c>
      <c r="J4140" s="11" t="str">
        <f>IF(A4140="","",I4140/(_xlfn.XLOOKUP(A4140,Achat!$A:$A,Achat!$F:$F)*D4140))</f>
        <v/>
      </c>
    </row>
    <row r="4141" spans="8:10" x14ac:dyDescent="0.2">
      <c r="H4141" s="6" t="str">
        <f t="shared" si="64"/>
        <v/>
      </c>
      <c r="I4141" s="6" t="str">
        <f>IF(A4141="","",H4141-_xlfn.XLOOKUP(A4141,Stock!$A:$A,Stock!$D:$D)*Vente!D4141)</f>
        <v/>
      </c>
      <c r="J4141" s="11" t="str">
        <f>IF(A4141="","",I4141/(_xlfn.XLOOKUP(A4141,Achat!$A:$A,Achat!$F:$F)*D4141))</f>
        <v/>
      </c>
    </row>
    <row r="4142" spans="8:10" x14ac:dyDescent="0.2">
      <c r="H4142" s="6" t="str">
        <f t="shared" si="64"/>
        <v/>
      </c>
      <c r="I4142" s="6" t="str">
        <f>IF(A4142="","",H4142-_xlfn.XLOOKUP(A4142,Stock!$A:$A,Stock!$D:$D)*Vente!D4142)</f>
        <v/>
      </c>
      <c r="J4142" s="11" t="str">
        <f>IF(A4142="","",I4142/(_xlfn.XLOOKUP(A4142,Achat!$A:$A,Achat!$F:$F)*D4142))</f>
        <v/>
      </c>
    </row>
    <row r="4143" spans="8:10" x14ac:dyDescent="0.2">
      <c r="H4143" s="6" t="str">
        <f t="shared" si="64"/>
        <v/>
      </c>
      <c r="I4143" s="6" t="str">
        <f>IF(A4143="","",H4143-_xlfn.XLOOKUP(A4143,Stock!$A:$A,Stock!$D:$D)*Vente!D4143)</f>
        <v/>
      </c>
      <c r="J4143" s="11" t="str">
        <f>IF(A4143="","",I4143/(_xlfn.XLOOKUP(A4143,Achat!$A:$A,Achat!$F:$F)*D4143))</f>
        <v/>
      </c>
    </row>
    <row r="4144" spans="8:10" x14ac:dyDescent="0.2">
      <c r="H4144" s="6" t="str">
        <f t="shared" si="64"/>
        <v/>
      </c>
      <c r="I4144" s="6" t="str">
        <f>IF(A4144="","",H4144-_xlfn.XLOOKUP(A4144,Stock!$A:$A,Stock!$D:$D)*Vente!D4144)</f>
        <v/>
      </c>
      <c r="J4144" s="11" t="str">
        <f>IF(A4144="","",I4144/(_xlfn.XLOOKUP(A4144,Achat!$A:$A,Achat!$F:$F)*D4144))</f>
        <v/>
      </c>
    </row>
    <row r="4145" spans="8:10" x14ac:dyDescent="0.2">
      <c r="H4145" s="6" t="str">
        <f t="shared" si="64"/>
        <v/>
      </c>
      <c r="I4145" s="6" t="str">
        <f>IF(A4145="","",H4145-_xlfn.XLOOKUP(A4145,Stock!$A:$A,Stock!$D:$D)*Vente!D4145)</f>
        <v/>
      </c>
      <c r="J4145" s="11" t="str">
        <f>IF(A4145="","",I4145/(_xlfn.XLOOKUP(A4145,Achat!$A:$A,Achat!$F:$F)*D4145))</f>
        <v/>
      </c>
    </row>
    <row r="4146" spans="8:10" x14ac:dyDescent="0.2">
      <c r="H4146" s="6" t="str">
        <f t="shared" si="64"/>
        <v/>
      </c>
      <c r="I4146" s="6" t="str">
        <f>IF(A4146="","",H4146-_xlfn.XLOOKUP(A4146,Stock!$A:$A,Stock!$D:$D)*Vente!D4146)</f>
        <v/>
      </c>
      <c r="J4146" s="11" t="str">
        <f>IF(A4146="","",I4146/(_xlfn.XLOOKUP(A4146,Achat!$A:$A,Achat!$F:$F)*D4146))</f>
        <v/>
      </c>
    </row>
    <row r="4147" spans="8:10" x14ac:dyDescent="0.2">
      <c r="H4147" s="6" t="str">
        <f t="shared" si="64"/>
        <v/>
      </c>
      <c r="I4147" s="6" t="str">
        <f>IF(A4147="","",H4147-_xlfn.XLOOKUP(A4147,Stock!$A:$A,Stock!$D:$D)*Vente!D4147)</f>
        <v/>
      </c>
      <c r="J4147" s="11" t="str">
        <f>IF(A4147="","",I4147/(_xlfn.XLOOKUP(A4147,Achat!$A:$A,Achat!$F:$F)*D4147))</f>
        <v/>
      </c>
    </row>
    <row r="4148" spans="8:10" x14ac:dyDescent="0.2">
      <c r="H4148" s="6" t="str">
        <f t="shared" si="64"/>
        <v/>
      </c>
      <c r="I4148" s="6" t="str">
        <f>IF(A4148="","",H4148-_xlfn.XLOOKUP(A4148,Stock!$A:$A,Stock!$D:$D)*Vente!D4148)</f>
        <v/>
      </c>
      <c r="J4148" s="11" t="str">
        <f>IF(A4148="","",I4148/(_xlfn.XLOOKUP(A4148,Achat!$A:$A,Achat!$F:$F)*D4148))</f>
        <v/>
      </c>
    </row>
    <row r="4149" spans="8:10" x14ac:dyDescent="0.2">
      <c r="H4149" s="6" t="str">
        <f t="shared" si="64"/>
        <v/>
      </c>
      <c r="I4149" s="6" t="str">
        <f>IF(A4149="","",H4149-_xlfn.XLOOKUP(A4149,Stock!$A:$A,Stock!$D:$D)*Vente!D4149)</f>
        <v/>
      </c>
      <c r="J4149" s="11" t="str">
        <f>IF(A4149="","",I4149/(_xlfn.XLOOKUP(A4149,Achat!$A:$A,Achat!$F:$F)*D4149))</f>
        <v/>
      </c>
    </row>
    <row r="4150" spans="8:10" x14ac:dyDescent="0.2">
      <c r="H4150" s="6" t="str">
        <f t="shared" si="64"/>
        <v/>
      </c>
      <c r="I4150" s="6" t="str">
        <f>IF(A4150="","",H4150-_xlfn.XLOOKUP(A4150,Stock!$A:$A,Stock!$D:$D)*Vente!D4150)</f>
        <v/>
      </c>
      <c r="J4150" s="11" t="str">
        <f>IF(A4150="","",I4150/(_xlfn.XLOOKUP(A4150,Achat!$A:$A,Achat!$F:$F)*D4150))</f>
        <v/>
      </c>
    </row>
    <row r="4151" spans="8:10" x14ac:dyDescent="0.2">
      <c r="H4151" s="6" t="str">
        <f t="shared" si="64"/>
        <v/>
      </c>
      <c r="I4151" s="6" t="str">
        <f>IF(A4151="","",H4151-_xlfn.XLOOKUP(A4151,Stock!$A:$A,Stock!$D:$D)*Vente!D4151)</f>
        <v/>
      </c>
      <c r="J4151" s="11" t="str">
        <f>IF(A4151="","",I4151/(_xlfn.XLOOKUP(A4151,Achat!$A:$A,Achat!$F:$F)*D4151))</f>
        <v/>
      </c>
    </row>
    <row r="4152" spans="8:10" x14ac:dyDescent="0.2">
      <c r="H4152" s="6" t="str">
        <f t="shared" si="64"/>
        <v/>
      </c>
      <c r="I4152" s="6" t="str">
        <f>IF(A4152="","",H4152-_xlfn.XLOOKUP(A4152,Stock!$A:$A,Stock!$D:$D)*Vente!D4152)</f>
        <v/>
      </c>
      <c r="J4152" s="11" t="str">
        <f>IF(A4152="","",I4152/(_xlfn.XLOOKUP(A4152,Achat!$A:$A,Achat!$F:$F)*D4152))</f>
        <v/>
      </c>
    </row>
    <row r="4153" spans="8:10" x14ac:dyDescent="0.2">
      <c r="H4153" s="6" t="str">
        <f t="shared" si="64"/>
        <v/>
      </c>
      <c r="I4153" s="6" t="str">
        <f>IF(A4153="","",H4153-_xlfn.XLOOKUP(A4153,Stock!$A:$A,Stock!$D:$D)*Vente!D4153)</f>
        <v/>
      </c>
      <c r="J4153" s="11" t="str">
        <f>IF(A4153="","",I4153/(_xlfn.XLOOKUP(A4153,Achat!$A:$A,Achat!$F:$F)*D4153))</f>
        <v/>
      </c>
    </row>
    <row r="4154" spans="8:10" x14ac:dyDescent="0.2">
      <c r="H4154" s="6" t="str">
        <f t="shared" si="64"/>
        <v/>
      </c>
      <c r="I4154" s="6" t="str">
        <f>IF(A4154="","",H4154-_xlfn.XLOOKUP(A4154,Stock!$A:$A,Stock!$D:$D)*Vente!D4154)</f>
        <v/>
      </c>
      <c r="J4154" s="11" t="str">
        <f>IF(A4154="","",I4154/(_xlfn.XLOOKUP(A4154,Achat!$A:$A,Achat!$F:$F)*D4154))</f>
        <v/>
      </c>
    </row>
    <row r="4155" spans="8:10" x14ac:dyDescent="0.2">
      <c r="H4155" s="6" t="str">
        <f t="shared" si="64"/>
        <v/>
      </c>
      <c r="I4155" s="6" t="str">
        <f>IF(A4155="","",H4155-_xlfn.XLOOKUP(A4155,Stock!$A:$A,Stock!$D:$D)*Vente!D4155)</f>
        <v/>
      </c>
      <c r="J4155" s="11" t="str">
        <f>IF(A4155="","",I4155/(_xlfn.XLOOKUP(A4155,Achat!$A:$A,Achat!$F:$F)*D4155))</f>
        <v/>
      </c>
    </row>
    <row r="4156" spans="8:10" x14ac:dyDescent="0.2">
      <c r="H4156" s="6" t="str">
        <f t="shared" si="64"/>
        <v/>
      </c>
      <c r="I4156" s="6" t="str">
        <f>IF(A4156="","",H4156-_xlfn.XLOOKUP(A4156,Stock!$A:$A,Stock!$D:$D)*Vente!D4156)</f>
        <v/>
      </c>
      <c r="J4156" s="11" t="str">
        <f>IF(A4156="","",I4156/(_xlfn.XLOOKUP(A4156,Achat!$A:$A,Achat!$F:$F)*D4156))</f>
        <v/>
      </c>
    </row>
    <row r="4157" spans="8:10" x14ac:dyDescent="0.2">
      <c r="H4157" s="6" t="str">
        <f t="shared" si="64"/>
        <v/>
      </c>
      <c r="I4157" s="6" t="str">
        <f>IF(A4157="","",H4157-_xlfn.XLOOKUP(A4157,Stock!$A:$A,Stock!$D:$D)*Vente!D4157)</f>
        <v/>
      </c>
      <c r="J4157" s="11" t="str">
        <f>IF(A4157="","",I4157/(_xlfn.XLOOKUP(A4157,Achat!$A:$A,Achat!$F:$F)*D4157))</f>
        <v/>
      </c>
    </row>
    <row r="4158" spans="8:10" x14ac:dyDescent="0.2">
      <c r="H4158" s="6" t="str">
        <f t="shared" si="64"/>
        <v/>
      </c>
      <c r="I4158" s="6" t="str">
        <f>IF(A4158="","",H4158-_xlfn.XLOOKUP(A4158,Stock!$A:$A,Stock!$D:$D)*Vente!D4158)</f>
        <v/>
      </c>
      <c r="J4158" s="11" t="str">
        <f>IF(A4158="","",I4158/(_xlfn.XLOOKUP(A4158,Achat!$A:$A,Achat!$F:$F)*D4158))</f>
        <v/>
      </c>
    </row>
    <row r="4159" spans="8:10" x14ac:dyDescent="0.2">
      <c r="H4159" s="6" t="str">
        <f t="shared" si="64"/>
        <v/>
      </c>
      <c r="I4159" s="6" t="str">
        <f>IF(A4159="","",H4159-_xlfn.XLOOKUP(A4159,Stock!$A:$A,Stock!$D:$D)*Vente!D4159)</f>
        <v/>
      </c>
      <c r="J4159" s="11" t="str">
        <f>IF(A4159="","",I4159/(_xlfn.XLOOKUP(A4159,Achat!$A:$A,Achat!$F:$F)*D4159))</f>
        <v/>
      </c>
    </row>
    <row r="4160" spans="8:10" x14ac:dyDescent="0.2">
      <c r="H4160" s="6" t="str">
        <f t="shared" si="64"/>
        <v/>
      </c>
      <c r="I4160" s="6" t="str">
        <f>IF(A4160="","",H4160-_xlfn.XLOOKUP(A4160,Stock!$A:$A,Stock!$D:$D)*Vente!D4160)</f>
        <v/>
      </c>
      <c r="J4160" s="11" t="str">
        <f>IF(A4160="","",I4160/(_xlfn.XLOOKUP(A4160,Achat!$A:$A,Achat!$F:$F)*D4160))</f>
        <v/>
      </c>
    </row>
    <row r="4161" spans="8:10" x14ac:dyDescent="0.2">
      <c r="H4161" s="6" t="str">
        <f t="shared" si="64"/>
        <v/>
      </c>
      <c r="I4161" s="6" t="str">
        <f>IF(A4161="","",H4161-_xlfn.XLOOKUP(A4161,Stock!$A:$A,Stock!$D:$D)*Vente!D4161)</f>
        <v/>
      </c>
      <c r="J4161" s="11" t="str">
        <f>IF(A4161="","",I4161/(_xlfn.XLOOKUP(A4161,Achat!$A:$A,Achat!$F:$F)*D4161))</f>
        <v/>
      </c>
    </row>
    <row r="4162" spans="8:10" x14ac:dyDescent="0.2">
      <c r="H4162" s="6" t="str">
        <f t="shared" si="64"/>
        <v/>
      </c>
      <c r="I4162" s="6" t="str">
        <f>IF(A4162="","",H4162-_xlfn.XLOOKUP(A4162,Stock!$A:$A,Stock!$D:$D)*Vente!D4162)</f>
        <v/>
      </c>
      <c r="J4162" s="11" t="str">
        <f>IF(A4162="","",I4162/(_xlfn.XLOOKUP(A4162,Achat!$A:$A,Achat!$F:$F)*D4162))</f>
        <v/>
      </c>
    </row>
    <row r="4163" spans="8:10" x14ac:dyDescent="0.2">
      <c r="H4163" s="6" t="str">
        <f t="shared" ref="H4163:H4226" si="65">IF(A4163="","",D4163*E4163-F4163)</f>
        <v/>
      </c>
      <c r="I4163" s="6" t="str">
        <f>IF(A4163="","",H4163-_xlfn.XLOOKUP(A4163,Stock!$A:$A,Stock!$D:$D)*Vente!D4163)</f>
        <v/>
      </c>
      <c r="J4163" s="11" t="str">
        <f>IF(A4163="","",I4163/(_xlfn.XLOOKUP(A4163,Achat!$A:$A,Achat!$F:$F)*D4163))</f>
        <v/>
      </c>
    </row>
    <row r="4164" spans="8:10" x14ac:dyDescent="0.2">
      <c r="H4164" s="6" t="str">
        <f t="shared" si="65"/>
        <v/>
      </c>
      <c r="I4164" s="6" t="str">
        <f>IF(A4164="","",H4164-_xlfn.XLOOKUP(A4164,Stock!$A:$A,Stock!$D:$D)*Vente!D4164)</f>
        <v/>
      </c>
      <c r="J4164" s="11" t="str">
        <f>IF(A4164="","",I4164/(_xlfn.XLOOKUP(A4164,Achat!$A:$A,Achat!$F:$F)*D4164))</f>
        <v/>
      </c>
    </row>
    <row r="4165" spans="8:10" x14ac:dyDescent="0.2">
      <c r="H4165" s="6" t="str">
        <f t="shared" si="65"/>
        <v/>
      </c>
      <c r="I4165" s="6" t="str">
        <f>IF(A4165="","",H4165-_xlfn.XLOOKUP(A4165,Stock!$A:$A,Stock!$D:$D)*Vente!D4165)</f>
        <v/>
      </c>
      <c r="J4165" s="11" t="str">
        <f>IF(A4165="","",I4165/(_xlfn.XLOOKUP(A4165,Achat!$A:$A,Achat!$F:$F)*D4165))</f>
        <v/>
      </c>
    </row>
    <row r="4166" spans="8:10" x14ac:dyDescent="0.2">
      <c r="H4166" s="6" t="str">
        <f t="shared" si="65"/>
        <v/>
      </c>
      <c r="I4166" s="6" t="str">
        <f>IF(A4166="","",H4166-_xlfn.XLOOKUP(A4166,Stock!$A:$A,Stock!$D:$D)*Vente!D4166)</f>
        <v/>
      </c>
      <c r="J4166" s="11" t="str">
        <f>IF(A4166="","",I4166/(_xlfn.XLOOKUP(A4166,Achat!$A:$A,Achat!$F:$F)*D4166))</f>
        <v/>
      </c>
    </row>
    <row r="4167" spans="8:10" x14ac:dyDescent="0.2">
      <c r="H4167" s="6" t="str">
        <f t="shared" si="65"/>
        <v/>
      </c>
      <c r="I4167" s="6" t="str">
        <f>IF(A4167="","",H4167-_xlfn.XLOOKUP(A4167,Stock!$A:$A,Stock!$D:$D)*Vente!D4167)</f>
        <v/>
      </c>
      <c r="J4167" s="11" t="str">
        <f>IF(A4167="","",I4167/(_xlfn.XLOOKUP(A4167,Achat!$A:$A,Achat!$F:$F)*D4167))</f>
        <v/>
      </c>
    </row>
    <row r="4168" spans="8:10" x14ac:dyDescent="0.2">
      <c r="H4168" s="6" t="str">
        <f t="shared" si="65"/>
        <v/>
      </c>
      <c r="I4168" s="6" t="str">
        <f>IF(A4168="","",H4168-_xlfn.XLOOKUP(A4168,Stock!$A:$A,Stock!$D:$D)*Vente!D4168)</f>
        <v/>
      </c>
      <c r="J4168" s="11" t="str">
        <f>IF(A4168="","",I4168/(_xlfn.XLOOKUP(A4168,Achat!$A:$A,Achat!$F:$F)*D4168))</f>
        <v/>
      </c>
    </row>
    <row r="4169" spans="8:10" x14ac:dyDescent="0.2">
      <c r="H4169" s="6" t="str">
        <f t="shared" si="65"/>
        <v/>
      </c>
      <c r="I4169" s="6" t="str">
        <f>IF(A4169="","",H4169-_xlfn.XLOOKUP(A4169,Stock!$A:$A,Stock!$D:$D)*Vente!D4169)</f>
        <v/>
      </c>
      <c r="J4169" s="11" t="str">
        <f>IF(A4169="","",I4169/(_xlfn.XLOOKUP(A4169,Achat!$A:$A,Achat!$F:$F)*D4169))</f>
        <v/>
      </c>
    </row>
    <row r="4170" spans="8:10" x14ac:dyDescent="0.2">
      <c r="H4170" s="6" t="str">
        <f t="shared" si="65"/>
        <v/>
      </c>
      <c r="I4170" s="6" t="str">
        <f>IF(A4170="","",H4170-_xlfn.XLOOKUP(A4170,Stock!$A:$A,Stock!$D:$D)*Vente!D4170)</f>
        <v/>
      </c>
      <c r="J4170" s="11" t="str">
        <f>IF(A4170="","",I4170/(_xlfn.XLOOKUP(A4170,Achat!$A:$A,Achat!$F:$F)*D4170))</f>
        <v/>
      </c>
    </row>
    <row r="4171" spans="8:10" x14ac:dyDescent="0.2">
      <c r="H4171" s="6" t="str">
        <f t="shared" si="65"/>
        <v/>
      </c>
      <c r="I4171" s="6" t="str">
        <f>IF(A4171="","",H4171-_xlfn.XLOOKUP(A4171,Stock!$A:$A,Stock!$D:$D)*Vente!D4171)</f>
        <v/>
      </c>
      <c r="J4171" s="11" t="str">
        <f>IF(A4171="","",I4171/(_xlfn.XLOOKUP(A4171,Achat!$A:$A,Achat!$F:$F)*D4171))</f>
        <v/>
      </c>
    </row>
    <row r="4172" spans="8:10" x14ac:dyDescent="0.2">
      <c r="H4172" s="6" t="str">
        <f t="shared" si="65"/>
        <v/>
      </c>
      <c r="I4172" s="6" t="str">
        <f>IF(A4172="","",H4172-_xlfn.XLOOKUP(A4172,Stock!$A:$A,Stock!$D:$D)*Vente!D4172)</f>
        <v/>
      </c>
      <c r="J4172" s="11" t="str">
        <f>IF(A4172="","",I4172/(_xlfn.XLOOKUP(A4172,Achat!$A:$A,Achat!$F:$F)*D4172))</f>
        <v/>
      </c>
    </row>
    <row r="4173" spans="8:10" x14ac:dyDescent="0.2">
      <c r="H4173" s="6" t="str">
        <f t="shared" si="65"/>
        <v/>
      </c>
      <c r="I4173" s="6" t="str">
        <f>IF(A4173="","",H4173-_xlfn.XLOOKUP(A4173,Stock!$A:$A,Stock!$D:$D)*Vente!D4173)</f>
        <v/>
      </c>
      <c r="J4173" s="11" t="str">
        <f>IF(A4173="","",I4173/(_xlfn.XLOOKUP(A4173,Achat!$A:$A,Achat!$F:$F)*D4173))</f>
        <v/>
      </c>
    </row>
    <row r="4174" spans="8:10" x14ac:dyDescent="0.2">
      <c r="H4174" s="6" t="str">
        <f t="shared" si="65"/>
        <v/>
      </c>
      <c r="I4174" s="6" t="str">
        <f>IF(A4174="","",H4174-_xlfn.XLOOKUP(A4174,Stock!$A:$A,Stock!$D:$D)*Vente!D4174)</f>
        <v/>
      </c>
      <c r="J4174" s="11" t="str">
        <f>IF(A4174="","",I4174/(_xlfn.XLOOKUP(A4174,Achat!$A:$A,Achat!$F:$F)*D4174))</f>
        <v/>
      </c>
    </row>
    <row r="4175" spans="8:10" x14ac:dyDescent="0.2">
      <c r="H4175" s="6" t="str">
        <f t="shared" si="65"/>
        <v/>
      </c>
      <c r="I4175" s="6" t="str">
        <f>IF(A4175="","",H4175-_xlfn.XLOOKUP(A4175,Stock!$A:$A,Stock!$D:$D)*Vente!D4175)</f>
        <v/>
      </c>
      <c r="J4175" s="11" t="str">
        <f>IF(A4175="","",I4175/(_xlfn.XLOOKUP(A4175,Achat!$A:$A,Achat!$F:$F)*D4175))</f>
        <v/>
      </c>
    </row>
    <row r="4176" spans="8:10" x14ac:dyDescent="0.2">
      <c r="H4176" s="6" t="str">
        <f t="shared" si="65"/>
        <v/>
      </c>
      <c r="I4176" s="6" t="str">
        <f>IF(A4176="","",H4176-_xlfn.XLOOKUP(A4176,Stock!$A:$A,Stock!$D:$D)*Vente!D4176)</f>
        <v/>
      </c>
      <c r="J4176" s="11" t="str">
        <f>IF(A4176="","",I4176/(_xlfn.XLOOKUP(A4176,Achat!$A:$A,Achat!$F:$F)*D4176))</f>
        <v/>
      </c>
    </row>
    <row r="4177" spans="8:10" x14ac:dyDescent="0.2">
      <c r="H4177" s="6" t="str">
        <f t="shared" si="65"/>
        <v/>
      </c>
      <c r="I4177" s="6" t="str">
        <f>IF(A4177="","",H4177-_xlfn.XLOOKUP(A4177,Stock!$A:$A,Stock!$D:$D)*Vente!D4177)</f>
        <v/>
      </c>
      <c r="J4177" s="11" t="str">
        <f>IF(A4177="","",I4177/(_xlfn.XLOOKUP(A4177,Achat!$A:$A,Achat!$F:$F)*D4177))</f>
        <v/>
      </c>
    </row>
    <row r="4178" spans="8:10" x14ac:dyDescent="0.2">
      <c r="H4178" s="6" t="str">
        <f t="shared" si="65"/>
        <v/>
      </c>
      <c r="I4178" s="6" t="str">
        <f>IF(A4178="","",H4178-_xlfn.XLOOKUP(A4178,Stock!$A:$A,Stock!$D:$D)*Vente!D4178)</f>
        <v/>
      </c>
      <c r="J4178" s="11" t="str">
        <f>IF(A4178="","",I4178/(_xlfn.XLOOKUP(A4178,Achat!$A:$A,Achat!$F:$F)*D4178))</f>
        <v/>
      </c>
    </row>
    <row r="4179" spans="8:10" x14ac:dyDescent="0.2">
      <c r="H4179" s="6" t="str">
        <f t="shared" si="65"/>
        <v/>
      </c>
      <c r="I4179" s="6" t="str">
        <f>IF(A4179="","",H4179-_xlfn.XLOOKUP(A4179,Stock!$A:$A,Stock!$D:$D)*Vente!D4179)</f>
        <v/>
      </c>
      <c r="J4179" s="11" t="str">
        <f>IF(A4179="","",I4179/(_xlfn.XLOOKUP(A4179,Achat!$A:$A,Achat!$F:$F)*D4179))</f>
        <v/>
      </c>
    </row>
    <row r="4180" spans="8:10" x14ac:dyDescent="0.2">
      <c r="H4180" s="6" t="str">
        <f t="shared" si="65"/>
        <v/>
      </c>
      <c r="I4180" s="6" t="str">
        <f>IF(A4180="","",H4180-_xlfn.XLOOKUP(A4180,Stock!$A:$A,Stock!$D:$D)*Vente!D4180)</f>
        <v/>
      </c>
      <c r="J4180" s="11" t="str">
        <f>IF(A4180="","",I4180/(_xlfn.XLOOKUP(A4180,Achat!$A:$A,Achat!$F:$F)*D4180))</f>
        <v/>
      </c>
    </row>
    <row r="4181" spans="8:10" x14ac:dyDescent="0.2">
      <c r="H4181" s="6" t="str">
        <f t="shared" si="65"/>
        <v/>
      </c>
      <c r="I4181" s="6" t="str">
        <f>IF(A4181="","",H4181-_xlfn.XLOOKUP(A4181,Stock!$A:$A,Stock!$D:$D)*Vente!D4181)</f>
        <v/>
      </c>
      <c r="J4181" s="11" t="str">
        <f>IF(A4181="","",I4181/(_xlfn.XLOOKUP(A4181,Achat!$A:$A,Achat!$F:$F)*D4181))</f>
        <v/>
      </c>
    </row>
    <row r="4182" spans="8:10" x14ac:dyDescent="0.2">
      <c r="H4182" s="6" t="str">
        <f t="shared" si="65"/>
        <v/>
      </c>
      <c r="I4182" s="6" t="str">
        <f>IF(A4182="","",H4182-_xlfn.XLOOKUP(A4182,Stock!$A:$A,Stock!$D:$D)*Vente!D4182)</f>
        <v/>
      </c>
      <c r="J4182" s="11" t="str">
        <f>IF(A4182="","",I4182/(_xlfn.XLOOKUP(A4182,Achat!$A:$A,Achat!$F:$F)*D4182))</f>
        <v/>
      </c>
    </row>
    <row r="4183" spans="8:10" x14ac:dyDescent="0.2">
      <c r="H4183" s="6" t="str">
        <f t="shared" si="65"/>
        <v/>
      </c>
      <c r="I4183" s="6" t="str">
        <f>IF(A4183="","",H4183-_xlfn.XLOOKUP(A4183,Stock!$A:$A,Stock!$D:$D)*Vente!D4183)</f>
        <v/>
      </c>
      <c r="J4183" s="11" t="str">
        <f>IF(A4183="","",I4183/(_xlfn.XLOOKUP(A4183,Achat!$A:$A,Achat!$F:$F)*D4183))</f>
        <v/>
      </c>
    </row>
    <row r="4184" spans="8:10" x14ac:dyDescent="0.2">
      <c r="H4184" s="6" t="str">
        <f t="shared" si="65"/>
        <v/>
      </c>
      <c r="I4184" s="6" t="str">
        <f>IF(A4184="","",H4184-_xlfn.XLOOKUP(A4184,Stock!$A:$A,Stock!$D:$D)*Vente!D4184)</f>
        <v/>
      </c>
      <c r="J4184" s="11" t="str">
        <f>IF(A4184="","",I4184/(_xlfn.XLOOKUP(A4184,Achat!$A:$A,Achat!$F:$F)*D4184))</f>
        <v/>
      </c>
    </row>
    <row r="4185" spans="8:10" x14ac:dyDescent="0.2">
      <c r="H4185" s="6" t="str">
        <f t="shared" si="65"/>
        <v/>
      </c>
      <c r="I4185" s="6" t="str">
        <f>IF(A4185="","",H4185-_xlfn.XLOOKUP(A4185,Stock!$A:$A,Stock!$D:$D)*Vente!D4185)</f>
        <v/>
      </c>
      <c r="J4185" s="11" t="str">
        <f>IF(A4185="","",I4185/(_xlfn.XLOOKUP(A4185,Achat!$A:$A,Achat!$F:$F)*D4185))</f>
        <v/>
      </c>
    </row>
    <row r="4186" spans="8:10" x14ac:dyDescent="0.2">
      <c r="H4186" s="6" t="str">
        <f t="shared" si="65"/>
        <v/>
      </c>
      <c r="I4186" s="6" t="str">
        <f>IF(A4186="","",H4186-_xlfn.XLOOKUP(A4186,Stock!$A:$A,Stock!$D:$D)*Vente!D4186)</f>
        <v/>
      </c>
      <c r="J4186" s="11" t="str">
        <f>IF(A4186="","",I4186/(_xlfn.XLOOKUP(A4186,Achat!$A:$A,Achat!$F:$F)*D4186))</f>
        <v/>
      </c>
    </row>
    <row r="4187" spans="8:10" x14ac:dyDescent="0.2">
      <c r="H4187" s="6" t="str">
        <f t="shared" si="65"/>
        <v/>
      </c>
      <c r="I4187" s="6" t="str">
        <f>IF(A4187="","",H4187-_xlfn.XLOOKUP(A4187,Stock!$A:$A,Stock!$D:$D)*Vente!D4187)</f>
        <v/>
      </c>
      <c r="J4187" s="11" t="str">
        <f>IF(A4187="","",I4187/(_xlfn.XLOOKUP(A4187,Achat!$A:$A,Achat!$F:$F)*D4187))</f>
        <v/>
      </c>
    </row>
    <row r="4188" spans="8:10" x14ac:dyDescent="0.2">
      <c r="H4188" s="6" t="str">
        <f t="shared" si="65"/>
        <v/>
      </c>
      <c r="I4188" s="6" t="str">
        <f>IF(A4188="","",H4188-_xlfn.XLOOKUP(A4188,Stock!$A:$A,Stock!$D:$D)*Vente!D4188)</f>
        <v/>
      </c>
      <c r="J4188" s="11" t="str">
        <f>IF(A4188="","",I4188/(_xlfn.XLOOKUP(A4188,Achat!$A:$A,Achat!$F:$F)*D4188))</f>
        <v/>
      </c>
    </row>
    <row r="4189" spans="8:10" x14ac:dyDescent="0.2">
      <c r="H4189" s="6" t="str">
        <f t="shared" si="65"/>
        <v/>
      </c>
      <c r="I4189" s="6" t="str">
        <f>IF(A4189="","",H4189-_xlfn.XLOOKUP(A4189,Stock!$A:$A,Stock!$D:$D)*Vente!D4189)</f>
        <v/>
      </c>
      <c r="J4189" s="11" t="str">
        <f>IF(A4189="","",I4189/(_xlfn.XLOOKUP(A4189,Achat!$A:$A,Achat!$F:$F)*D4189))</f>
        <v/>
      </c>
    </row>
    <row r="4190" spans="8:10" x14ac:dyDescent="0.2">
      <c r="H4190" s="6" t="str">
        <f t="shared" si="65"/>
        <v/>
      </c>
      <c r="I4190" s="6" t="str">
        <f>IF(A4190="","",H4190-_xlfn.XLOOKUP(A4190,Stock!$A:$A,Stock!$D:$D)*Vente!D4190)</f>
        <v/>
      </c>
      <c r="J4190" s="11" t="str">
        <f>IF(A4190="","",I4190/(_xlfn.XLOOKUP(A4190,Achat!$A:$A,Achat!$F:$F)*D4190))</f>
        <v/>
      </c>
    </row>
    <row r="4191" spans="8:10" x14ac:dyDescent="0.2">
      <c r="H4191" s="6" t="str">
        <f t="shared" si="65"/>
        <v/>
      </c>
      <c r="I4191" s="6" t="str">
        <f>IF(A4191="","",H4191-_xlfn.XLOOKUP(A4191,Stock!$A:$A,Stock!$D:$D)*Vente!D4191)</f>
        <v/>
      </c>
      <c r="J4191" s="11" t="str">
        <f>IF(A4191="","",I4191/(_xlfn.XLOOKUP(A4191,Achat!$A:$A,Achat!$F:$F)*D4191))</f>
        <v/>
      </c>
    </row>
    <row r="4192" spans="8:10" x14ac:dyDescent="0.2">
      <c r="H4192" s="6" t="str">
        <f t="shared" si="65"/>
        <v/>
      </c>
      <c r="I4192" s="6" t="str">
        <f>IF(A4192="","",H4192-_xlfn.XLOOKUP(A4192,Stock!$A:$A,Stock!$D:$D)*Vente!D4192)</f>
        <v/>
      </c>
      <c r="J4192" s="11" t="str">
        <f>IF(A4192="","",I4192/(_xlfn.XLOOKUP(A4192,Achat!$A:$A,Achat!$F:$F)*D4192))</f>
        <v/>
      </c>
    </row>
    <row r="4193" spans="8:10" x14ac:dyDescent="0.2">
      <c r="H4193" s="6" t="str">
        <f t="shared" si="65"/>
        <v/>
      </c>
      <c r="I4193" s="6" t="str">
        <f>IF(A4193="","",H4193-_xlfn.XLOOKUP(A4193,Stock!$A:$A,Stock!$D:$D)*Vente!D4193)</f>
        <v/>
      </c>
      <c r="J4193" s="11" t="str">
        <f>IF(A4193="","",I4193/(_xlfn.XLOOKUP(A4193,Achat!$A:$A,Achat!$F:$F)*D4193))</f>
        <v/>
      </c>
    </row>
    <row r="4194" spans="8:10" x14ac:dyDescent="0.2">
      <c r="H4194" s="6" t="str">
        <f t="shared" si="65"/>
        <v/>
      </c>
      <c r="I4194" s="6" t="str">
        <f>IF(A4194="","",H4194-_xlfn.XLOOKUP(A4194,Stock!$A:$A,Stock!$D:$D)*Vente!D4194)</f>
        <v/>
      </c>
      <c r="J4194" s="11" t="str">
        <f>IF(A4194="","",I4194/(_xlfn.XLOOKUP(A4194,Achat!$A:$A,Achat!$F:$F)*D4194))</f>
        <v/>
      </c>
    </row>
    <row r="4195" spans="8:10" x14ac:dyDescent="0.2">
      <c r="H4195" s="6" t="str">
        <f t="shared" si="65"/>
        <v/>
      </c>
      <c r="I4195" s="6" t="str">
        <f>IF(A4195="","",H4195-_xlfn.XLOOKUP(A4195,Stock!$A:$A,Stock!$D:$D)*Vente!D4195)</f>
        <v/>
      </c>
      <c r="J4195" s="11" t="str">
        <f>IF(A4195="","",I4195/(_xlfn.XLOOKUP(A4195,Achat!$A:$A,Achat!$F:$F)*D4195))</f>
        <v/>
      </c>
    </row>
    <row r="4196" spans="8:10" x14ac:dyDescent="0.2">
      <c r="H4196" s="6" t="str">
        <f t="shared" si="65"/>
        <v/>
      </c>
      <c r="I4196" s="6" t="str">
        <f>IF(A4196="","",H4196-_xlfn.XLOOKUP(A4196,Stock!$A:$A,Stock!$D:$D)*Vente!D4196)</f>
        <v/>
      </c>
      <c r="J4196" s="11" t="str">
        <f>IF(A4196="","",I4196/(_xlfn.XLOOKUP(A4196,Achat!$A:$A,Achat!$F:$F)*D4196))</f>
        <v/>
      </c>
    </row>
    <row r="4197" spans="8:10" x14ac:dyDescent="0.2">
      <c r="H4197" s="6" t="str">
        <f t="shared" si="65"/>
        <v/>
      </c>
      <c r="I4197" s="6" t="str">
        <f>IF(A4197="","",H4197-_xlfn.XLOOKUP(A4197,Stock!$A:$A,Stock!$D:$D)*Vente!D4197)</f>
        <v/>
      </c>
      <c r="J4197" s="11" t="str">
        <f>IF(A4197="","",I4197/(_xlfn.XLOOKUP(A4197,Achat!$A:$A,Achat!$F:$F)*D4197))</f>
        <v/>
      </c>
    </row>
    <row r="4198" spans="8:10" x14ac:dyDescent="0.2">
      <c r="H4198" s="6" t="str">
        <f t="shared" si="65"/>
        <v/>
      </c>
      <c r="I4198" s="6" t="str">
        <f>IF(A4198="","",H4198-_xlfn.XLOOKUP(A4198,Stock!$A:$A,Stock!$D:$D)*Vente!D4198)</f>
        <v/>
      </c>
      <c r="J4198" s="11" t="str">
        <f>IF(A4198="","",I4198/(_xlfn.XLOOKUP(A4198,Achat!$A:$A,Achat!$F:$F)*D4198))</f>
        <v/>
      </c>
    </row>
    <row r="4199" spans="8:10" x14ac:dyDescent="0.2">
      <c r="H4199" s="6" t="str">
        <f t="shared" si="65"/>
        <v/>
      </c>
      <c r="I4199" s="6" t="str">
        <f>IF(A4199="","",H4199-_xlfn.XLOOKUP(A4199,Stock!$A:$A,Stock!$D:$D)*Vente!D4199)</f>
        <v/>
      </c>
      <c r="J4199" s="11" t="str">
        <f>IF(A4199="","",I4199/(_xlfn.XLOOKUP(A4199,Achat!$A:$A,Achat!$F:$F)*D4199))</f>
        <v/>
      </c>
    </row>
    <row r="4200" spans="8:10" x14ac:dyDescent="0.2">
      <c r="H4200" s="6" t="str">
        <f t="shared" si="65"/>
        <v/>
      </c>
      <c r="I4200" s="6" t="str">
        <f>IF(A4200="","",H4200-_xlfn.XLOOKUP(A4200,Stock!$A:$A,Stock!$D:$D)*Vente!D4200)</f>
        <v/>
      </c>
      <c r="J4200" s="11" t="str">
        <f>IF(A4200="","",I4200/(_xlfn.XLOOKUP(A4200,Achat!$A:$A,Achat!$F:$F)*D4200))</f>
        <v/>
      </c>
    </row>
    <row r="4201" spans="8:10" x14ac:dyDescent="0.2">
      <c r="H4201" s="6" t="str">
        <f t="shared" si="65"/>
        <v/>
      </c>
      <c r="I4201" s="6" t="str">
        <f>IF(A4201="","",H4201-_xlfn.XLOOKUP(A4201,Stock!$A:$A,Stock!$D:$D)*Vente!D4201)</f>
        <v/>
      </c>
      <c r="J4201" s="11" t="str">
        <f>IF(A4201="","",I4201/(_xlfn.XLOOKUP(A4201,Achat!$A:$A,Achat!$F:$F)*D4201))</f>
        <v/>
      </c>
    </row>
    <row r="4202" spans="8:10" x14ac:dyDescent="0.2">
      <c r="H4202" s="6" t="str">
        <f t="shared" si="65"/>
        <v/>
      </c>
      <c r="I4202" s="6" t="str">
        <f>IF(A4202="","",H4202-_xlfn.XLOOKUP(A4202,Stock!$A:$A,Stock!$D:$D)*Vente!D4202)</f>
        <v/>
      </c>
      <c r="J4202" s="11" t="str">
        <f>IF(A4202="","",I4202/(_xlfn.XLOOKUP(A4202,Achat!$A:$A,Achat!$F:$F)*D4202))</f>
        <v/>
      </c>
    </row>
    <row r="4203" spans="8:10" x14ac:dyDescent="0.2">
      <c r="H4203" s="6" t="str">
        <f t="shared" si="65"/>
        <v/>
      </c>
      <c r="I4203" s="6" t="str">
        <f>IF(A4203="","",H4203-_xlfn.XLOOKUP(A4203,Stock!$A:$A,Stock!$D:$D)*Vente!D4203)</f>
        <v/>
      </c>
      <c r="J4203" s="11" t="str">
        <f>IF(A4203="","",I4203/(_xlfn.XLOOKUP(A4203,Achat!$A:$A,Achat!$F:$F)*D4203))</f>
        <v/>
      </c>
    </row>
    <row r="4204" spans="8:10" x14ac:dyDescent="0.2">
      <c r="H4204" s="6" t="str">
        <f t="shared" si="65"/>
        <v/>
      </c>
      <c r="I4204" s="6" t="str">
        <f>IF(A4204="","",H4204-_xlfn.XLOOKUP(A4204,Stock!$A:$A,Stock!$D:$D)*Vente!D4204)</f>
        <v/>
      </c>
      <c r="J4204" s="11" t="str">
        <f>IF(A4204="","",I4204/(_xlfn.XLOOKUP(A4204,Achat!$A:$A,Achat!$F:$F)*D4204))</f>
        <v/>
      </c>
    </row>
    <row r="4205" spans="8:10" x14ac:dyDescent="0.2">
      <c r="H4205" s="6" t="str">
        <f t="shared" si="65"/>
        <v/>
      </c>
      <c r="I4205" s="6" t="str">
        <f>IF(A4205="","",H4205-_xlfn.XLOOKUP(A4205,Stock!$A:$A,Stock!$D:$D)*Vente!D4205)</f>
        <v/>
      </c>
      <c r="J4205" s="11" t="str">
        <f>IF(A4205="","",I4205/(_xlfn.XLOOKUP(A4205,Achat!$A:$A,Achat!$F:$F)*D4205))</f>
        <v/>
      </c>
    </row>
    <row r="4206" spans="8:10" x14ac:dyDescent="0.2">
      <c r="H4206" s="6" t="str">
        <f t="shared" si="65"/>
        <v/>
      </c>
      <c r="I4206" s="6" t="str">
        <f>IF(A4206="","",H4206-_xlfn.XLOOKUP(A4206,Stock!$A:$A,Stock!$D:$D)*Vente!D4206)</f>
        <v/>
      </c>
      <c r="J4206" s="11" t="str">
        <f>IF(A4206="","",I4206/(_xlfn.XLOOKUP(A4206,Achat!$A:$A,Achat!$F:$F)*D4206))</f>
        <v/>
      </c>
    </row>
    <row r="4207" spans="8:10" x14ac:dyDescent="0.2">
      <c r="H4207" s="6" t="str">
        <f t="shared" si="65"/>
        <v/>
      </c>
      <c r="I4207" s="6" t="str">
        <f>IF(A4207="","",H4207-_xlfn.XLOOKUP(A4207,Stock!$A:$A,Stock!$D:$D)*Vente!D4207)</f>
        <v/>
      </c>
      <c r="J4207" s="11" t="str">
        <f>IF(A4207="","",I4207/(_xlfn.XLOOKUP(A4207,Achat!$A:$A,Achat!$F:$F)*D4207))</f>
        <v/>
      </c>
    </row>
    <row r="4208" spans="8:10" x14ac:dyDescent="0.2">
      <c r="H4208" s="6" t="str">
        <f t="shared" si="65"/>
        <v/>
      </c>
      <c r="I4208" s="6" t="str">
        <f>IF(A4208="","",H4208-_xlfn.XLOOKUP(A4208,Stock!$A:$A,Stock!$D:$D)*Vente!D4208)</f>
        <v/>
      </c>
      <c r="J4208" s="11" t="str">
        <f>IF(A4208="","",I4208/(_xlfn.XLOOKUP(A4208,Achat!$A:$A,Achat!$F:$F)*D4208))</f>
        <v/>
      </c>
    </row>
    <row r="4209" spans="8:10" x14ac:dyDescent="0.2">
      <c r="H4209" s="6" t="str">
        <f t="shared" si="65"/>
        <v/>
      </c>
      <c r="I4209" s="6" t="str">
        <f>IF(A4209="","",H4209-_xlfn.XLOOKUP(A4209,Stock!$A:$A,Stock!$D:$D)*Vente!D4209)</f>
        <v/>
      </c>
      <c r="J4209" s="11" t="str">
        <f>IF(A4209="","",I4209/(_xlfn.XLOOKUP(A4209,Achat!$A:$A,Achat!$F:$F)*D4209))</f>
        <v/>
      </c>
    </row>
    <row r="4210" spans="8:10" x14ac:dyDescent="0.2">
      <c r="H4210" s="6" t="str">
        <f t="shared" si="65"/>
        <v/>
      </c>
      <c r="I4210" s="6" t="str">
        <f>IF(A4210="","",H4210-_xlfn.XLOOKUP(A4210,Stock!$A:$A,Stock!$D:$D)*Vente!D4210)</f>
        <v/>
      </c>
      <c r="J4210" s="11" t="str">
        <f>IF(A4210="","",I4210/(_xlfn.XLOOKUP(A4210,Achat!$A:$A,Achat!$F:$F)*D4210))</f>
        <v/>
      </c>
    </row>
    <row r="4211" spans="8:10" x14ac:dyDescent="0.2">
      <c r="H4211" s="6" t="str">
        <f t="shared" si="65"/>
        <v/>
      </c>
      <c r="I4211" s="6" t="str">
        <f>IF(A4211="","",H4211-_xlfn.XLOOKUP(A4211,Stock!$A:$A,Stock!$D:$D)*Vente!D4211)</f>
        <v/>
      </c>
      <c r="J4211" s="11" t="str">
        <f>IF(A4211="","",I4211/(_xlfn.XLOOKUP(A4211,Achat!$A:$A,Achat!$F:$F)*D4211))</f>
        <v/>
      </c>
    </row>
    <row r="4212" spans="8:10" x14ac:dyDescent="0.2">
      <c r="H4212" s="6" t="str">
        <f t="shared" si="65"/>
        <v/>
      </c>
      <c r="I4212" s="6" t="str">
        <f>IF(A4212="","",H4212-_xlfn.XLOOKUP(A4212,Stock!$A:$A,Stock!$D:$D)*Vente!D4212)</f>
        <v/>
      </c>
      <c r="J4212" s="11" t="str">
        <f>IF(A4212="","",I4212/(_xlfn.XLOOKUP(A4212,Achat!$A:$A,Achat!$F:$F)*D4212))</f>
        <v/>
      </c>
    </row>
    <row r="4213" spans="8:10" x14ac:dyDescent="0.2">
      <c r="H4213" s="6" t="str">
        <f t="shared" si="65"/>
        <v/>
      </c>
      <c r="I4213" s="6" t="str">
        <f>IF(A4213="","",H4213-_xlfn.XLOOKUP(A4213,Stock!$A:$A,Stock!$D:$D)*Vente!D4213)</f>
        <v/>
      </c>
      <c r="J4213" s="11" t="str">
        <f>IF(A4213="","",I4213/(_xlfn.XLOOKUP(A4213,Achat!$A:$A,Achat!$F:$F)*D4213))</f>
        <v/>
      </c>
    </row>
    <row r="4214" spans="8:10" x14ac:dyDescent="0.2">
      <c r="H4214" s="6" t="str">
        <f t="shared" si="65"/>
        <v/>
      </c>
      <c r="I4214" s="6" t="str">
        <f>IF(A4214="","",H4214-_xlfn.XLOOKUP(A4214,Stock!$A:$A,Stock!$D:$D)*Vente!D4214)</f>
        <v/>
      </c>
      <c r="J4214" s="11" t="str">
        <f>IF(A4214="","",I4214/(_xlfn.XLOOKUP(A4214,Achat!$A:$A,Achat!$F:$F)*D4214))</f>
        <v/>
      </c>
    </row>
    <row r="4215" spans="8:10" x14ac:dyDescent="0.2">
      <c r="H4215" s="6" t="str">
        <f t="shared" si="65"/>
        <v/>
      </c>
      <c r="I4215" s="6" t="str">
        <f>IF(A4215="","",H4215-_xlfn.XLOOKUP(A4215,Stock!$A:$A,Stock!$D:$D)*Vente!D4215)</f>
        <v/>
      </c>
      <c r="J4215" s="11" t="str">
        <f>IF(A4215="","",I4215/(_xlfn.XLOOKUP(A4215,Achat!$A:$A,Achat!$F:$F)*D4215))</f>
        <v/>
      </c>
    </row>
    <row r="4216" spans="8:10" x14ac:dyDescent="0.2">
      <c r="H4216" s="6" t="str">
        <f t="shared" si="65"/>
        <v/>
      </c>
      <c r="I4216" s="6" t="str">
        <f>IF(A4216="","",H4216-_xlfn.XLOOKUP(A4216,Stock!$A:$A,Stock!$D:$D)*Vente!D4216)</f>
        <v/>
      </c>
      <c r="J4216" s="11" t="str">
        <f>IF(A4216="","",I4216/(_xlfn.XLOOKUP(A4216,Achat!$A:$A,Achat!$F:$F)*D4216))</f>
        <v/>
      </c>
    </row>
    <row r="4217" spans="8:10" x14ac:dyDescent="0.2">
      <c r="H4217" s="6" t="str">
        <f t="shared" si="65"/>
        <v/>
      </c>
      <c r="I4217" s="6" t="str">
        <f>IF(A4217="","",H4217-_xlfn.XLOOKUP(A4217,Stock!$A:$A,Stock!$D:$D)*Vente!D4217)</f>
        <v/>
      </c>
      <c r="J4217" s="11" t="str">
        <f>IF(A4217="","",I4217/(_xlfn.XLOOKUP(A4217,Achat!$A:$A,Achat!$F:$F)*D4217))</f>
        <v/>
      </c>
    </row>
    <row r="4218" spans="8:10" x14ac:dyDescent="0.2">
      <c r="H4218" s="6" t="str">
        <f t="shared" si="65"/>
        <v/>
      </c>
      <c r="I4218" s="6" t="str">
        <f>IF(A4218="","",H4218-_xlfn.XLOOKUP(A4218,Stock!$A:$A,Stock!$D:$D)*Vente!D4218)</f>
        <v/>
      </c>
      <c r="J4218" s="11" t="str">
        <f>IF(A4218="","",I4218/(_xlfn.XLOOKUP(A4218,Achat!$A:$A,Achat!$F:$F)*D4218))</f>
        <v/>
      </c>
    </row>
    <row r="4219" spans="8:10" x14ac:dyDescent="0.2">
      <c r="H4219" s="6" t="str">
        <f t="shared" si="65"/>
        <v/>
      </c>
      <c r="I4219" s="6" t="str">
        <f>IF(A4219="","",H4219-_xlfn.XLOOKUP(A4219,Stock!$A:$A,Stock!$D:$D)*Vente!D4219)</f>
        <v/>
      </c>
      <c r="J4219" s="11" t="str">
        <f>IF(A4219="","",I4219/(_xlfn.XLOOKUP(A4219,Achat!$A:$A,Achat!$F:$F)*D4219))</f>
        <v/>
      </c>
    </row>
    <row r="4220" spans="8:10" x14ac:dyDescent="0.2">
      <c r="H4220" s="6" t="str">
        <f t="shared" si="65"/>
        <v/>
      </c>
      <c r="I4220" s="6" t="str">
        <f>IF(A4220="","",H4220-_xlfn.XLOOKUP(A4220,Stock!$A:$A,Stock!$D:$D)*Vente!D4220)</f>
        <v/>
      </c>
      <c r="J4220" s="11" t="str">
        <f>IF(A4220="","",I4220/(_xlfn.XLOOKUP(A4220,Achat!$A:$A,Achat!$F:$F)*D4220))</f>
        <v/>
      </c>
    </row>
    <row r="4221" spans="8:10" x14ac:dyDescent="0.2">
      <c r="H4221" s="6" t="str">
        <f t="shared" si="65"/>
        <v/>
      </c>
      <c r="I4221" s="6" t="str">
        <f>IF(A4221="","",H4221-_xlfn.XLOOKUP(A4221,Stock!$A:$A,Stock!$D:$D)*Vente!D4221)</f>
        <v/>
      </c>
      <c r="J4221" s="11" t="str">
        <f>IF(A4221="","",I4221/(_xlfn.XLOOKUP(A4221,Achat!$A:$A,Achat!$F:$F)*D4221))</f>
        <v/>
      </c>
    </row>
    <row r="4222" spans="8:10" x14ac:dyDescent="0.2">
      <c r="H4222" s="6" t="str">
        <f t="shared" si="65"/>
        <v/>
      </c>
      <c r="I4222" s="6" t="str">
        <f>IF(A4222="","",H4222-_xlfn.XLOOKUP(A4222,Stock!$A:$A,Stock!$D:$D)*Vente!D4222)</f>
        <v/>
      </c>
      <c r="J4222" s="11" t="str">
        <f>IF(A4222="","",I4222/(_xlfn.XLOOKUP(A4222,Achat!$A:$A,Achat!$F:$F)*D4222))</f>
        <v/>
      </c>
    </row>
    <row r="4223" spans="8:10" x14ac:dyDescent="0.2">
      <c r="H4223" s="6" t="str">
        <f t="shared" si="65"/>
        <v/>
      </c>
      <c r="I4223" s="6" t="str">
        <f>IF(A4223="","",H4223-_xlfn.XLOOKUP(A4223,Stock!$A:$A,Stock!$D:$D)*Vente!D4223)</f>
        <v/>
      </c>
      <c r="J4223" s="11" t="str">
        <f>IF(A4223="","",I4223/(_xlfn.XLOOKUP(A4223,Achat!$A:$A,Achat!$F:$F)*D4223))</f>
        <v/>
      </c>
    </row>
    <row r="4224" spans="8:10" x14ac:dyDescent="0.2">
      <c r="H4224" s="6" t="str">
        <f t="shared" si="65"/>
        <v/>
      </c>
      <c r="I4224" s="6" t="str">
        <f>IF(A4224="","",H4224-_xlfn.XLOOKUP(A4224,Stock!$A:$A,Stock!$D:$D)*Vente!D4224)</f>
        <v/>
      </c>
      <c r="J4224" s="11" t="str">
        <f>IF(A4224="","",I4224/(_xlfn.XLOOKUP(A4224,Achat!$A:$A,Achat!$F:$F)*D4224))</f>
        <v/>
      </c>
    </row>
    <row r="4225" spans="8:10" x14ac:dyDescent="0.2">
      <c r="H4225" s="6" t="str">
        <f t="shared" si="65"/>
        <v/>
      </c>
      <c r="I4225" s="6" t="str">
        <f>IF(A4225="","",H4225-_xlfn.XLOOKUP(A4225,Stock!$A:$A,Stock!$D:$D)*Vente!D4225)</f>
        <v/>
      </c>
      <c r="J4225" s="11" t="str">
        <f>IF(A4225="","",I4225/(_xlfn.XLOOKUP(A4225,Achat!$A:$A,Achat!$F:$F)*D4225))</f>
        <v/>
      </c>
    </row>
    <row r="4226" spans="8:10" x14ac:dyDescent="0.2">
      <c r="H4226" s="6" t="str">
        <f t="shared" si="65"/>
        <v/>
      </c>
      <c r="I4226" s="6" t="str">
        <f>IF(A4226="","",H4226-_xlfn.XLOOKUP(A4226,Stock!$A:$A,Stock!$D:$D)*Vente!D4226)</f>
        <v/>
      </c>
      <c r="J4226" s="11" t="str">
        <f>IF(A4226="","",I4226/(_xlfn.XLOOKUP(A4226,Achat!$A:$A,Achat!$F:$F)*D4226))</f>
        <v/>
      </c>
    </row>
    <row r="4227" spans="8:10" x14ac:dyDescent="0.2">
      <c r="H4227" s="6" t="str">
        <f t="shared" ref="H4227:H4290" si="66">IF(A4227="","",D4227*E4227-F4227)</f>
        <v/>
      </c>
      <c r="I4227" s="6" t="str">
        <f>IF(A4227="","",H4227-_xlfn.XLOOKUP(A4227,Stock!$A:$A,Stock!$D:$D)*Vente!D4227)</f>
        <v/>
      </c>
      <c r="J4227" s="11" t="str">
        <f>IF(A4227="","",I4227/(_xlfn.XLOOKUP(A4227,Achat!$A:$A,Achat!$F:$F)*D4227))</f>
        <v/>
      </c>
    </row>
    <row r="4228" spans="8:10" x14ac:dyDescent="0.2">
      <c r="H4228" s="6" t="str">
        <f t="shared" si="66"/>
        <v/>
      </c>
      <c r="I4228" s="6" t="str">
        <f>IF(A4228="","",H4228-_xlfn.XLOOKUP(A4228,Stock!$A:$A,Stock!$D:$D)*Vente!D4228)</f>
        <v/>
      </c>
      <c r="J4228" s="11" t="str">
        <f>IF(A4228="","",I4228/(_xlfn.XLOOKUP(A4228,Achat!$A:$A,Achat!$F:$F)*D4228))</f>
        <v/>
      </c>
    </row>
    <row r="4229" spans="8:10" x14ac:dyDescent="0.2">
      <c r="H4229" s="6" t="str">
        <f t="shared" si="66"/>
        <v/>
      </c>
      <c r="I4229" s="6" t="str">
        <f>IF(A4229="","",H4229-_xlfn.XLOOKUP(A4229,Stock!$A:$A,Stock!$D:$D)*Vente!D4229)</f>
        <v/>
      </c>
      <c r="J4229" s="11" t="str">
        <f>IF(A4229="","",I4229/(_xlfn.XLOOKUP(A4229,Achat!$A:$A,Achat!$F:$F)*D4229))</f>
        <v/>
      </c>
    </row>
    <row r="4230" spans="8:10" x14ac:dyDescent="0.2">
      <c r="H4230" s="6" t="str">
        <f t="shared" si="66"/>
        <v/>
      </c>
      <c r="I4230" s="6" t="str">
        <f>IF(A4230="","",H4230-_xlfn.XLOOKUP(A4230,Stock!$A:$A,Stock!$D:$D)*Vente!D4230)</f>
        <v/>
      </c>
      <c r="J4230" s="11" t="str">
        <f>IF(A4230="","",I4230/(_xlfn.XLOOKUP(A4230,Achat!$A:$A,Achat!$F:$F)*D4230))</f>
        <v/>
      </c>
    </row>
    <row r="4231" spans="8:10" x14ac:dyDescent="0.2">
      <c r="H4231" s="6" t="str">
        <f t="shared" si="66"/>
        <v/>
      </c>
      <c r="I4231" s="6" t="str">
        <f>IF(A4231="","",H4231-_xlfn.XLOOKUP(A4231,Stock!$A:$A,Stock!$D:$D)*Vente!D4231)</f>
        <v/>
      </c>
      <c r="J4231" s="11" t="str">
        <f>IF(A4231="","",I4231/(_xlfn.XLOOKUP(A4231,Achat!$A:$A,Achat!$F:$F)*D4231))</f>
        <v/>
      </c>
    </row>
    <row r="4232" spans="8:10" x14ac:dyDescent="0.2">
      <c r="H4232" s="6" t="str">
        <f t="shared" si="66"/>
        <v/>
      </c>
      <c r="I4232" s="6" t="str">
        <f>IF(A4232="","",H4232-_xlfn.XLOOKUP(A4232,Stock!$A:$A,Stock!$D:$D)*Vente!D4232)</f>
        <v/>
      </c>
      <c r="J4232" s="11" t="str">
        <f>IF(A4232="","",I4232/(_xlfn.XLOOKUP(A4232,Achat!$A:$A,Achat!$F:$F)*D4232))</f>
        <v/>
      </c>
    </row>
    <row r="4233" spans="8:10" x14ac:dyDescent="0.2">
      <c r="H4233" s="6" t="str">
        <f t="shared" si="66"/>
        <v/>
      </c>
      <c r="I4233" s="6" t="str">
        <f>IF(A4233="","",H4233-_xlfn.XLOOKUP(A4233,Stock!$A:$A,Stock!$D:$D)*Vente!D4233)</f>
        <v/>
      </c>
      <c r="J4233" s="11" t="str">
        <f>IF(A4233="","",I4233/(_xlfn.XLOOKUP(A4233,Achat!$A:$A,Achat!$F:$F)*D4233))</f>
        <v/>
      </c>
    </row>
    <row r="4234" spans="8:10" x14ac:dyDescent="0.2">
      <c r="H4234" s="6" t="str">
        <f t="shared" si="66"/>
        <v/>
      </c>
      <c r="I4234" s="6" t="str">
        <f>IF(A4234="","",H4234-_xlfn.XLOOKUP(A4234,Stock!$A:$A,Stock!$D:$D)*Vente!D4234)</f>
        <v/>
      </c>
      <c r="J4234" s="11" t="str">
        <f>IF(A4234="","",I4234/(_xlfn.XLOOKUP(A4234,Achat!$A:$A,Achat!$F:$F)*D4234))</f>
        <v/>
      </c>
    </row>
    <row r="4235" spans="8:10" x14ac:dyDescent="0.2">
      <c r="H4235" s="6" t="str">
        <f t="shared" si="66"/>
        <v/>
      </c>
      <c r="I4235" s="6" t="str">
        <f>IF(A4235="","",H4235-_xlfn.XLOOKUP(A4235,Stock!$A:$A,Stock!$D:$D)*Vente!D4235)</f>
        <v/>
      </c>
      <c r="J4235" s="11" t="str">
        <f>IF(A4235="","",I4235/(_xlfn.XLOOKUP(A4235,Achat!$A:$A,Achat!$F:$F)*D4235))</f>
        <v/>
      </c>
    </row>
    <row r="4236" spans="8:10" x14ac:dyDescent="0.2">
      <c r="H4236" s="6" t="str">
        <f t="shared" si="66"/>
        <v/>
      </c>
      <c r="I4236" s="6" t="str">
        <f>IF(A4236="","",H4236-_xlfn.XLOOKUP(A4236,Stock!$A:$A,Stock!$D:$D)*Vente!D4236)</f>
        <v/>
      </c>
      <c r="J4236" s="11" t="str">
        <f>IF(A4236="","",I4236/(_xlfn.XLOOKUP(A4236,Achat!$A:$A,Achat!$F:$F)*D4236))</f>
        <v/>
      </c>
    </row>
    <row r="4237" spans="8:10" x14ac:dyDescent="0.2">
      <c r="H4237" s="6" t="str">
        <f t="shared" si="66"/>
        <v/>
      </c>
      <c r="I4237" s="6" t="str">
        <f>IF(A4237="","",H4237-_xlfn.XLOOKUP(A4237,Stock!$A:$A,Stock!$D:$D)*Vente!D4237)</f>
        <v/>
      </c>
      <c r="J4237" s="11" t="str">
        <f>IF(A4237="","",I4237/(_xlfn.XLOOKUP(A4237,Achat!$A:$A,Achat!$F:$F)*D4237))</f>
        <v/>
      </c>
    </row>
    <row r="4238" spans="8:10" x14ac:dyDescent="0.2">
      <c r="H4238" s="6" t="str">
        <f t="shared" si="66"/>
        <v/>
      </c>
      <c r="I4238" s="6" t="str">
        <f>IF(A4238="","",H4238-_xlfn.XLOOKUP(A4238,Stock!$A:$A,Stock!$D:$D)*Vente!D4238)</f>
        <v/>
      </c>
      <c r="J4238" s="11" t="str">
        <f>IF(A4238="","",I4238/(_xlfn.XLOOKUP(A4238,Achat!$A:$A,Achat!$F:$F)*D4238))</f>
        <v/>
      </c>
    </row>
    <row r="4239" spans="8:10" x14ac:dyDescent="0.2">
      <c r="H4239" s="6" t="str">
        <f t="shared" si="66"/>
        <v/>
      </c>
      <c r="I4239" s="6" t="str">
        <f>IF(A4239="","",H4239-_xlfn.XLOOKUP(A4239,Stock!$A:$A,Stock!$D:$D)*Vente!D4239)</f>
        <v/>
      </c>
      <c r="J4239" s="11" t="str">
        <f>IF(A4239="","",I4239/(_xlfn.XLOOKUP(A4239,Achat!$A:$A,Achat!$F:$F)*D4239))</f>
        <v/>
      </c>
    </row>
    <row r="4240" spans="8:10" x14ac:dyDescent="0.2">
      <c r="H4240" s="6" t="str">
        <f t="shared" si="66"/>
        <v/>
      </c>
      <c r="I4240" s="6" t="str">
        <f>IF(A4240="","",H4240-_xlfn.XLOOKUP(A4240,Stock!$A:$A,Stock!$D:$D)*Vente!D4240)</f>
        <v/>
      </c>
      <c r="J4240" s="11" t="str">
        <f>IF(A4240="","",I4240/(_xlfn.XLOOKUP(A4240,Achat!$A:$A,Achat!$F:$F)*D4240))</f>
        <v/>
      </c>
    </row>
    <row r="4241" spans="8:10" x14ac:dyDescent="0.2">
      <c r="H4241" s="6" t="str">
        <f t="shared" si="66"/>
        <v/>
      </c>
      <c r="I4241" s="6" t="str">
        <f>IF(A4241="","",H4241-_xlfn.XLOOKUP(A4241,Stock!$A:$A,Stock!$D:$D)*Vente!D4241)</f>
        <v/>
      </c>
      <c r="J4241" s="11" t="str">
        <f>IF(A4241="","",I4241/(_xlfn.XLOOKUP(A4241,Achat!$A:$A,Achat!$F:$F)*D4241))</f>
        <v/>
      </c>
    </row>
    <row r="4242" spans="8:10" x14ac:dyDescent="0.2">
      <c r="H4242" s="6" t="str">
        <f t="shared" si="66"/>
        <v/>
      </c>
      <c r="I4242" s="6" t="str">
        <f>IF(A4242="","",H4242-_xlfn.XLOOKUP(A4242,Stock!$A:$A,Stock!$D:$D)*Vente!D4242)</f>
        <v/>
      </c>
      <c r="J4242" s="11" t="str">
        <f>IF(A4242="","",I4242/(_xlfn.XLOOKUP(A4242,Achat!$A:$A,Achat!$F:$F)*D4242))</f>
        <v/>
      </c>
    </row>
    <row r="4243" spans="8:10" x14ac:dyDescent="0.2">
      <c r="H4243" s="6" t="str">
        <f t="shared" si="66"/>
        <v/>
      </c>
      <c r="I4243" s="6" t="str">
        <f>IF(A4243="","",H4243-_xlfn.XLOOKUP(A4243,Stock!$A:$A,Stock!$D:$D)*Vente!D4243)</f>
        <v/>
      </c>
      <c r="J4243" s="11" t="str">
        <f>IF(A4243="","",I4243/(_xlfn.XLOOKUP(A4243,Achat!$A:$A,Achat!$F:$F)*D4243))</f>
        <v/>
      </c>
    </row>
    <row r="4244" spans="8:10" x14ac:dyDescent="0.2">
      <c r="H4244" s="6" t="str">
        <f t="shared" si="66"/>
        <v/>
      </c>
      <c r="I4244" s="6" t="str">
        <f>IF(A4244="","",H4244-_xlfn.XLOOKUP(A4244,Stock!$A:$A,Stock!$D:$D)*Vente!D4244)</f>
        <v/>
      </c>
      <c r="J4244" s="11" t="str">
        <f>IF(A4244="","",I4244/(_xlfn.XLOOKUP(A4244,Achat!$A:$A,Achat!$F:$F)*D4244))</f>
        <v/>
      </c>
    </row>
    <row r="4245" spans="8:10" x14ac:dyDescent="0.2">
      <c r="H4245" s="6" t="str">
        <f t="shared" si="66"/>
        <v/>
      </c>
      <c r="I4245" s="6" t="str">
        <f>IF(A4245="","",H4245-_xlfn.XLOOKUP(A4245,Stock!$A:$A,Stock!$D:$D)*Vente!D4245)</f>
        <v/>
      </c>
      <c r="J4245" s="11" t="str">
        <f>IF(A4245="","",I4245/(_xlfn.XLOOKUP(A4245,Achat!$A:$A,Achat!$F:$F)*D4245))</f>
        <v/>
      </c>
    </row>
    <row r="4246" spans="8:10" x14ac:dyDescent="0.2">
      <c r="H4246" s="6" t="str">
        <f t="shared" si="66"/>
        <v/>
      </c>
      <c r="I4246" s="6" t="str">
        <f>IF(A4246="","",H4246-_xlfn.XLOOKUP(A4246,Stock!$A:$A,Stock!$D:$D)*Vente!D4246)</f>
        <v/>
      </c>
      <c r="J4246" s="11" t="str">
        <f>IF(A4246="","",I4246/(_xlfn.XLOOKUP(A4246,Achat!$A:$A,Achat!$F:$F)*D4246))</f>
        <v/>
      </c>
    </row>
    <row r="4247" spans="8:10" x14ac:dyDescent="0.2">
      <c r="H4247" s="6" t="str">
        <f t="shared" si="66"/>
        <v/>
      </c>
      <c r="I4247" s="6" t="str">
        <f>IF(A4247="","",H4247-_xlfn.XLOOKUP(A4247,Stock!$A:$A,Stock!$D:$D)*Vente!D4247)</f>
        <v/>
      </c>
      <c r="J4247" s="11" t="str">
        <f>IF(A4247="","",I4247/(_xlfn.XLOOKUP(A4247,Achat!$A:$A,Achat!$F:$F)*D4247))</f>
        <v/>
      </c>
    </row>
    <row r="4248" spans="8:10" x14ac:dyDescent="0.2">
      <c r="H4248" s="6" t="str">
        <f t="shared" si="66"/>
        <v/>
      </c>
      <c r="I4248" s="6" t="str">
        <f>IF(A4248="","",H4248-_xlfn.XLOOKUP(A4248,Stock!$A:$A,Stock!$D:$D)*Vente!D4248)</f>
        <v/>
      </c>
      <c r="J4248" s="11" t="str">
        <f>IF(A4248="","",I4248/(_xlfn.XLOOKUP(A4248,Achat!$A:$A,Achat!$F:$F)*D4248))</f>
        <v/>
      </c>
    </row>
    <row r="4249" spans="8:10" x14ac:dyDescent="0.2">
      <c r="H4249" s="6" t="str">
        <f t="shared" si="66"/>
        <v/>
      </c>
      <c r="I4249" s="6" t="str">
        <f>IF(A4249="","",H4249-_xlfn.XLOOKUP(A4249,Stock!$A:$A,Stock!$D:$D)*Vente!D4249)</f>
        <v/>
      </c>
      <c r="J4249" s="11" t="str">
        <f>IF(A4249="","",I4249/(_xlfn.XLOOKUP(A4249,Achat!$A:$A,Achat!$F:$F)*D4249))</f>
        <v/>
      </c>
    </row>
    <row r="4250" spans="8:10" x14ac:dyDescent="0.2">
      <c r="H4250" s="6" t="str">
        <f t="shared" si="66"/>
        <v/>
      </c>
      <c r="I4250" s="6" t="str">
        <f>IF(A4250="","",H4250-_xlfn.XLOOKUP(A4250,Stock!$A:$A,Stock!$D:$D)*Vente!D4250)</f>
        <v/>
      </c>
      <c r="J4250" s="11" t="str">
        <f>IF(A4250="","",I4250/(_xlfn.XLOOKUP(A4250,Achat!$A:$A,Achat!$F:$F)*D4250))</f>
        <v/>
      </c>
    </row>
    <row r="4251" spans="8:10" x14ac:dyDescent="0.2">
      <c r="H4251" s="6" t="str">
        <f t="shared" si="66"/>
        <v/>
      </c>
      <c r="I4251" s="6" t="str">
        <f>IF(A4251="","",H4251-_xlfn.XLOOKUP(A4251,Stock!$A:$A,Stock!$D:$D)*Vente!D4251)</f>
        <v/>
      </c>
      <c r="J4251" s="11" t="str">
        <f>IF(A4251="","",I4251/(_xlfn.XLOOKUP(A4251,Achat!$A:$A,Achat!$F:$F)*D4251))</f>
        <v/>
      </c>
    </row>
    <row r="4252" spans="8:10" x14ac:dyDescent="0.2">
      <c r="H4252" s="6" t="str">
        <f t="shared" si="66"/>
        <v/>
      </c>
      <c r="I4252" s="6" t="str">
        <f>IF(A4252="","",H4252-_xlfn.XLOOKUP(A4252,Stock!$A:$A,Stock!$D:$D)*Vente!D4252)</f>
        <v/>
      </c>
      <c r="J4252" s="11" t="str">
        <f>IF(A4252="","",I4252/(_xlfn.XLOOKUP(A4252,Achat!$A:$A,Achat!$F:$F)*D4252))</f>
        <v/>
      </c>
    </row>
    <row r="4253" spans="8:10" x14ac:dyDescent="0.2">
      <c r="H4253" s="6" t="str">
        <f t="shared" si="66"/>
        <v/>
      </c>
      <c r="I4253" s="6" t="str">
        <f>IF(A4253="","",H4253-_xlfn.XLOOKUP(A4253,Stock!$A:$A,Stock!$D:$D)*Vente!D4253)</f>
        <v/>
      </c>
      <c r="J4253" s="11" t="str">
        <f>IF(A4253="","",I4253/(_xlfn.XLOOKUP(A4253,Achat!$A:$A,Achat!$F:$F)*D4253))</f>
        <v/>
      </c>
    </row>
    <row r="4254" spans="8:10" x14ac:dyDescent="0.2">
      <c r="H4254" s="6" t="str">
        <f t="shared" si="66"/>
        <v/>
      </c>
      <c r="I4254" s="6" t="str">
        <f>IF(A4254="","",H4254-_xlfn.XLOOKUP(A4254,Stock!$A:$A,Stock!$D:$D)*Vente!D4254)</f>
        <v/>
      </c>
      <c r="J4254" s="11" t="str">
        <f>IF(A4254="","",I4254/(_xlfn.XLOOKUP(A4254,Achat!$A:$A,Achat!$F:$F)*D4254))</f>
        <v/>
      </c>
    </row>
    <row r="4255" spans="8:10" x14ac:dyDescent="0.2">
      <c r="H4255" s="6" t="str">
        <f t="shared" si="66"/>
        <v/>
      </c>
      <c r="I4255" s="6" t="str">
        <f>IF(A4255="","",H4255-_xlfn.XLOOKUP(A4255,Stock!$A:$A,Stock!$D:$D)*Vente!D4255)</f>
        <v/>
      </c>
      <c r="J4255" s="11" t="str">
        <f>IF(A4255="","",I4255/(_xlfn.XLOOKUP(A4255,Achat!$A:$A,Achat!$F:$F)*D4255))</f>
        <v/>
      </c>
    </row>
    <row r="4256" spans="8:10" x14ac:dyDescent="0.2">
      <c r="H4256" s="6" t="str">
        <f t="shared" si="66"/>
        <v/>
      </c>
      <c r="I4256" s="6" t="str">
        <f>IF(A4256="","",H4256-_xlfn.XLOOKUP(A4256,Stock!$A:$A,Stock!$D:$D)*Vente!D4256)</f>
        <v/>
      </c>
      <c r="J4256" s="11" t="str">
        <f>IF(A4256="","",I4256/(_xlfn.XLOOKUP(A4256,Achat!$A:$A,Achat!$F:$F)*D4256))</f>
        <v/>
      </c>
    </row>
    <row r="4257" spans="8:10" x14ac:dyDescent="0.2">
      <c r="H4257" s="6" t="str">
        <f t="shared" si="66"/>
        <v/>
      </c>
      <c r="I4257" s="6" t="str">
        <f>IF(A4257="","",H4257-_xlfn.XLOOKUP(A4257,Stock!$A:$A,Stock!$D:$D)*Vente!D4257)</f>
        <v/>
      </c>
      <c r="J4257" s="11" t="str">
        <f>IF(A4257="","",I4257/(_xlfn.XLOOKUP(A4257,Achat!$A:$A,Achat!$F:$F)*D4257))</f>
        <v/>
      </c>
    </row>
    <row r="4258" spans="8:10" x14ac:dyDescent="0.2">
      <c r="H4258" s="6" t="str">
        <f t="shared" si="66"/>
        <v/>
      </c>
      <c r="I4258" s="6" t="str">
        <f>IF(A4258="","",H4258-_xlfn.XLOOKUP(A4258,Stock!$A:$A,Stock!$D:$D)*Vente!D4258)</f>
        <v/>
      </c>
      <c r="J4258" s="11" t="str">
        <f>IF(A4258="","",I4258/(_xlfn.XLOOKUP(A4258,Achat!$A:$A,Achat!$F:$F)*D4258))</f>
        <v/>
      </c>
    </row>
    <row r="4259" spans="8:10" x14ac:dyDescent="0.2">
      <c r="H4259" s="6" t="str">
        <f t="shared" si="66"/>
        <v/>
      </c>
      <c r="I4259" s="6" t="str">
        <f>IF(A4259="","",H4259-_xlfn.XLOOKUP(A4259,Stock!$A:$A,Stock!$D:$D)*Vente!D4259)</f>
        <v/>
      </c>
      <c r="J4259" s="11" t="str">
        <f>IF(A4259="","",I4259/(_xlfn.XLOOKUP(A4259,Achat!$A:$A,Achat!$F:$F)*D4259))</f>
        <v/>
      </c>
    </row>
    <row r="4260" spans="8:10" x14ac:dyDescent="0.2">
      <c r="H4260" s="6" t="str">
        <f t="shared" si="66"/>
        <v/>
      </c>
      <c r="I4260" s="6" t="str">
        <f>IF(A4260="","",H4260-_xlfn.XLOOKUP(A4260,Stock!$A:$A,Stock!$D:$D)*Vente!D4260)</f>
        <v/>
      </c>
      <c r="J4260" s="11" t="str">
        <f>IF(A4260="","",I4260/(_xlfn.XLOOKUP(A4260,Achat!$A:$A,Achat!$F:$F)*D4260))</f>
        <v/>
      </c>
    </row>
    <row r="4261" spans="8:10" x14ac:dyDescent="0.2">
      <c r="H4261" s="6" t="str">
        <f t="shared" si="66"/>
        <v/>
      </c>
      <c r="I4261" s="6" t="str">
        <f>IF(A4261="","",H4261-_xlfn.XLOOKUP(A4261,Stock!$A:$A,Stock!$D:$D)*Vente!D4261)</f>
        <v/>
      </c>
      <c r="J4261" s="11" t="str">
        <f>IF(A4261="","",I4261/(_xlfn.XLOOKUP(A4261,Achat!$A:$A,Achat!$F:$F)*D4261))</f>
        <v/>
      </c>
    </row>
    <row r="4262" spans="8:10" x14ac:dyDescent="0.2">
      <c r="H4262" s="6" t="str">
        <f t="shared" si="66"/>
        <v/>
      </c>
      <c r="I4262" s="6" t="str">
        <f>IF(A4262="","",H4262-_xlfn.XLOOKUP(A4262,Stock!$A:$A,Stock!$D:$D)*Vente!D4262)</f>
        <v/>
      </c>
      <c r="J4262" s="11" t="str">
        <f>IF(A4262="","",I4262/(_xlfn.XLOOKUP(A4262,Achat!$A:$A,Achat!$F:$F)*D4262))</f>
        <v/>
      </c>
    </row>
    <row r="4263" spans="8:10" x14ac:dyDescent="0.2">
      <c r="H4263" s="6" t="str">
        <f t="shared" si="66"/>
        <v/>
      </c>
      <c r="I4263" s="6" t="str">
        <f>IF(A4263="","",H4263-_xlfn.XLOOKUP(A4263,Stock!$A:$A,Stock!$D:$D)*Vente!D4263)</f>
        <v/>
      </c>
      <c r="J4263" s="11" t="str">
        <f>IF(A4263="","",I4263/(_xlfn.XLOOKUP(A4263,Achat!$A:$A,Achat!$F:$F)*D4263))</f>
        <v/>
      </c>
    </row>
    <row r="4264" spans="8:10" x14ac:dyDescent="0.2">
      <c r="H4264" s="6" t="str">
        <f t="shared" si="66"/>
        <v/>
      </c>
      <c r="I4264" s="6" t="str">
        <f>IF(A4264="","",H4264-_xlfn.XLOOKUP(A4264,Stock!$A:$A,Stock!$D:$D)*Vente!D4264)</f>
        <v/>
      </c>
      <c r="J4264" s="11" t="str">
        <f>IF(A4264="","",I4264/(_xlfn.XLOOKUP(A4264,Achat!$A:$A,Achat!$F:$F)*D4264))</f>
        <v/>
      </c>
    </row>
    <row r="4265" spans="8:10" x14ac:dyDescent="0.2">
      <c r="H4265" s="6" t="str">
        <f t="shared" si="66"/>
        <v/>
      </c>
      <c r="I4265" s="6" t="str">
        <f>IF(A4265="","",H4265-_xlfn.XLOOKUP(A4265,Stock!$A:$A,Stock!$D:$D)*Vente!D4265)</f>
        <v/>
      </c>
      <c r="J4265" s="11" t="str">
        <f>IF(A4265="","",I4265/(_xlfn.XLOOKUP(A4265,Achat!$A:$A,Achat!$F:$F)*D4265))</f>
        <v/>
      </c>
    </row>
    <row r="4266" spans="8:10" x14ac:dyDescent="0.2">
      <c r="H4266" s="6" t="str">
        <f t="shared" si="66"/>
        <v/>
      </c>
      <c r="I4266" s="6" t="str">
        <f>IF(A4266="","",H4266-_xlfn.XLOOKUP(A4266,Stock!$A:$A,Stock!$D:$D)*Vente!D4266)</f>
        <v/>
      </c>
      <c r="J4266" s="11" t="str">
        <f>IF(A4266="","",I4266/(_xlfn.XLOOKUP(A4266,Achat!$A:$A,Achat!$F:$F)*D4266))</f>
        <v/>
      </c>
    </row>
    <row r="4267" spans="8:10" x14ac:dyDescent="0.2">
      <c r="H4267" s="6" t="str">
        <f t="shared" si="66"/>
        <v/>
      </c>
      <c r="I4267" s="6" t="str">
        <f>IF(A4267="","",H4267-_xlfn.XLOOKUP(A4267,Stock!$A:$A,Stock!$D:$D)*Vente!D4267)</f>
        <v/>
      </c>
      <c r="J4267" s="11" t="str">
        <f>IF(A4267="","",I4267/(_xlfn.XLOOKUP(A4267,Achat!$A:$A,Achat!$F:$F)*D4267))</f>
        <v/>
      </c>
    </row>
    <row r="4268" spans="8:10" x14ac:dyDescent="0.2">
      <c r="H4268" s="6" t="str">
        <f t="shared" si="66"/>
        <v/>
      </c>
      <c r="I4268" s="6" t="str">
        <f>IF(A4268="","",H4268-_xlfn.XLOOKUP(A4268,Stock!$A:$A,Stock!$D:$D)*Vente!D4268)</f>
        <v/>
      </c>
      <c r="J4268" s="11" t="str">
        <f>IF(A4268="","",I4268/(_xlfn.XLOOKUP(A4268,Achat!$A:$A,Achat!$F:$F)*D4268))</f>
        <v/>
      </c>
    </row>
    <row r="4269" spans="8:10" x14ac:dyDescent="0.2">
      <c r="H4269" s="6" t="str">
        <f t="shared" si="66"/>
        <v/>
      </c>
      <c r="I4269" s="6" t="str">
        <f>IF(A4269="","",H4269-_xlfn.XLOOKUP(A4269,Stock!$A:$A,Stock!$D:$D)*Vente!D4269)</f>
        <v/>
      </c>
      <c r="J4269" s="11" t="str">
        <f>IF(A4269="","",I4269/(_xlfn.XLOOKUP(A4269,Achat!$A:$A,Achat!$F:$F)*D4269))</f>
        <v/>
      </c>
    </row>
    <row r="4270" spans="8:10" x14ac:dyDescent="0.2">
      <c r="H4270" s="6" t="str">
        <f t="shared" si="66"/>
        <v/>
      </c>
      <c r="I4270" s="6" t="str">
        <f>IF(A4270="","",H4270-_xlfn.XLOOKUP(A4270,Stock!$A:$A,Stock!$D:$D)*Vente!D4270)</f>
        <v/>
      </c>
      <c r="J4270" s="11" t="str">
        <f>IF(A4270="","",I4270/(_xlfn.XLOOKUP(A4270,Achat!$A:$A,Achat!$F:$F)*D4270))</f>
        <v/>
      </c>
    </row>
    <row r="4271" spans="8:10" x14ac:dyDescent="0.2">
      <c r="H4271" s="6" t="str">
        <f t="shared" si="66"/>
        <v/>
      </c>
      <c r="I4271" s="6" t="str">
        <f>IF(A4271="","",H4271-_xlfn.XLOOKUP(A4271,Stock!$A:$A,Stock!$D:$D)*Vente!D4271)</f>
        <v/>
      </c>
      <c r="J4271" s="11" t="str">
        <f>IF(A4271="","",I4271/(_xlfn.XLOOKUP(A4271,Achat!$A:$A,Achat!$F:$F)*D4271))</f>
        <v/>
      </c>
    </row>
    <row r="4272" spans="8:10" x14ac:dyDescent="0.2">
      <c r="H4272" s="6" t="str">
        <f t="shared" si="66"/>
        <v/>
      </c>
      <c r="I4272" s="6" t="str">
        <f>IF(A4272="","",H4272-_xlfn.XLOOKUP(A4272,Stock!$A:$A,Stock!$D:$D)*Vente!D4272)</f>
        <v/>
      </c>
      <c r="J4272" s="11" t="str">
        <f>IF(A4272="","",I4272/(_xlfn.XLOOKUP(A4272,Achat!$A:$A,Achat!$F:$F)*D4272))</f>
        <v/>
      </c>
    </row>
    <row r="4273" spans="8:10" x14ac:dyDescent="0.2">
      <c r="H4273" s="6" t="str">
        <f t="shared" si="66"/>
        <v/>
      </c>
      <c r="I4273" s="6" t="str">
        <f>IF(A4273="","",H4273-_xlfn.XLOOKUP(A4273,Stock!$A:$A,Stock!$D:$D)*Vente!D4273)</f>
        <v/>
      </c>
      <c r="J4273" s="11" t="str">
        <f>IF(A4273="","",I4273/(_xlfn.XLOOKUP(A4273,Achat!$A:$A,Achat!$F:$F)*D4273))</f>
        <v/>
      </c>
    </row>
    <row r="4274" spans="8:10" x14ac:dyDescent="0.2">
      <c r="H4274" s="6" t="str">
        <f t="shared" si="66"/>
        <v/>
      </c>
      <c r="I4274" s="6" t="str">
        <f>IF(A4274="","",H4274-_xlfn.XLOOKUP(A4274,Stock!$A:$A,Stock!$D:$D)*Vente!D4274)</f>
        <v/>
      </c>
      <c r="J4274" s="11" t="str">
        <f>IF(A4274="","",I4274/(_xlfn.XLOOKUP(A4274,Achat!$A:$A,Achat!$F:$F)*D4274))</f>
        <v/>
      </c>
    </row>
    <row r="4275" spans="8:10" x14ac:dyDescent="0.2">
      <c r="H4275" s="6" t="str">
        <f t="shared" si="66"/>
        <v/>
      </c>
      <c r="I4275" s="6" t="str">
        <f>IF(A4275="","",H4275-_xlfn.XLOOKUP(A4275,Stock!$A:$A,Stock!$D:$D)*Vente!D4275)</f>
        <v/>
      </c>
      <c r="J4275" s="11" t="str">
        <f>IF(A4275="","",I4275/(_xlfn.XLOOKUP(A4275,Achat!$A:$A,Achat!$F:$F)*D4275))</f>
        <v/>
      </c>
    </row>
    <row r="4276" spans="8:10" x14ac:dyDescent="0.2">
      <c r="H4276" s="6" t="str">
        <f t="shared" si="66"/>
        <v/>
      </c>
      <c r="I4276" s="6" t="str">
        <f>IF(A4276="","",H4276-_xlfn.XLOOKUP(A4276,Stock!$A:$A,Stock!$D:$D)*Vente!D4276)</f>
        <v/>
      </c>
      <c r="J4276" s="11" t="str">
        <f>IF(A4276="","",I4276/(_xlfn.XLOOKUP(A4276,Achat!$A:$A,Achat!$F:$F)*D4276))</f>
        <v/>
      </c>
    </row>
    <row r="4277" spans="8:10" x14ac:dyDescent="0.2">
      <c r="H4277" s="6" t="str">
        <f t="shared" si="66"/>
        <v/>
      </c>
      <c r="I4277" s="6" t="str">
        <f>IF(A4277="","",H4277-_xlfn.XLOOKUP(A4277,Stock!$A:$A,Stock!$D:$D)*Vente!D4277)</f>
        <v/>
      </c>
      <c r="J4277" s="11" t="str">
        <f>IF(A4277="","",I4277/(_xlfn.XLOOKUP(A4277,Achat!$A:$A,Achat!$F:$F)*D4277))</f>
        <v/>
      </c>
    </row>
    <row r="4278" spans="8:10" x14ac:dyDescent="0.2">
      <c r="H4278" s="6" t="str">
        <f t="shared" si="66"/>
        <v/>
      </c>
      <c r="I4278" s="6" t="str">
        <f>IF(A4278="","",H4278-_xlfn.XLOOKUP(A4278,Stock!$A:$A,Stock!$D:$D)*Vente!D4278)</f>
        <v/>
      </c>
      <c r="J4278" s="11" t="str">
        <f>IF(A4278="","",I4278/(_xlfn.XLOOKUP(A4278,Achat!$A:$A,Achat!$F:$F)*D4278))</f>
        <v/>
      </c>
    </row>
    <row r="4279" spans="8:10" x14ac:dyDescent="0.2">
      <c r="H4279" s="6" t="str">
        <f t="shared" si="66"/>
        <v/>
      </c>
      <c r="I4279" s="6" t="str">
        <f>IF(A4279="","",H4279-_xlfn.XLOOKUP(A4279,Stock!$A:$A,Stock!$D:$D)*Vente!D4279)</f>
        <v/>
      </c>
      <c r="J4279" s="11" t="str">
        <f>IF(A4279="","",I4279/(_xlfn.XLOOKUP(A4279,Achat!$A:$A,Achat!$F:$F)*D4279))</f>
        <v/>
      </c>
    </row>
    <row r="4280" spans="8:10" x14ac:dyDescent="0.2">
      <c r="H4280" s="6" t="str">
        <f t="shared" si="66"/>
        <v/>
      </c>
      <c r="I4280" s="6" t="str">
        <f>IF(A4280="","",H4280-_xlfn.XLOOKUP(A4280,Stock!$A:$A,Stock!$D:$D)*Vente!D4280)</f>
        <v/>
      </c>
      <c r="J4280" s="11" t="str">
        <f>IF(A4280="","",I4280/(_xlfn.XLOOKUP(A4280,Achat!$A:$A,Achat!$F:$F)*D4280))</f>
        <v/>
      </c>
    </row>
    <row r="4281" spans="8:10" x14ac:dyDescent="0.2">
      <c r="H4281" s="6" t="str">
        <f t="shared" si="66"/>
        <v/>
      </c>
      <c r="I4281" s="6" t="str">
        <f>IF(A4281="","",H4281-_xlfn.XLOOKUP(A4281,Stock!$A:$A,Stock!$D:$D)*Vente!D4281)</f>
        <v/>
      </c>
      <c r="J4281" s="11" t="str">
        <f>IF(A4281="","",I4281/(_xlfn.XLOOKUP(A4281,Achat!$A:$A,Achat!$F:$F)*D4281))</f>
        <v/>
      </c>
    </row>
    <row r="4282" spans="8:10" x14ac:dyDescent="0.2">
      <c r="H4282" s="6" t="str">
        <f t="shared" si="66"/>
        <v/>
      </c>
      <c r="I4282" s="6" t="str">
        <f>IF(A4282="","",H4282-_xlfn.XLOOKUP(A4282,Stock!$A:$A,Stock!$D:$D)*Vente!D4282)</f>
        <v/>
      </c>
      <c r="J4282" s="11" t="str">
        <f>IF(A4282="","",I4282/(_xlfn.XLOOKUP(A4282,Achat!$A:$A,Achat!$F:$F)*D4282))</f>
        <v/>
      </c>
    </row>
    <row r="4283" spans="8:10" x14ac:dyDescent="0.2">
      <c r="H4283" s="6" t="str">
        <f t="shared" si="66"/>
        <v/>
      </c>
      <c r="I4283" s="6" t="str">
        <f>IF(A4283="","",H4283-_xlfn.XLOOKUP(A4283,Stock!$A:$A,Stock!$D:$D)*Vente!D4283)</f>
        <v/>
      </c>
      <c r="J4283" s="11" t="str">
        <f>IF(A4283="","",I4283/(_xlfn.XLOOKUP(A4283,Achat!$A:$A,Achat!$F:$F)*D4283))</f>
        <v/>
      </c>
    </row>
    <row r="4284" spans="8:10" x14ac:dyDescent="0.2">
      <c r="H4284" s="6" t="str">
        <f t="shared" si="66"/>
        <v/>
      </c>
      <c r="I4284" s="6" t="str">
        <f>IF(A4284="","",H4284-_xlfn.XLOOKUP(A4284,Stock!$A:$A,Stock!$D:$D)*Vente!D4284)</f>
        <v/>
      </c>
      <c r="J4284" s="11" t="str">
        <f>IF(A4284="","",I4284/(_xlfn.XLOOKUP(A4284,Achat!$A:$A,Achat!$F:$F)*D4284))</f>
        <v/>
      </c>
    </row>
    <row r="4285" spans="8:10" x14ac:dyDescent="0.2">
      <c r="H4285" s="6" t="str">
        <f t="shared" si="66"/>
        <v/>
      </c>
      <c r="I4285" s="6" t="str">
        <f>IF(A4285="","",H4285-_xlfn.XLOOKUP(A4285,Stock!$A:$A,Stock!$D:$D)*Vente!D4285)</f>
        <v/>
      </c>
      <c r="J4285" s="11" t="str">
        <f>IF(A4285="","",I4285/(_xlfn.XLOOKUP(A4285,Achat!$A:$A,Achat!$F:$F)*D4285))</f>
        <v/>
      </c>
    </row>
    <row r="4286" spans="8:10" x14ac:dyDescent="0.2">
      <c r="H4286" s="6" t="str">
        <f t="shared" si="66"/>
        <v/>
      </c>
      <c r="I4286" s="6" t="str">
        <f>IF(A4286="","",H4286-_xlfn.XLOOKUP(A4286,Stock!$A:$A,Stock!$D:$D)*Vente!D4286)</f>
        <v/>
      </c>
      <c r="J4286" s="11" t="str">
        <f>IF(A4286="","",I4286/(_xlfn.XLOOKUP(A4286,Achat!$A:$A,Achat!$F:$F)*D4286))</f>
        <v/>
      </c>
    </row>
    <row r="4287" spans="8:10" x14ac:dyDescent="0.2">
      <c r="H4287" s="6" t="str">
        <f t="shared" si="66"/>
        <v/>
      </c>
      <c r="I4287" s="6" t="str">
        <f>IF(A4287="","",H4287-_xlfn.XLOOKUP(A4287,Stock!$A:$A,Stock!$D:$D)*Vente!D4287)</f>
        <v/>
      </c>
      <c r="J4287" s="11" t="str">
        <f>IF(A4287="","",I4287/(_xlfn.XLOOKUP(A4287,Achat!$A:$A,Achat!$F:$F)*D4287))</f>
        <v/>
      </c>
    </row>
    <row r="4288" spans="8:10" x14ac:dyDescent="0.2">
      <c r="H4288" s="6" t="str">
        <f t="shared" si="66"/>
        <v/>
      </c>
      <c r="I4288" s="6" t="str">
        <f>IF(A4288="","",H4288-_xlfn.XLOOKUP(A4288,Stock!$A:$A,Stock!$D:$D)*Vente!D4288)</f>
        <v/>
      </c>
      <c r="J4288" s="11" t="str">
        <f>IF(A4288="","",I4288/(_xlfn.XLOOKUP(A4288,Achat!$A:$A,Achat!$F:$F)*D4288))</f>
        <v/>
      </c>
    </row>
    <row r="4289" spans="8:10" x14ac:dyDescent="0.2">
      <c r="H4289" s="6" t="str">
        <f t="shared" si="66"/>
        <v/>
      </c>
      <c r="I4289" s="6" t="str">
        <f>IF(A4289="","",H4289-_xlfn.XLOOKUP(A4289,Stock!$A:$A,Stock!$D:$D)*Vente!D4289)</f>
        <v/>
      </c>
      <c r="J4289" s="11" t="str">
        <f>IF(A4289="","",I4289/(_xlfn.XLOOKUP(A4289,Achat!$A:$A,Achat!$F:$F)*D4289))</f>
        <v/>
      </c>
    </row>
    <row r="4290" spans="8:10" x14ac:dyDescent="0.2">
      <c r="H4290" s="6" t="str">
        <f t="shared" si="66"/>
        <v/>
      </c>
      <c r="I4290" s="6" t="str">
        <f>IF(A4290="","",H4290-_xlfn.XLOOKUP(A4290,Stock!$A:$A,Stock!$D:$D)*Vente!D4290)</f>
        <v/>
      </c>
      <c r="J4290" s="11" t="str">
        <f>IF(A4290="","",I4290/(_xlfn.XLOOKUP(A4290,Achat!$A:$A,Achat!$F:$F)*D4290))</f>
        <v/>
      </c>
    </row>
    <row r="4291" spans="8:10" x14ac:dyDescent="0.2">
      <c r="H4291" s="6" t="str">
        <f t="shared" ref="H4291:H4354" si="67">IF(A4291="","",D4291*E4291-F4291)</f>
        <v/>
      </c>
      <c r="I4291" s="6" t="str">
        <f>IF(A4291="","",H4291-_xlfn.XLOOKUP(A4291,Stock!$A:$A,Stock!$D:$D)*Vente!D4291)</f>
        <v/>
      </c>
      <c r="J4291" s="11" t="str">
        <f>IF(A4291="","",I4291/(_xlfn.XLOOKUP(A4291,Achat!$A:$A,Achat!$F:$F)*D4291))</f>
        <v/>
      </c>
    </row>
    <row r="4292" spans="8:10" x14ac:dyDescent="0.2">
      <c r="H4292" s="6" t="str">
        <f t="shared" si="67"/>
        <v/>
      </c>
      <c r="I4292" s="6" t="str">
        <f>IF(A4292="","",H4292-_xlfn.XLOOKUP(A4292,Stock!$A:$A,Stock!$D:$D)*Vente!D4292)</f>
        <v/>
      </c>
      <c r="J4292" s="11" t="str">
        <f>IF(A4292="","",I4292/(_xlfn.XLOOKUP(A4292,Achat!$A:$A,Achat!$F:$F)*D4292))</f>
        <v/>
      </c>
    </row>
    <row r="4293" spans="8:10" x14ac:dyDescent="0.2">
      <c r="H4293" s="6" t="str">
        <f t="shared" si="67"/>
        <v/>
      </c>
      <c r="I4293" s="6" t="str">
        <f>IF(A4293="","",H4293-_xlfn.XLOOKUP(A4293,Stock!$A:$A,Stock!$D:$D)*Vente!D4293)</f>
        <v/>
      </c>
      <c r="J4293" s="11" t="str">
        <f>IF(A4293="","",I4293/(_xlfn.XLOOKUP(A4293,Achat!$A:$A,Achat!$F:$F)*D4293))</f>
        <v/>
      </c>
    </row>
    <row r="4294" spans="8:10" x14ac:dyDescent="0.2">
      <c r="H4294" s="6" t="str">
        <f t="shared" si="67"/>
        <v/>
      </c>
      <c r="I4294" s="6" t="str">
        <f>IF(A4294="","",H4294-_xlfn.XLOOKUP(A4294,Stock!$A:$A,Stock!$D:$D)*Vente!D4294)</f>
        <v/>
      </c>
      <c r="J4294" s="11" t="str">
        <f>IF(A4294="","",I4294/(_xlfn.XLOOKUP(A4294,Achat!$A:$A,Achat!$F:$F)*D4294))</f>
        <v/>
      </c>
    </row>
    <row r="4295" spans="8:10" x14ac:dyDescent="0.2">
      <c r="H4295" s="6" t="str">
        <f t="shared" si="67"/>
        <v/>
      </c>
      <c r="I4295" s="6" t="str">
        <f>IF(A4295="","",H4295-_xlfn.XLOOKUP(A4295,Stock!$A:$A,Stock!$D:$D)*Vente!D4295)</f>
        <v/>
      </c>
      <c r="J4295" s="11" t="str">
        <f>IF(A4295="","",I4295/(_xlfn.XLOOKUP(A4295,Achat!$A:$A,Achat!$F:$F)*D4295))</f>
        <v/>
      </c>
    </row>
    <row r="4296" spans="8:10" x14ac:dyDescent="0.2">
      <c r="H4296" s="6" t="str">
        <f t="shared" si="67"/>
        <v/>
      </c>
      <c r="I4296" s="6" t="str">
        <f>IF(A4296="","",H4296-_xlfn.XLOOKUP(A4296,Stock!$A:$A,Stock!$D:$D)*Vente!D4296)</f>
        <v/>
      </c>
      <c r="J4296" s="11" t="str">
        <f>IF(A4296="","",I4296/(_xlfn.XLOOKUP(A4296,Achat!$A:$A,Achat!$F:$F)*D4296))</f>
        <v/>
      </c>
    </row>
    <row r="4297" spans="8:10" x14ac:dyDescent="0.2">
      <c r="H4297" s="6" t="str">
        <f t="shared" si="67"/>
        <v/>
      </c>
      <c r="I4297" s="6" t="str">
        <f>IF(A4297="","",H4297-_xlfn.XLOOKUP(A4297,Stock!$A:$A,Stock!$D:$D)*Vente!D4297)</f>
        <v/>
      </c>
      <c r="J4297" s="11" t="str">
        <f>IF(A4297="","",I4297/(_xlfn.XLOOKUP(A4297,Achat!$A:$A,Achat!$F:$F)*D4297))</f>
        <v/>
      </c>
    </row>
    <row r="4298" spans="8:10" x14ac:dyDescent="0.2">
      <c r="H4298" s="6" t="str">
        <f t="shared" si="67"/>
        <v/>
      </c>
      <c r="I4298" s="6" t="str">
        <f>IF(A4298="","",H4298-_xlfn.XLOOKUP(A4298,Stock!$A:$A,Stock!$D:$D)*Vente!D4298)</f>
        <v/>
      </c>
      <c r="J4298" s="11" t="str">
        <f>IF(A4298="","",I4298/(_xlfn.XLOOKUP(A4298,Achat!$A:$A,Achat!$F:$F)*D4298))</f>
        <v/>
      </c>
    </row>
    <row r="4299" spans="8:10" x14ac:dyDescent="0.2">
      <c r="H4299" s="6" t="str">
        <f t="shared" si="67"/>
        <v/>
      </c>
      <c r="I4299" s="6" t="str">
        <f>IF(A4299="","",H4299-_xlfn.XLOOKUP(A4299,Stock!$A:$A,Stock!$D:$D)*Vente!D4299)</f>
        <v/>
      </c>
      <c r="J4299" s="11" t="str">
        <f>IF(A4299="","",I4299/(_xlfn.XLOOKUP(A4299,Achat!$A:$A,Achat!$F:$F)*D4299))</f>
        <v/>
      </c>
    </row>
    <row r="4300" spans="8:10" x14ac:dyDescent="0.2">
      <c r="H4300" s="6" t="str">
        <f t="shared" si="67"/>
        <v/>
      </c>
      <c r="I4300" s="6" t="str">
        <f>IF(A4300="","",H4300-_xlfn.XLOOKUP(A4300,Stock!$A:$A,Stock!$D:$D)*Vente!D4300)</f>
        <v/>
      </c>
      <c r="J4300" s="11" t="str">
        <f>IF(A4300="","",I4300/(_xlfn.XLOOKUP(A4300,Achat!$A:$A,Achat!$F:$F)*D4300))</f>
        <v/>
      </c>
    </row>
    <row r="4301" spans="8:10" x14ac:dyDescent="0.2">
      <c r="H4301" s="6" t="str">
        <f t="shared" si="67"/>
        <v/>
      </c>
      <c r="I4301" s="6" t="str">
        <f>IF(A4301="","",H4301-_xlfn.XLOOKUP(A4301,Stock!$A:$A,Stock!$D:$D)*Vente!D4301)</f>
        <v/>
      </c>
      <c r="J4301" s="11" t="str">
        <f>IF(A4301="","",I4301/(_xlfn.XLOOKUP(A4301,Achat!$A:$A,Achat!$F:$F)*D4301))</f>
        <v/>
      </c>
    </row>
    <row r="4302" spans="8:10" x14ac:dyDescent="0.2">
      <c r="H4302" s="6" t="str">
        <f t="shared" si="67"/>
        <v/>
      </c>
      <c r="I4302" s="6" t="str">
        <f>IF(A4302="","",H4302-_xlfn.XLOOKUP(A4302,Stock!$A:$A,Stock!$D:$D)*Vente!D4302)</f>
        <v/>
      </c>
      <c r="J4302" s="11" t="str">
        <f>IF(A4302="","",I4302/(_xlfn.XLOOKUP(A4302,Achat!$A:$A,Achat!$F:$F)*D4302))</f>
        <v/>
      </c>
    </row>
    <row r="4303" spans="8:10" x14ac:dyDescent="0.2">
      <c r="H4303" s="6" t="str">
        <f t="shared" si="67"/>
        <v/>
      </c>
      <c r="I4303" s="6" t="str">
        <f>IF(A4303="","",H4303-_xlfn.XLOOKUP(A4303,Stock!$A:$A,Stock!$D:$D)*Vente!D4303)</f>
        <v/>
      </c>
      <c r="J4303" s="11" t="str">
        <f>IF(A4303="","",I4303/(_xlfn.XLOOKUP(A4303,Achat!$A:$A,Achat!$F:$F)*D4303))</f>
        <v/>
      </c>
    </row>
    <row r="4304" spans="8:10" x14ac:dyDescent="0.2">
      <c r="H4304" s="6" t="str">
        <f t="shared" si="67"/>
        <v/>
      </c>
      <c r="I4304" s="6" t="str">
        <f>IF(A4304="","",H4304-_xlfn.XLOOKUP(A4304,Stock!$A:$A,Stock!$D:$D)*Vente!D4304)</f>
        <v/>
      </c>
      <c r="J4304" s="11" t="str">
        <f>IF(A4304="","",I4304/(_xlfn.XLOOKUP(A4304,Achat!$A:$A,Achat!$F:$F)*D4304))</f>
        <v/>
      </c>
    </row>
    <row r="4305" spans="8:10" x14ac:dyDescent="0.2">
      <c r="H4305" s="6" t="str">
        <f t="shared" si="67"/>
        <v/>
      </c>
      <c r="I4305" s="6" t="str">
        <f>IF(A4305="","",H4305-_xlfn.XLOOKUP(A4305,Stock!$A:$A,Stock!$D:$D)*Vente!D4305)</f>
        <v/>
      </c>
      <c r="J4305" s="11" t="str">
        <f>IF(A4305="","",I4305/(_xlfn.XLOOKUP(A4305,Achat!$A:$A,Achat!$F:$F)*D4305))</f>
        <v/>
      </c>
    </row>
    <row r="4306" spans="8:10" x14ac:dyDescent="0.2">
      <c r="H4306" s="6" t="str">
        <f t="shared" si="67"/>
        <v/>
      </c>
      <c r="I4306" s="6" t="str">
        <f>IF(A4306="","",H4306-_xlfn.XLOOKUP(A4306,Stock!$A:$A,Stock!$D:$D)*Vente!D4306)</f>
        <v/>
      </c>
      <c r="J4306" s="11" t="str">
        <f>IF(A4306="","",I4306/(_xlfn.XLOOKUP(A4306,Achat!$A:$A,Achat!$F:$F)*D4306))</f>
        <v/>
      </c>
    </row>
    <row r="4307" spans="8:10" x14ac:dyDescent="0.2">
      <c r="H4307" s="6" t="str">
        <f t="shared" si="67"/>
        <v/>
      </c>
      <c r="I4307" s="6" t="str">
        <f>IF(A4307="","",H4307-_xlfn.XLOOKUP(A4307,Stock!$A:$A,Stock!$D:$D)*Vente!D4307)</f>
        <v/>
      </c>
      <c r="J4307" s="11" t="str">
        <f>IF(A4307="","",I4307/(_xlfn.XLOOKUP(A4307,Achat!$A:$A,Achat!$F:$F)*D4307))</f>
        <v/>
      </c>
    </row>
    <row r="4308" spans="8:10" x14ac:dyDescent="0.2">
      <c r="H4308" s="6" t="str">
        <f t="shared" si="67"/>
        <v/>
      </c>
      <c r="I4308" s="6" t="str">
        <f>IF(A4308="","",H4308-_xlfn.XLOOKUP(A4308,Stock!$A:$A,Stock!$D:$D)*Vente!D4308)</f>
        <v/>
      </c>
      <c r="J4308" s="11" t="str">
        <f>IF(A4308="","",I4308/(_xlfn.XLOOKUP(A4308,Achat!$A:$A,Achat!$F:$F)*D4308))</f>
        <v/>
      </c>
    </row>
    <row r="4309" spans="8:10" x14ac:dyDescent="0.2">
      <c r="H4309" s="6" t="str">
        <f t="shared" si="67"/>
        <v/>
      </c>
      <c r="I4309" s="6" t="str">
        <f>IF(A4309="","",H4309-_xlfn.XLOOKUP(A4309,Stock!$A:$A,Stock!$D:$D)*Vente!D4309)</f>
        <v/>
      </c>
      <c r="J4309" s="11" t="str">
        <f>IF(A4309="","",I4309/(_xlfn.XLOOKUP(A4309,Achat!$A:$A,Achat!$F:$F)*D4309))</f>
        <v/>
      </c>
    </row>
    <row r="4310" spans="8:10" x14ac:dyDescent="0.2">
      <c r="H4310" s="6" t="str">
        <f t="shared" si="67"/>
        <v/>
      </c>
      <c r="I4310" s="6" t="str">
        <f>IF(A4310="","",H4310-_xlfn.XLOOKUP(A4310,Stock!$A:$A,Stock!$D:$D)*Vente!D4310)</f>
        <v/>
      </c>
      <c r="J4310" s="11" t="str">
        <f>IF(A4310="","",I4310/(_xlfn.XLOOKUP(A4310,Achat!$A:$A,Achat!$F:$F)*D4310))</f>
        <v/>
      </c>
    </row>
    <row r="4311" spans="8:10" x14ac:dyDescent="0.2">
      <c r="H4311" s="6" t="str">
        <f t="shared" si="67"/>
        <v/>
      </c>
      <c r="I4311" s="6" t="str">
        <f>IF(A4311="","",H4311-_xlfn.XLOOKUP(A4311,Stock!$A:$A,Stock!$D:$D)*Vente!D4311)</f>
        <v/>
      </c>
      <c r="J4311" s="11" t="str">
        <f>IF(A4311="","",I4311/(_xlfn.XLOOKUP(A4311,Achat!$A:$A,Achat!$F:$F)*D4311))</f>
        <v/>
      </c>
    </row>
    <row r="4312" spans="8:10" x14ac:dyDescent="0.2">
      <c r="H4312" s="6" t="str">
        <f t="shared" si="67"/>
        <v/>
      </c>
      <c r="I4312" s="6" t="str">
        <f>IF(A4312="","",H4312-_xlfn.XLOOKUP(A4312,Stock!$A:$A,Stock!$D:$D)*Vente!D4312)</f>
        <v/>
      </c>
      <c r="J4312" s="11" t="str">
        <f>IF(A4312="","",I4312/(_xlfn.XLOOKUP(A4312,Achat!$A:$A,Achat!$F:$F)*D4312))</f>
        <v/>
      </c>
    </row>
    <row r="4313" spans="8:10" x14ac:dyDescent="0.2">
      <c r="H4313" s="6" t="str">
        <f t="shared" si="67"/>
        <v/>
      </c>
      <c r="I4313" s="6" t="str">
        <f>IF(A4313="","",H4313-_xlfn.XLOOKUP(A4313,Stock!$A:$A,Stock!$D:$D)*Vente!D4313)</f>
        <v/>
      </c>
      <c r="J4313" s="11" t="str">
        <f>IF(A4313="","",I4313/(_xlfn.XLOOKUP(A4313,Achat!$A:$A,Achat!$F:$F)*D4313))</f>
        <v/>
      </c>
    </row>
    <row r="4314" spans="8:10" x14ac:dyDescent="0.2">
      <c r="H4314" s="6" t="str">
        <f t="shared" si="67"/>
        <v/>
      </c>
      <c r="I4314" s="6" t="str">
        <f>IF(A4314="","",H4314-_xlfn.XLOOKUP(A4314,Stock!$A:$A,Stock!$D:$D)*Vente!D4314)</f>
        <v/>
      </c>
      <c r="J4314" s="11" t="str">
        <f>IF(A4314="","",I4314/(_xlfn.XLOOKUP(A4314,Achat!$A:$A,Achat!$F:$F)*D4314))</f>
        <v/>
      </c>
    </row>
    <row r="4315" spans="8:10" x14ac:dyDescent="0.2">
      <c r="H4315" s="6" t="str">
        <f t="shared" si="67"/>
        <v/>
      </c>
      <c r="I4315" s="6" t="str">
        <f>IF(A4315="","",H4315-_xlfn.XLOOKUP(A4315,Stock!$A:$A,Stock!$D:$D)*Vente!D4315)</f>
        <v/>
      </c>
      <c r="J4315" s="11" t="str">
        <f>IF(A4315="","",I4315/(_xlfn.XLOOKUP(A4315,Achat!$A:$A,Achat!$F:$F)*D4315))</f>
        <v/>
      </c>
    </row>
    <row r="4316" spans="8:10" x14ac:dyDescent="0.2">
      <c r="H4316" s="6" t="str">
        <f t="shared" si="67"/>
        <v/>
      </c>
      <c r="I4316" s="6" t="str">
        <f>IF(A4316="","",H4316-_xlfn.XLOOKUP(A4316,Stock!$A:$A,Stock!$D:$D)*Vente!D4316)</f>
        <v/>
      </c>
      <c r="J4316" s="11" t="str">
        <f>IF(A4316="","",I4316/(_xlfn.XLOOKUP(A4316,Achat!$A:$A,Achat!$F:$F)*D4316))</f>
        <v/>
      </c>
    </row>
    <row r="4317" spans="8:10" x14ac:dyDescent="0.2">
      <c r="H4317" s="6" t="str">
        <f t="shared" si="67"/>
        <v/>
      </c>
      <c r="I4317" s="6" t="str">
        <f>IF(A4317="","",H4317-_xlfn.XLOOKUP(A4317,Stock!$A:$A,Stock!$D:$D)*Vente!D4317)</f>
        <v/>
      </c>
      <c r="J4317" s="11" t="str">
        <f>IF(A4317="","",I4317/(_xlfn.XLOOKUP(A4317,Achat!$A:$A,Achat!$F:$F)*D4317))</f>
        <v/>
      </c>
    </row>
    <row r="4318" spans="8:10" x14ac:dyDescent="0.2">
      <c r="H4318" s="6" t="str">
        <f t="shared" si="67"/>
        <v/>
      </c>
      <c r="I4318" s="6" t="str">
        <f>IF(A4318="","",H4318-_xlfn.XLOOKUP(A4318,Stock!$A:$A,Stock!$D:$D)*Vente!D4318)</f>
        <v/>
      </c>
      <c r="J4318" s="11" t="str">
        <f>IF(A4318="","",I4318/(_xlfn.XLOOKUP(A4318,Achat!$A:$A,Achat!$F:$F)*D4318))</f>
        <v/>
      </c>
    </row>
    <row r="4319" spans="8:10" x14ac:dyDescent="0.2">
      <c r="H4319" s="6" t="str">
        <f t="shared" si="67"/>
        <v/>
      </c>
      <c r="I4319" s="6" t="str">
        <f>IF(A4319="","",H4319-_xlfn.XLOOKUP(A4319,Stock!$A:$A,Stock!$D:$D)*Vente!D4319)</f>
        <v/>
      </c>
      <c r="J4319" s="11" t="str">
        <f>IF(A4319="","",I4319/(_xlfn.XLOOKUP(A4319,Achat!$A:$A,Achat!$F:$F)*D4319))</f>
        <v/>
      </c>
    </row>
    <row r="4320" spans="8:10" x14ac:dyDescent="0.2">
      <c r="H4320" s="6" t="str">
        <f t="shared" si="67"/>
        <v/>
      </c>
      <c r="I4320" s="6" t="str">
        <f>IF(A4320="","",H4320-_xlfn.XLOOKUP(A4320,Stock!$A:$A,Stock!$D:$D)*Vente!D4320)</f>
        <v/>
      </c>
      <c r="J4320" s="11" t="str">
        <f>IF(A4320="","",I4320/(_xlfn.XLOOKUP(A4320,Achat!$A:$A,Achat!$F:$F)*D4320))</f>
        <v/>
      </c>
    </row>
    <row r="4321" spans="8:10" x14ac:dyDescent="0.2">
      <c r="H4321" s="6" t="str">
        <f t="shared" si="67"/>
        <v/>
      </c>
      <c r="I4321" s="6" t="str">
        <f>IF(A4321="","",H4321-_xlfn.XLOOKUP(A4321,Stock!$A:$A,Stock!$D:$D)*Vente!D4321)</f>
        <v/>
      </c>
      <c r="J4321" s="11" t="str">
        <f>IF(A4321="","",I4321/(_xlfn.XLOOKUP(A4321,Achat!$A:$A,Achat!$F:$F)*D4321))</f>
        <v/>
      </c>
    </row>
    <row r="4322" spans="8:10" x14ac:dyDescent="0.2">
      <c r="H4322" s="6" t="str">
        <f t="shared" si="67"/>
        <v/>
      </c>
      <c r="I4322" s="6" t="str">
        <f>IF(A4322="","",H4322-_xlfn.XLOOKUP(A4322,Stock!$A:$A,Stock!$D:$D)*Vente!D4322)</f>
        <v/>
      </c>
      <c r="J4322" s="11" t="str">
        <f>IF(A4322="","",I4322/(_xlfn.XLOOKUP(A4322,Achat!$A:$A,Achat!$F:$F)*D4322))</f>
        <v/>
      </c>
    </row>
    <row r="4323" spans="8:10" x14ac:dyDescent="0.2">
      <c r="H4323" s="6" t="str">
        <f t="shared" si="67"/>
        <v/>
      </c>
      <c r="I4323" s="6" t="str">
        <f>IF(A4323="","",H4323-_xlfn.XLOOKUP(A4323,Stock!$A:$A,Stock!$D:$D)*Vente!D4323)</f>
        <v/>
      </c>
      <c r="J4323" s="11" t="str">
        <f>IF(A4323="","",I4323/(_xlfn.XLOOKUP(A4323,Achat!$A:$A,Achat!$F:$F)*D4323))</f>
        <v/>
      </c>
    </row>
    <row r="4324" spans="8:10" x14ac:dyDescent="0.2">
      <c r="H4324" s="6" t="str">
        <f t="shared" si="67"/>
        <v/>
      </c>
      <c r="I4324" s="6" t="str">
        <f>IF(A4324="","",H4324-_xlfn.XLOOKUP(A4324,Stock!$A:$A,Stock!$D:$D)*Vente!D4324)</f>
        <v/>
      </c>
      <c r="J4324" s="11" t="str">
        <f>IF(A4324="","",I4324/(_xlfn.XLOOKUP(A4324,Achat!$A:$A,Achat!$F:$F)*D4324))</f>
        <v/>
      </c>
    </row>
    <row r="4325" spans="8:10" x14ac:dyDescent="0.2">
      <c r="H4325" s="6" t="str">
        <f t="shared" si="67"/>
        <v/>
      </c>
      <c r="I4325" s="6" t="str">
        <f>IF(A4325="","",H4325-_xlfn.XLOOKUP(A4325,Stock!$A:$A,Stock!$D:$D)*Vente!D4325)</f>
        <v/>
      </c>
      <c r="J4325" s="11" t="str">
        <f>IF(A4325="","",I4325/(_xlfn.XLOOKUP(A4325,Achat!$A:$A,Achat!$F:$F)*D4325))</f>
        <v/>
      </c>
    </row>
    <row r="4326" spans="8:10" x14ac:dyDescent="0.2">
      <c r="H4326" s="6" t="str">
        <f t="shared" si="67"/>
        <v/>
      </c>
      <c r="I4326" s="6" t="str">
        <f>IF(A4326="","",H4326-_xlfn.XLOOKUP(A4326,Stock!$A:$A,Stock!$D:$D)*Vente!D4326)</f>
        <v/>
      </c>
      <c r="J4326" s="11" t="str">
        <f>IF(A4326="","",I4326/(_xlfn.XLOOKUP(A4326,Achat!$A:$A,Achat!$F:$F)*D4326))</f>
        <v/>
      </c>
    </row>
    <row r="4327" spans="8:10" x14ac:dyDescent="0.2">
      <c r="H4327" s="6" t="str">
        <f t="shared" si="67"/>
        <v/>
      </c>
      <c r="I4327" s="6" t="str">
        <f>IF(A4327="","",H4327-_xlfn.XLOOKUP(A4327,Stock!$A:$A,Stock!$D:$D)*Vente!D4327)</f>
        <v/>
      </c>
      <c r="J4327" s="11" t="str">
        <f>IF(A4327="","",I4327/(_xlfn.XLOOKUP(A4327,Achat!$A:$A,Achat!$F:$F)*D4327))</f>
        <v/>
      </c>
    </row>
    <row r="4328" spans="8:10" x14ac:dyDescent="0.2">
      <c r="H4328" s="6" t="str">
        <f t="shared" si="67"/>
        <v/>
      </c>
      <c r="I4328" s="6" t="str">
        <f>IF(A4328="","",H4328-_xlfn.XLOOKUP(A4328,Stock!$A:$A,Stock!$D:$D)*Vente!D4328)</f>
        <v/>
      </c>
      <c r="J4328" s="11" t="str">
        <f>IF(A4328="","",I4328/(_xlfn.XLOOKUP(A4328,Achat!$A:$A,Achat!$F:$F)*D4328))</f>
        <v/>
      </c>
    </row>
    <row r="4329" spans="8:10" x14ac:dyDescent="0.2">
      <c r="H4329" s="6" t="str">
        <f t="shared" si="67"/>
        <v/>
      </c>
      <c r="I4329" s="6" t="str">
        <f>IF(A4329="","",H4329-_xlfn.XLOOKUP(A4329,Stock!$A:$A,Stock!$D:$D)*Vente!D4329)</f>
        <v/>
      </c>
      <c r="J4329" s="11" t="str">
        <f>IF(A4329="","",I4329/(_xlfn.XLOOKUP(A4329,Achat!$A:$A,Achat!$F:$F)*D4329))</f>
        <v/>
      </c>
    </row>
    <row r="4330" spans="8:10" x14ac:dyDescent="0.2">
      <c r="H4330" s="6" t="str">
        <f t="shared" si="67"/>
        <v/>
      </c>
      <c r="I4330" s="6" t="str">
        <f>IF(A4330="","",H4330-_xlfn.XLOOKUP(A4330,Stock!$A:$A,Stock!$D:$D)*Vente!D4330)</f>
        <v/>
      </c>
      <c r="J4330" s="11" t="str">
        <f>IF(A4330="","",I4330/(_xlfn.XLOOKUP(A4330,Achat!$A:$A,Achat!$F:$F)*D4330))</f>
        <v/>
      </c>
    </row>
    <row r="4331" spans="8:10" x14ac:dyDescent="0.2">
      <c r="H4331" s="6" t="str">
        <f t="shared" si="67"/>
        <v/>
      </c>
      <c r="I4331" s="6" t="str">
        <f>IF(A4331="","",H4331-_xlfn.XLOOKUP(A4331,Stock!$A:$A,Stock!$D:$D)*Vente!D4331)</f>
        <v/>
      </c>
      <c r="J4331" s="11" t="str">
        <f>IF(A4331="","",I4331/(_xlfn.XLOOKUP(A4331,Achat!$A:$A,Achat!$F:$F)*D4331))</f>
        <v/>
      </c>
    </row>
    <row r="4332" spans="8:10" x14ac:dyDescent="0.2">
      <c r="H4332" s="6" t="str">
        <f t="shared" si="67"/>
        <v/>
      </c>
      <c r="I4332" s="6" t="str">
        <f>IF(A4332="","",H4332-_xlfn.XLOOKUP(A4332,Stock!$A:$A,Stock!$D:$D)*Vente!D4332)</f>
        <v/>
      </c>
      <c r="J4332" s="11" t="str">
        <f>IF(A4332="","",I4332/(_xlfn.XLOOKUP(A4332,Achat!$A:$A,Achat!$F:$F)*D4332))</f>
        <v/>
      </c>
    </row>
    <row r="4333" spans="8:10" x14ac:dyDescent="0.2">
      <c r="H4333" s="6" t="str">
        <f t="shared" si="67"/>
        <v/>
      </c>
      <c r="I4333" s="6" t="str">
        <f>IF(A4333="","",H4333-_xlfn.XLOOKUP(A4333,Stock!$A:$A,Stock!$D:$D)*Vente!D4333)</f>
        <v/>
      </c>
      <c r="J4333" s="11" t="str">
        <f>IF(A4333="","",I4333/(_xlfn.XLOOKUP(A4333,Achat!$A:$A,Achat!$F:$F)*D4333))</f>
        <v/>
      </c>
    </row>
    <row r="4334" spans="8:10" x14ac:dyDescent="0.2">
      <c r="H4334" s="6" t="str">
        <f t="shared" si="67"/>
        <v/>
      </c>
      <c r="I4334" s="6" t="str">
        <f>IF(A4334="","",H4334-_xlfn.XLOOKUP(A4334,Stock!$A:$A,Stock!$D:$D)*Vente!D4334)</f>
        <v/>
      </c>
      <c r="J4334" s="11" t="str">
        <f>IF(A4334="","",I4334/(_xlfn.XLOOKUP(A4334,Achat!$A:$A,Achat!$F:$F)*D4334))</f>
        <v/>
      </c>
    </row>
    <row r="4335" spans="8:10" x14ac:dyDescent="0.2">
      <c r="H4335" s="6" t="str">
        <f t="shared" si="67"/>
        <v/>
      </c>
      <c r="I4335" s="6" t="str">
        <f>IF(A4335="","",H4335-_xlfn.XLOOKUP(A4335,Stock!$A:$A,Stock!$D:$D)*Vente!D4335)</f>
        <v/>
      </c>
      <c r="J4335" s="11" t="str">
        <f>IF(A4335="","",I4335/(_xlfn.XLOOKUP(A4335,Achat!$A:$A,Achat!$F:$F)*D4335))</f>
        <v/>
      </c>
    </row>
    <row r="4336" spans="8:10" x14ac:dyDescent="0.2">
      <c r="H4336" s="6" t="str">
        <f t="shared" si="67"/>
        <v/>
      </c>
      <c r="I4336" s="6" t="str">
        <f>IF(A4336="","",H4336-_xlfn.XLOOKUP(A4336,Stock!$A:$A,Stock!$D:$D)*Vente!D4336)</f>
        <v/>
      </c>
      <c r="J4336" s="11" t="str">
        <f>IF(A4336="","",I4336/(_xlfn.XLOOKUP(A4336,Achat!$A:$A,Achat!$F:$F)*D4336))</f>
        <v/>
      </c>
    </row>
    <row r="4337" spans="8:10" x14ac:dyDescent="0.2">
      <c r="H4337" s="6" t="str">
        <f t="shared" si="67"/>
        <v/>
      </c>
      <c r="I4337" s="6" t="str">
        <f>IF(A4337="","",H4337-_xlfn.XLOOKUP(A4337,Stock!$A:$A,Stock!$D:$D)*Vente!D4337)</f>
        <v/>
      </c>
      <c r="J4337" s="11" t="str">
        <f>IF(A4337="","",I4337/(_xlfn.XLOOKUP(A4337,Achat!$A:$A,Achat!$F:$F)*D4337))</f>
        <v/>
      </c>
    </row>
    <row r="4338" spans="8:10" x14ac:dyDescent="0.2">
      <c r="H4338" s="6" t="str">
        <f t="shared" si="67"/>
        <v/>
      </c>
      <c r="I4338" s="6" t="str">
        <f>IF(A4338="","",H4338-_xlfn.XLOOKUP(A4338,Stock!$A:$A,Stock!$D:$D)*Vente!D4338)</f>
        <v/>
      </c>
      <c r="J4338" s="11" t="str">
        <f>IF(A4338="","",I4338/(_xlfn.XLOOKUP(A4338,Achat!$A:$A,Achat!$F:$F)*D4338))</f>
        <v/>
      </c>
    </row>
    <row r="4339" spans="8:10" x14ac:dyDescent="0.2">
      <c r="H4339" s="6" t="str">
        <f t="shared" si="67"/>
        <v/>
      </c>
      <c r="I4339" s="6" t="str">
        <f>IF(A4339="","",H4339-_xlfn.XLOOKUP(A4339,Stock!$A:$A,Stock!$D:$D)*Vente!D4339)</f>
        <v/>
      </c>
      <c r="J4339" s="11" t="str">
        <f>IF(A4339="","",I4339/(_xlfn.XLOOKUP(A4339,Achat!$A:$A,Achat!$F:$F)*D4339))</f>
        <v/>
      </c>
    </row>
    <row r="4340" spans="8:10" x14ac:dyDescent="0.2">
      <c r="H4340" s="6" t="str">
        <f t="shared" si="67"/>
        <v/>
      </c>
      <c r="I4340" s="6" t="str">
        <f>IF(A4340="","",H4340-_xlfn.XLOOKUP(A4340,Stock!$A:$A,Stock!$D:$D)*Vente!D4340)</f>
        <v/>
      </c>
      <c r="J4340" s="11" t="str">
        <f>IF(A4340="","",I4340/(_xlfn.XLOOKUP(A4340,Achat!$A:$A,Achat!$F:$F)*D4340))</f>
        <v/>
      </c>
    </row>
    <row r="4341" spans="8:10" x14ac:dyDescent="0.2">
      <c r="H4341" s="6" t="str">
        <f t="shared" si="67"/>
        <v/>
      </c>
      <c r="I4341" s="6" t="str">
        <f>IF(A4341="","",H4341-_xlfn.XLOOKUP(A4341,Stock!$A:$A,Stock!$D:$D)*Vente!D4341)</f>
        <v/>
      </c>
      <c r="J4341" s="11" t="str">
        <f>IF(A4341="","",I4341/(_xlfn.XLOOKUP(A4341,Achat!$A:$A,Achat!$F:$F)*D4341))</f>
        <v/>
      </c>
    </row>
    <row r="4342" spans="8:10" x14ac:dyDescent="0.2">
      <c r="H4342" s="6" t="str">
        <f t="shared" si="67"/>
        <v/>
      </c>
      <c r="I4342" s="6" t="str">
        <f>IF(A4342="","",H4342-_xlfn.XLOOKUP(A4342,Stock!$A:$A,Stock!$D:$D)*Vente!D4342)</f>
        <v/>
      </c>
      <c r="J4342" s="11" t="str">
        <f>IF(A4342="","",I4342/(_xlfn.XLOOKUP(A4342,Achat!$A:$A,Achat!$F:$F)*D4342))</f>
        <v/>
      </c>
    </row>
    <row r="4343" spans="8:10" x14ac:dyDescent="0.2">
      <c r="H4343" s="6" t="str">
        <f t="shared" si="67"/>
        <v/>
      </c>
      <c r="I4343" s="6" t="str">
        <f>IF(A4343="","",H4343-_xlfn.XLOOKUP(A4343,Stock!$A:$A,Stock!$D:$D)*Vente!D4343)</f>
        <v/>
      </c>
      <c r="J4343" s="11" t="str">
        <f>IF(A4343="","",I4343/(_xlfn.XLOOKUP(A4343,Achat!$A:$A,Achat!$F:$F)*D4343))</f>
        <v/>
      </c>
    </row>
    <row r="4344" spans="8:10" x14ac:dyDescent="0.2">
      <c r="H4344" s="6" t="str">
        <f t="shared" si="67"/>
        <v/>
      </c>
      <c r="I4344" s="6" t="str">
        <f>IF(A4344="","",H4344-_xlfn.XLOOKUP(A4344,Stock!$A:$A,Stock!$D:$D)*Vente!D4344)</f>
        <v/>
      </c>
      <c r="J4344" s="11" t="str">
        <f>IF(A4344="","",I4344/(_xlfn.XLOOKUP(A4344,Achat!$A:$A,Achat!$F:$F)*D4344))</f>
        <v/>
      </c>
    </row>
    <row r="4345" spans="8:10" x14ac:dyDescent="0.2">
      <c r="H4345" s="6" t="str">
        <f t="shared" si="67"/>
        <v/>
      </c>
      <c r="I4345" s="6" t="str">
        <f>IF(A4345="","",H4345-_xlfn.XLOOKUP(A4345,Stock!$A:$A,Stock!$D:$D)*Vente!D4345)</f>
        <v/>
      </c>
      <c r="J4345" s="11" t="str">
        <f>IF(A4345="","",I4345/(_xlfn.XLOOKUP(A4345,Achat!$A:$A,Achat!$F:$F)*D4345))</f>
        <v/>
      </c>
    </row>
    <row r="4346" spans="8:10" x14ac:dyDescent="0.2">
      <c r="H4346" s="6" t="str">
        <f t="shared" si="67"/>
        <v/>
      </c>
      <c r="I4346" s="6" t="str">
        <f>IF(A4346="","",H4346-_xlfn.XLOOKUP(A4346,Stock!$A:$A,Stock!$D:$D)*Vente!D4346)</f>
        <v/>
      </c>
      <c r="J4346" s="11" t="str">
        <f>IF(A4346="","",I4346/(_xlfn.XLOOKUP(A4346,Achat!$A:$A,Achat!$F:$F)*D4346))</f>
        <v/>
      </c>
    </row>
    <row r="4347" spans="8:10" x14ac:dyDescent="0.2">
      <c r="H4347" s="6" t="str">
        <f t="shared" si="67"/>
        <v/>
      </c>
      <c r="I4347" s="6" t="str">
        <f>IF(A4347="","",H4347-_xlfn.XLOOKUP(A4347,Stock!$A:$A,Stock!$D:$D)*Vente!D4347)</f>
        <v/>
      </c>
      <c r="J4347" s="11" t="str">
        <f>IF(A4347="","",I4347/(_xlfn.XLOOKUP(A4347,Achat!$A:$A,Achat!$F:$F)*D4347))</f>
        <v/>
      </c>
    </row>
    <row r="4348" spans="8:10" x14ac:dyDescent="0.2">
      <c r="H4348" s="6" t="str">
        <f t="shared" si="67"/>
        <v/>
      </c>
      <c r="I4348" s="6" t="str">
        <f>IF(A4348="","",H4348-_xlfn.XLOOKUP(A4348,Stock!$A:$A,Stock!$D:$D)*Vente!D4348)</f>
        <v/>
      </c>
      <c r="J4348" s="11" t="str">
        <f>IF(A4348="","",I4348/(_xlfn.XLOOKUP(A4348,Achat!$A:$A,Achat!$F:$F)*D4348))</f>
        <v/>
      </c>
    </row>
    <row r="4349" spans="8:10" x14ac:dyDescent="0.2">
      <c r="H4349" s="6" t="str">
        <f t="shared" si="67"/>
        <v/>
      </c>
      <c r="I4349" s="6" t="str">
        <f>IF(A4349="","",H4349-_xlfn.XLOOKUP(A4349,Stock!$A:$A,Stock!$D:$D)*Vente!D4349)</f>
        <v/>
      </c>
      <c r="J4349" s="11" t="str">
        <f>IF(A4349="","",I4349/(_xlfn.XLOOKUP(A4349,Achat!$A:$A,Achat!$F:$F)*D4349))</f>
        <v/>
      </c>
    </row>
    <row r="4350" spans="8:10" x14ac:dyDescent="0.2">
      <c r="H4350" s="6" t="str">
        <f t="shared" si="67"/>
        <v/>
      </c>
      <c r="I4350" s="6" t="str">
        <f>IF(A4350="","",H4350-_xlfn.XLOOKUP(A4350,Stock!$A:$A,Stock!$D:$D)*Vente!D4350)</f>
        <v/>
      </c>
      <c r="J4350" s="11" t="str">
        <f>IF(A4350="","",I4350/(_xlfn.XLOOKUP(A4350,Achat!$A:$A,Achat!$F:$F)*D4350))</f>
        <v/>
      </c>
    </row>
    <row r="4351" spans="8:10" x14ac:dyDescent="0.2">
      <c r="H4351" s="6" t="str">
        <f t="shared" si="67"/>
        <v/>
      </c>
      <c r="I4351" s="6" t="str">
        <f>IF(A4351="","",H4351-_xlfn.XLOOKUP(A4351,Stock!$A:$A,Stock!$D:$D)*Vente!D4351)</f>
        <v/>
      </c>
      <c r="J4351" s="11" t="str">
        <f>IF(A4351="","",I4351/(_xlfn.XLOOKUP(A4351,Achat!$A:$A,Achat!$F:$F)*D4351))</f>
        <v/>
      </c>
    </row>
    <row r="4352" spans="8:10" x14ac:dyDescent="0.2">
      <c r="H4352" s="6" t="str">
        <f t="shared" si="67"/>
        <v/>
      </c>
      <c r="I4352" s="6" t="str">
        <f>IF(A4352="","",H4352-_xlfn.XLOOKUP(A4352,Stock!$A:$A,Stock!$D:$D)*Vente!D4352)</f>
        <v/>
      </c>
      <c r="J4352" s="11" t="str">
        <f>IF(A4352="","",I4352/(_xlfn.XLOOKUP(A4352,Achat!$A:$A,Achat!$F:$F)*D4352))</f>
        <v/>
      </c>
    </row>
    <row r="4353" spans="8:10" x14ac:dyDescent="0.2">
      <c r="H4353" s="6" t="str">
        <f t="shared" si="67"/>
        <v/>
      </c>
      <c r="I4353" s="6" t="str">
        <f>IF(A4353="","",H4353-_xlfn.XLOOKUP(A4353,Stock!$A:$A,Stock!$D:$D)*Vente!D4353)</f>
        <v/>
      </c>
      <c r="J4353" s="11" t="str">
        <f>IF(A4353="","",I4353/(_xlfn.XLOOKUP(A4353,Achat!$A:$A,Achat!$F:$F)*D4353))</f>
        <v/>
      </c>
    </row>
    <row r="4354" spans="8:10" x14ac:dyDescent="0.2">
      <c r="H4354" s="6" t="str">
        <f t="shared" si="67"/>
        <v/>
      </c>
      <c r="I4354" s="6" t="str">
        <f>IF(A4354="","",H4354-_xlfn.XLOOKUP(A4354,Stock!$A:$A,Stock!$D:$D)*Vente!D4354)</f>
        <v/>
      </c>
      <c r="J4354" s="11" t="str">
        <f>IF(A4354="","",I4354/(_xlfn.XLOOKUP(A4354,Achat!$A:$A,Achat!$F:$F)*D4354))</f>
        <v/>
      </c>
    </row>
    <row r="4355" spans="8:10" x14ac:dyDescent="0.2">
      <c r="H4355" s="6" t="str">
        <f t="shared" ref="H4355:H4418" si="68">IF(A4355="","",D4355*E4355-F4355)</f>
        <v/>
      </c>
      <c r="I4355" s="6" t="str">
        <f>IF(A4355="","",H4355-_xlfn.XLOOKUP(A4355,Stock!$A:$A,Stock!$D:$D)*Vente!D4355)</f>
        <v/>
      </c>
      <c r="J4355" s="11" t="str">
        <f>IF(A4355="","",I4355/(_xlfn.XLOOKUP(A4355,Achat!$A:$A,Achat!$F:$F)*D4355))</f>
        <v/>
      </c>
    </row>
    <row r="4356" spans="8:10" x14ac:dyDescent="0.2">
      <c r="H4356" s="6" t="str">
        <f t="shared" si="68"/>
        <v/>
      </c>
      <c r="I4356" s="6" t="str">
        <f>IF(A4356="","",H4356-_xlfn.XLOOKUP(A4356,Stock!$A:$A,Stock!$D:$D)*Vente!D4356)</f>
        <v/>
      </c>
      <c r="J4356" s="11" t="str">
        <f>IF(A4356="","",I4356/(_xlfn.XLOOKUP(A4356,Achat!$A:$A,Achat!$F:$F)*D4356))</f>
        <v/>
      </c>
    </row>
    <row r="4357" spans="8:10" x14ac:dyDescent="0.2">
      <c r="H4357" s="6" t="str">
        <f t="shared" si="68"/>
        <v/>
      </c>
      <c r="I4357" s="6" t="str">
        <f>IF(A4357="","",H4357-_xlfn.XLOOKUP(A4357,Stock!$A:$A,Stock!$D:$D)*Vente!D4357)</f>
        <v/>
      </c>
      <c r="J4357" s="11" t="str">
        <f>IF(A4357="","",I4357/(_xlfn.XLOOKUP(A4357,Achat!$A:$A,Achat!$F:$F)*D4357))</f>
        <v/>
      </c>
    </row>
    <row r="4358" spans="8:10" x14ac:dyDescent="0.2">
      <c r="H4358" s="6" t="str">
        <f t="shared" si="68"/>
        <v/>
      </c>
      <c r="I4358" s="6" t="str">
        <f>IF(A4358="","",H4358-_xlfn.XLOOKUP(A4358,Stock!$A:$A,Stock!$D:$D)*Vente!D4358)</f>
        <v/>
      </c>
      <c r="J4358" s="11" t="str">
        <f>IF(A4358="","",I4358/(_xlfn.XLOOKUP(A4358,Achat!$A:$A,Achat!$F:$F)*D4358))</f>
        <v/>
      </c>
    </row>
    <row r="4359" spans="8:10" x14ac:dyDescent="0.2">
      <c r="H4359" s="6" t="str">
        <f t="shared" si="68"/>
        <v/>
      </c>
      <c r="I4359" s="6" t="str">
        <f>IF(A4359="","",H4359-_xlfn.XLOOKUP(A4359,Stock!$A:$A,Stock!$D:$D)*Vente!D4359)</f>
        <v/>
      </c>
      <c r="J4359" s="11" t="str">
        <f>IF(A4359="","",I4359/(_xlfn.XLOOKUP(A4359,Achat!$A:$A,Achat!$F:$F)*D4359))</f>
        <v/>
      </c>
    </row>
    <row r="4360" spans="8:10" x14ac:dyDescent="0.2">
      <c r="H4360" s="6" t="str">
        <f t="shared" si="68"/>
        <v/>
      </c>
      <c r="I4360" s="6" t="str">
        <f>IF(A4360="","",H4360-_xlfn.XLOOKUP(A4360,Stock!$A:$A,Stock!$D:$D)*Vente!D4360)</f>
        <v/>
      </c>
      <c r="J4360" s="11" t="str">
        <f>IF(A4360="","",I4360/(_xlfn.XLOOKUP(A4360,Achat!$A:$A,Achat!$F:$F)*D4360))</f>
        <v/>
      </c>
    </row>
    <row r="4361" spans="8:10" x14ac:dyDescent="0.2">
      <c r="H4361" s="6" t="str">
        <f t="shared" si="68"/>
        <v/>
      </c>
      <c r="I4361" s="6" t="str">
        <f>IF(A4361="","",H4361-_xlfn.XLOOKUP(A4361,Stock!$A:$A,Stock!$D:$D)*Vente!D4361)</f>
        <v/>
      </c>
      <c r="J4361" s="11" t="str">
        <f>IF(A4361="","",I4361/(_xlfn.XLOOKUP(A4361,Achat!$A:$A,Achat!$F:$F)*D4361))</f>
        <v/>
      </c>
    </row>
    <row r="4362" spans="8:10" x14ac:dyDescent="0.2">
      <c r="H4362" s="6" t="str">
        <f t="shared" si="68"/>
        <v/>
      </c>
      <c r="I4362" s="6" t="str">
        <f>IF(A4362="","",H4362-_xlfn.XLOOKUP(A4362,Stock!$A:$A,Stock!$D:$D)*Vente!D4362)</f>
        <v/>
      </c>
      <c r="J4362" s="11" t="str">
        <f>IF(A4362="","",I4362/(_xlfn.XLOOKUP(A4362,Achat!$A:$A,Achat!$F:$F)*D4362))</f>
        <v/>
      </c>
    </row>
    <row r="4363" spans="8:10" x14ac:dyDescent="0.2">
      <c r="H4363" s="6" t="str">
        <f t="shared" si="68"/>
        <v/>
      </c>
      <c r="I4363" s="6" t="str">
        <f>IF(A4363="","",H4363-_xlfn.XLOOKUP(A4363,Stock!$A:$A,Stock!$D:$D)*Vente!D4363)</f>
        <v/>
      </c>
      <c r="J4363" s="11" t="str">
        <f>IF(A4363="","",I4363/(_xlfn.XLOOKUP(A4363,Achat!$A:$A,Achat!$F:$F)*D4363))</f>
        <v/>
      </c>
    </row>
    <row r="4364" spans="8:10" x14ac:dyDescent="0.2">
      <c r="H4364" s="6" t="str">
        <f t="shared" si="68"/>
        <v/>
      </c>
      <c r="I4364" s="6" t="str">
        <f>IF(A4364="","",H4364-_xlfn.XLOOKUP(A4364,Stock!$A:$A,Stock!$D:$D)*Vente!D4364)</f>
        <v/>
      </c>
      <c r="J4364" s="11" t="str">
        <f>IF(A4364="","",I4364/(_xlfn.XLOOKUP(A4364,Achat!$A:$A,Achat!$F:$F)*D4364))</f>
        <v/>
      </c>
    </row>
    <row r="4365" spans="8:10" x14ac:dyDescent="0.2">
      <c r="H4365" s="6" t="str">
        <f t="shared" si="68"/>
        <v/>
      </c>
      <c r="I4365" s="6" t="str">
        <f>IF(A4365="","",H4365-_xlfn.XLOOKUP(A4365,Stock!$A:$A,Stock!$D:$D)*Vente!D4365)</f>
        <v/>
      </c>
      <c r="J4365" s="11" t="str">
        <f>IF(A4365="","",I4365/(_xlfn.XLOOKUP(A4365,Achat!$A:$A,Achat!$F:$F)*D4365))</f>
        <v/>
      </c>
    </row>
    <row r="4366" spans="8:10" x14ac:dyDescent="0.2">
      <c r="H4366" s="6" t="str">
        <f t="shared" si="68"/>
        <v/>
      </c>
      <c r="I4366" s="6" t="str">
        <f>IF(A4366="","",H4366-_xlfn.XLOOKUP(A4366,Stock!$A:$A,Stock!$D:$D)*Vente!D4366)</f>
        <v/>
      </c>
      <c r="J4366" s="11" t="str">
        <f>IF(A4366="","",I4366/(_xlfn.XLOOKUP(A4366,Achat!$A:$A,Achat!$F:$F)*D4366))</f>
        <v/>
      </c>
    </row>
    <row r="4367" spans="8:10" x14ac:dyDescent="0.2">
      <c r="H4367" s="6" t="str">
        <f t="shared" si="68"/>
        <v/>
      </c>
      <c r="I4367" s="6" t="str">
        <f>IF(A4367="","",H4367-_xlfn.XLOOKUP(A4367,Stock!$A:$A,Stock!$D:$D)*Vente!D4367)</f>
        <v/>
      </c>
      <c r="J4367" s="11" t="str">
        <f>IF(A4367="","",I4367/(_xlfn.XLOOKUP(A4367,Achat!$A:$A,Achat!$F:$F)*D4367))</f>
        <v/>
      </c>
    </row>
    <row r="4368" spans="8:10" x14ac:dyDescent="0.2">
      <c r="H4368" s="6" t="str">
        <f t="shared" si="68"/>
        <v/>
      </c>
      <c r="I4368" s="6" t="str">
        <f>IF(A4368="","",H4368-_xlfn.XLOOKUP(A4368,Stock!$A:$A,Stock!$D:$D)*Vente!D4368)</f>
        <v/>
      </c>
      <c r="J4368" s="11" t="str">
        <f>IF(A4368="","",I4368/(_xlfn.XLOOKUP(A4368,Achat!$A:$A,Achat!$F:$F)*D4368))</f>
        <v/>
      </c>
    </row>
    <row r="4369" spans="8:10" x14ac:dyDescent="0.2">
      <c r="H4369" s="6" t="str">
        <f t="shared" si="68"/>
        <v/>
      </c>
      <c r="I4369" s="6" t="str">
        <f>IF(A4369="","",H4369-_xlfn.XLOOKUP(A4369,Stock!$A:$A,Stock!$D:$D)*Vente!D4369)</f>
        <v/>
      </c>
      <c r="J4369" s="11" t="str">
        <f>IF(A4369="","",I4369/(_xlfn.XLOOKUP(A4369,Achat!$A:$A,Achat!$F:$F)*D4369))</f>
        <v/>
      </c>
    </row>
    <row r="4370" spans="8:10" x14ac:dyDescent="0.2">
      <c r="H4370" s="6" t="str">
        <f t="shared" si="68"/>
        <v/>
      </c>
      <c r="I4370" s="6" t="str">
        <f>IF(A4370="","",H4370-_xlfn.XLOOKUP(A4370,Stock!$A:$A,Stock!$D:$D)*Vente!D4370)</f>
        <v/>
      </c>
      <c r="J4370" s="11" t="str">
        <f>IF(A4370="","",I4370/(_xlfn.XLOOKUP(A4370,Achat!$A:$A,Achat!$F:$F)*D4370))</f>
        <v/>
      </c>
    </row>
    <row r="4371" spans="8:10" x14ac:dyDescent="0.2">
      <c r="H4371" s="6" t="str">
        <f t="shared" si="68"/>
        <v/>
      </c>
      <c r="I4371" s="6" t="str">
        <f>IF(A4371="","",H4371-_xlfn.XLOOKUP(A4371,Stock!$A:$A,Stock!$D:$D)*Vente!D4371)</f>
        <v/>
      </c>
      <c r="J4371" s="11" t="str">
        <f>IF(A4371="","",I4371/(_xlfn.XLOOKUP(A4371,Achat!$A:$A,Achat!$F:$F)*D4371))</f>
        <v/>
      </c>
    </row>
    <row r="4372" spans="8:10" x14ac:dyDescent="0.2">
      <c r="H4372" s="6" t="str">
        <f t="shared" si="68"/>
        <v/>
      </c>
      <c r="I4372" s="6" t="str">
        <f>IF(A4372="","",H4372-_xlfn.XLOOKUP(A4372,Stock!$A:$A,Stock!$D:$D)*Vente!D4372)</f>
        <v/>
      </c>
      <c r="J4372" s="11" t="str">
        <f>IF(A4372="","",I4372/(_xlfn.XLOOKUP(A4372,Achat!$A:$A,Achat!$F:$F)*D4372))</f>
        <v/>
      </c>
    </row>
    <row r="4373" spans="8:10" x14ac:dyDescent="0.2">
      <c r="H4373" s="6" t="str">
        <f t="shared" si="68"/>
        <v/>
      </c>
      <c r="I4373" s="6" t="str">
        <f>IF(A4373="","",H4373-_xlfn.XLOOKUP(A4373,Stock!$A:$A,Stock!$D:$D)*Vente!D4373)</f>
        <v/>
      </c>
      <c r="J4373" s="11" t="str">
        <f>IF(A4373="","",I4373/(_xlfn.XLOOKUP(A4373,Achat!$A:$A,Achat!$F:$F)*D4373))</f>
        <v/>
      </c>
    </row>
    <row r="4374" spans="8:10" x14ac:dyDescent="0.2">
      <c r="H4374" s="6" t="str">
        <f t="shared" si="68"/>
        <v/>
      </c>
      <c r="I4374" s="6" t="str">
        <f>IF(A4374="","",H4374-_xlfn.XLOOKUP(A4374,Stock!$A:$A,Stock!$D:$D)*Vente!D4374)</f>
        <v/>
      </c>
      <c r="J4374" s="11" t="str">
        <f>IF(A4374="","",I4374/(_xlfn.XLOOKUP(A4374,Achat!$A:$A,Achat!$F:$F)*D4374))</f>
        <v/>
      </c>
    </row>
    <row r="4375" spans="8:10" x14ac:dyDescent="0.2">
      <c r="H4375" s="6" t="str">
        <f t="shared" si="68"/>
        <v/>
      </c>
      <c r="I4375" s="6" t="str">
        <f>IF(A4375="","",H4375-_xlfn.XLOOKUP(A4375,Stock!$A:$A,Stock!$D:$D)*Vente!D4375)</f>
        <v/>
      </c>
      <c r="J4375" s="11" t="str">
        <f>IF(A4375="","",I4375/(_xlfn.XLOOKUP(A4375,Achat!$A:$A,Achat!$F:$F)*D4375))</f>
        <v/>
      </c>
    </row>
    <row r="4376" spans="8:10" x14ac:dyDescent="0.2">
      <c r="H4376" s="6" t="str">
        <f t="shared" si="68"/>
        <v/>
      </c>
      <c r="I4376" s="6" t="str">
        <f>IF(A4376="","",H4376-_xlfn.XLOOKUP(A4376,Stock!$A:$A,Stock!$D:$D)*Vente!D4376)</f>
        <v/>
      </c>
      <c r="J4376" s="11" t="str">
        <f>IF(A4376="","",I4376/(_xlfn.XLOOKUP(A4376,Achat!$A:$A,Achat!$F:$F)*D4376))</f>
        <v/>
      </c>
    </row>
    <row r="4377" spans="8:10" x14ac:dyDescent="0.2">
      <c r="H4377" s="6" t="str">
        <f t="shared" si="68"/>
        <v/>
      </c>
      <c r="I4377" s="6" t="str">
        <f>IF(A4377="","",H4377-_xlfn.XLOOKUP(A4377,Stock!$A:$A,Stock!$D:$D)*Vente!D4377)</f>
        <v/>
      </c>
      <c r="J4377" s="11" t="str">
        <f>IF(A4377="","",I4377/(_xlfn.XLOOKUP(A4377,Achat!$A:$A,Achat!$F:$F)*D4377))</f>
        <v/>
      </c>
    </row>
    <row r="4378" spans="8:10" x14ac:dyDescent="0.2">
      <c r="H4378" s="6" t="str">
        <f t="shared" si="68"/>
        <v/>
      </c>
      <c r="I4378" s="6" t="str">
        <f>IF(A4378="","",H4378-_xlfn.XLOOKUP(A4378,Stock!$A:$A,Stock!$D:$D)*Vente!D4378)</f>
        <v/>
      </c>
      <c r="J4378" s="11" t="str">
        <f>IF(A4378="","",I4378/(_xlfn.XLOOKUP(A4378,Achat!$A:$A,Achat!$F:$F)*D4378))</f>
        <v/>
      </c>
    </row>
    <row r="4379" spans="8:10" x14ac:dyDescent="0.2">
      <c r="H4379" s="6" t="str">
        <f t="shared" si="68"/>
        <v/>
      </c>
      <c r="I4379" s="6" t="str">
        <f>IF(A4379="","",H4379-_xlfn.XLOOKUP(A4379,Stock!$A:$A,Stock!$D:$D)*Vente!D4379)</f>
        <v/>
      </c>
      <c r="J4379" s="11" t="str">
        <f>IF(A4379="","",I4379/(_xlfn.XLOOKUP(A4379,Achat!$A:$A,Achat!$F:$F)*D4379))</f>
        <v/>
      </c>
    </row>
    <row r="4380" spans="8:10" x14ac:dyDescent="0.2">
      <c r="H4380" s="6" t="str">
        <f t="shared" si="68"/>
        <v/>
      </c>
      <c r="I4380" s="6" t="str">
        <f>IF(A4380="","",H4380-_xlfn.XLOOKUP(A4380,Stock!$A:$A,Stock!$D:$D)*Vente!D4380)</f>
        <v/>
      </c>
      <c r="J4380" s="11" t="str">
        <f>IF(A4380="","",I4380/(_xlfn.XLOOKUP(A4380,Achat!$A:$A,Achat!$F:$F)*D4380))</f>
        <v/>
      </c>
    </row>
    <row r="4381" spans="8:10" x14ac:dyDescent="0.2">
      <c r="H4381" s="6" t="str">
        <f t="shared" si="68"/>
        <v/>
      </c>
      <c r="I4381" s="6" t="str">
        <f>IF(A4381="","",H4381-_xlfn.XLOOKUP(A4381,Stock!$A:$A,Stock!$D:$D)*Vente!D4381)</f>
        <v/>
      </c>
      <c r="J4381" s="11" t="str">
        <f>IF(A4381="","",I4381/(_xlfn.XLOOKUP(A4381,Achat!$A:$A,Achat!$F:$F)*D4381))</f>
        <v/>
      </c>
    </row>
    <row r="4382" spans="8:10" x14ac:dyDescent="0.2">
      <c r="H4382" s="6" t="str">
        <f t="shared" si="68"/>
        <v/>
      </c>
      <c r="I4382" s="6" t="str">
        <f>IF(A4382="","",H4382-_xlfn.XLOOKUP(A4382,Stock!$A:$A,Stock!$D:$D)*Vente!D4382)</f>
        <v/>
      </c>
      <c r="J4382" s="11" t="str">
        <f>IF(A4382="","",I4382/(_xlfn.XLOOKUP(A4382,Achat!$A:$A,Achat!$F:$F)*D4382))</f>
        <v/>
      </c>
    </row>
    <row r="4383" spans="8:10" x14ac:dyDescent="0.2">
      <c r="H4383" s="6" t="str">
        <f t="shared" si="68"/>
        <v/>
      </c>
      <c r="I4383" s="6" t="str">
        <f>IF(A4383="","",H4383-_xlfn.XLOOKUP(A4383,Stock!$A:$A,Stock!$D:$D)*Vente!D4383)</f>
        <v/>
      </c>
      <c r="J4383" s="11" t="str">
        <f>IF(A4383="","",I4383/(_xlfn.XLOOKUP(A4383,Achat!$A:$A,Achat!$F:$F)*D4383))</f>
        <v/>
      </c>
    </row>
    <row r="4384" spans="8:10" x14ac:dyDescent="0.2">
      <c r="H4384" s="6" t="str">
        <f t="shared" si="68"/>
        <v/>
      </c>
      <c r="I4384" s="6" t="str">
        <f>IF(A4384="","",H4384-_xlfn.XLOOKUP(A4384,Stock!$A:$A,Stock!$D:$D)*Vente!D4384)</f>
        <v/>
      </c>
      <c r="J4384" s="11" t="str">
        <f>IF(A4384="","",I4384/(_xlfn.XLOOKUP(A4384,Achat!$A:$A,Achat!$F:$F)*D4384))</f>
        <v/>
      </c>
    </row>
    <row r="4385" spans="8:10" x14ac:dyDescent="0.2">
      <c r="H4385" s="6" t="str">
        <f t="shared" si="68"/>
        <v/>
      </c>
      <c r="I4385" s="6" t="str">
        <f>IF(A4385="","",H4385-_xlfn.XLOOKUP(A4385,Stock!$A:$A,Stock!$D:$D)*Vente!D4385)</f>
        <v/>
      </c>
      <c r="J4385" s="11" t="str">
        <f>IF(A4385="","",I4385/(_xlfn.XLOOKUP(A4385,Achat!$A:$A,Achat!$F:$F)*D4385))</f>
        <v/>
      </c>
    </row>
    <row r="4386" spans="8:10" x14ac:dyDescent="0.2">
      <c r="H4386" s="6" t="str">
        <f t="shared" si="68"/>
        <v/>
      </c>
      <c r="I4386" s="6" t="str">
        <f>IF(A4386="","",H4386-_xlfn.XLOOKUP(A4386,Stock!$A:$A,Stock!$D:$D)*Vente!D4386)</f>
        <v/>
      </c>
      <c r="J4386" s="11" t="str">
        <f>IF(A4386="","",I4386/(_xlfn.XLOOKUP(A4386,Achat!$A:$A,Achat!$F:$F)*D4386))</f>
        <v/>
      </c>
    </row>
    <row r="4387" spans="8:10" x14ac:dyDescent="0.2">
      <c r="H4387" s="6" t="str">
        <f t="shared" si="68"/>
        <v/>
      </c>
      <c r="I4387" s="6" t="str">
        <f>IF(A4387="","",H4387-_xlfn.XLOOKUP(A4387,Stock!$A:$A,Stock!$D:$D)*Vente!D4387)</f>
        <v/>
      </c>
      <c r="J4387" s="11" t="str">
        <f>IF(A4387="","",I4387/(_xlfn.XLOOKUP(A4387,Achat!$A:$A,Achat!$F:$F)*D4387))</f>
        <v/>
      </c>
    </row>
    <row r="4388" spans="8:10" x14ac:dyDescent="0.2">
      <c r="H4388" s="6" t="str">
        <f t="shared" si="68"/>
        <v/>
      </c>
      <c r="I4388" s="6" t="str">
        <f>IF(A4388="","",H4388-_xlfn.XLOOKUP(A4388,Stock!$A:$A,Stock!$D:$D)*Vente!D4388)</f>
        <v/>
      </c>
      <c r="J4388" s="11" t="str">
        <f>IF(A4388="","",I4388/(_xlfn.XLOOKUP(A4388,Achat!$A:$A,Achat!$F:$F)*D4388))</f>
        <v/>
      </c>
    </row>
    <row r="4389" spans="8:10" x14ac:dyDescent="0.2">
      <c r="H4389" s="6" t="str">
        <f t="shared" si="68"/>
        <v/>
      </c>
      <c r="I4389" s="6" t="str">
        <f>IF(A4389="","",H4389-_xlfn.XLOOKUP(A4389,Stock!$A:$A,Stock!$D:$D)*Vente!D4389)</f>
        <v/>
      </c>
      <c r="J4389" s="11" t="str">
        <f>IF(A4389="","",I4389/(_xlfn.XLOOKUP(A4389,Achat!$A:$A,Achat!$F:$F)*D4389))</f>
        <v/>
      </c>
    </row>
    <row r="4390" spans="8:10" x14ac:dyDescent="0.2">
      <c r="H4390" s="6" t="str">
        <f t="shared" si="68"/>
        <v/>
      </c>
      <c r="I4390" s="6" t="str">
        <f>IF(A4390="","",H4390-_xlfn.XLOOKUP(A4390,Stock!$A:$A,Stock!$D:$D)*Vente!D4390)</f>
        <v/>
      </c>
      <c r="J4390" s="11" t="str">
        <f>IF(A4390="","",I4390/(_xlfn.XLOOKUP(A4390,Achat!$A:$A,Achat!$F:$F)*D4390))</f>
        <v/>
      </c>
    </row>
    <row r="4391" spans="8:10" x14ac:dyDescent="0.2">
      <c r="H4391" s="6" t="str">
        <f t="shared" si="68"/>
        <v/>
      </c>
      <c r="I4391" s="6" t="str">
        <f>IF(A4391="","",H4391-_xlfn.XLOOKUP(A4391,Stock!$A:$A,Stock!$D:$D)*Vente!D4391)</f>
        <v/>
      </c>
      <c r="J4391" s="11" t="str">
        <f>IF(A4391="","",I4391/(_xlfn.XLOOKUP(A4391,Achat!$A:$A,Achat!$F:$F)*D4391))</f>
        <v/>
      </c>
    </row>
    <row r="4392" spans="8:10" x14ac:dyDescent="0.2">
      <c r="H4392" s="6" t="str">
        <f t="shared" si="68"/>
        <v/>
      </c>
      <c r="I4392" s="6" t="str">
        <f>IF(A4392="","",H4392-_xlfn.XLOOKUP(A4392,Stock!$A:$A,Stock!$D:$D)*Vente!D4392)</f>
        <v/>
      </c>
      <c r="J4392" s="11" t="str">
        <f>IF(A4392="","",I4392/(_xlfn.XLOOKUP(A4392,Achat!$A:$A,Achat!$F:$F)*D4392))</f>
        <v/>
      </c>
    </row>
    <row r="4393" spans="8:10" x14ac:dyDescent="0.2">
      <c r="H4393" s="6" t="str">
        <f t="shared" si="68"/>
        <v/>
      </c>
      <c r="I4393" s="6" t="str">
        <f>IF(A4393="","",H4393-_xlfn.XLOOKUP(A4393,Stock!$A:$A,Stock!$D:$D)*Vente!D4393)</f>
        <v/>
      </c>
      <c r="J4393" s="11" t="str">
        <f>IF(A4393="","",I4393/(_xlfn.XLOOKUP(A4393,Achat!$A:$A,Achat!$F:$F)*D4393))</f>
        <v/>
      </c>
    </row>
    <row r="4394" spans="8:10" x14ac:dyDescent="0.2">
      <c r="H4394" s="6" t="str">
        <f t="shared" si="68"/>
        <v/>
      </c>
      <c r="I4394" s="6" t="str">
        <f>IF(A4394="","",H4394-_xlfn.XLOOKUP(A4394,Stock!$A:$A,Stock!$D:$D)*Vente!D4394)</f>
        <v/>
      </c>
      <c r="J4394" s="11" t="str">
        <f>IF(A4394="","",I4394/(_xlfn.XLOOKUP(A4394,Achat!$A:$A,Achat!$F:$F)*D4394))</f>
        <v/>
      </c>
    </row>
    <row r="4395" spans="8:10" x14ac:dyDescent="0.2">
      <c r="H4395" s="6" t="str">
        <f t="shared" si="68"/>
        <v/>
      </c>
      <c r="I4395" s="6" t="str">
        <f>IF(A4395="","",H4395-_xlfn.XLOOKUP(A4395,Stock!$A:$A,Stock!$D:$D)*Vente!D4395)</f>
        <v/>
      </c>
      <c r="J4395" s="11" t="str">
        <f>IF(A4395="","",I4395/(_xlfn.XLOOKUP(A4395,Achat!$A:$A,Achat!$F:$F)*D4395))</f>
        <v/>
      </c>
    </row>
    <row r="4396" spans="8:10" x14ac:dyDescent="0.2">
      <c r="H4396" s="6" t="str">
        <f t="shared" si="68"/>
        <v/>
      </c>
      <c r="I4396" s="6" t="str">
        <f>IF(A4396="","",H4396-_xlfn.XLOOKUP(A4396,Stock!$A:$A,Stock!$D:$D)*Vente!D4396)</f>
        <v/>
      </c>
      <c r="J4396" s="11" t="str">
        <f>IF(A4396="","",I4396/(_xlfn.XLOOKUP(A4396,Achat!$A:$A,Achat!$F:$F)*D4396))</f>
        <v/>
      </c>
    </row>
    <row r="4397" spans="8:10" x14ac:dyDescent="0.2">
      <c r="H4397" s="6" t="str">
        <f t="shared" si="68"/>
        <v/>
      </c>
      <c r="I4397" s="6" t="str">
        <f>IF(A4397="","",H4397-_xlfn.XLOOKUP(A4397,Stock!$A:$A,Stock!$D:$D)*Vente!D4397)</f>
        <v/>
      </c>
      <c r="J4397" s="11" t="str">
        <f>IF(A4397="","",I4397/(_xlfn.XLOOKUP(A4397,Achat!$A:$A,Achat!$F:$F)*D4397))</f>
        <v/>
      </c>
    </row>
    <row r="4398" spans="8:10" x14ac:dyDescent="0.2">
      <c r="H4398" s="6" t="str">
        <f t="shared" si="68"/>
        <v/>
      </c>
      <c r="I4398" s="6" t="str">
        <f>IF(A4398="","",H4398-_xlfn.XLOOKUP(A4398,Stock!$A:$A,Stock!$D:$D)*Vente!D4398)</f>
        <v/>
      </c>
      <c r="J4398" s="11" t="str">
        <f>IF(A4398="","",I4398/(_xlfn.XLOOKUP(A4398,Achat!$A:$A,Achat!$F:$F)*D4398))</f>
        <v/>
      </c>
    </row>
    <row r="4399" spans="8:10" x14ac:dyDescent="0.2">
      <c r="H4399" s="6" t="str">
        <f t="shared" si="68"/>
        <v/>
      </c>
      <c r="I4399" s="6" t="str">
        <f>IF(A4399="","",H4399-_xlfn.XLOOKUP(A4399,Stock!$A:$A,Stock!$D:$D)*Vente!D4399)</f>
        <v/>
      </c>
      <c r="J4399" s="11" t="str">
        <f>IF(A4399="","",I4399/(_xlfn.XLOOKUP(A4399,Achat!$A:$A,Achat!$F:$F)*D4399))</f>
        <v/>
      </c>
    </row>
    <row r="4400" spans="8:10" x14ac:dyDescent="0.2">
      <c r="H4400" s="6" t="str">
        <f t="shared" si="68"/>
        <v/>
      </c>
      <c r="I4400" s="6" t="str">
        <f>IF(A4400="","",H4400-_xlfn.XLOOKUP(A4400,Stock!$A:$A,Stock!$D:$D)*Vente!D4400)</f>
        <v/>
      </c>
      <c r="J4400" s="11" t="str">
        <f>IF(A4400="","",I4400/(_xlfn.XLOOKUP(A4400,Achat!$A:$A,Achat!$F:$F)*D4400))</f>
        <v/>
      </c>
    </row>
    <row r="4401" spans="8:10" x14ac:dyDescent="0.2">
      <c r="H4401" s="6" t="str">
        <f t="shared" si="68"/>
        <v/>
      </c>
      <c r="I4401" s="6" t="str">
        <f>IF(A4401="","",H4401-_xlfn.XLOOKUP(A4401,Stock!$A:$A,Stock!$D:$D)*Vente!D4401)</f>
        <v/>
      </c>
      <c r="J4401" s="11" t="str">
        <f>IF(A4401="","",I4401/(_xlfn.XLOOKUP(A4401,Achat!$A:$A,Achat!$F:$F)*D4401))</f>
        <v/>
      </c>
    </row>
    <row r="4402" spans="8:10" x14ac:dyDescent="0.2">
      <c r="H4402" s="6" t="str">
        <f t="shared" si="68"/>
        <v/>
      </c>
      <c r="I4402" s="6" t="str">
        <f>IF(A4402="","",H4402-_xlfn.XLOOKUP(A4402,Stock!$A:$A,Stock!$D:$D)*Vente!D4402)</f>
        <v/>
      </c>
      <c r="J4402" s="11" t="str">
        <f>IF(A4402="","",I4402/(_xlfn.XLOOKUP(A4402,Achat!$A:$A,Achat!$F:$F)*D4402))</f>
        <v/>
      </c>
    </row>
    <row r="4403" spans="8:10" x14ac:dyDescent="0.2">
      <c r="H4403" s="6" t="str">
        <f t="shared" si="68"/>
        <v/>
      </c>
      <c r="I4403" s="6" t="str">
        <f>IF(A4403="","",H4403-_xlfn.XLOOKUP(A4403,Stock!$A:$A,Stock!$D:$D)*Vente!D4403)</f>
        <v/>
      </c>
      <c r="J4403" s="11" t="str">
        <f>IF(A4403="","",I4403/(_xlfn.XLOOKUP(A4403,Achat!$A:$A,Achat!$F:$F)*D4403))</f>
        <v/>
      </c>
    </row>
    <row r="4404" spans="8:10" x14ac:dyDescent="0.2">
      <c r="H4404" s="6" t="str">
        <f t="shared" si="68"/>
        <v/>
      </c>
      <c r="I4404" s="6" t="str">
        <f>IF(A4404="","",H4404-_xlfn.XLOOKUP(A4404,Stock!$A:$A,Stock!$D:$D)*Vente!D4404)</f>
        <v/>
      </c>
      <c r="J4404" s="11" t="str">
        <f>IF(A4404="","",I4404/(_xlfn.XLOOKUP(A4404,Achat!$A:$A,Achat!$F:$F)*D4404))</f>
        <v/>
      </c>
    </row>
    <row r="4405" spans="8:10" x14ac:dyDescent="0.2">
      <c r="H4405" s="6" t="str">
        <f t="shared" si="68"/>
        <v/>
      </c>
      <c r="I4405" s="6" t="str">
        <f>IF(A4405="","",H4405-_xlfn.XLOOKUP(A4405,Stock!$A:$A,Stock!$D:$D)*Vente!D4405)</f>
        <v/>
      </c>
      <c r="J4405" s="11" t="str">
        <f>IF(A4405="","",I4405/(_xlfn.XLOOKUP(A4405,Achat!$A:$A,Achat!$F:$F)*D4405))</f>
        <v/>
      </c>
    </row>
    <row r="4406" spans="8:10" x14ac:dyDescent="0.2">
      <c r="H4406" s="6" t="str">
        <f t="shared" si="68"/>
        <v/>
      </c>
      <c r="I4406" s="6" t="str">
        <f>IF(A4406="","",H4406-_xlfn.XLOOKUP(A4406,Stock!$A:$A,Stock!$D:$D)*Vente!D4406)</f>
        <v/>
      </c>
      <c r="J4406" s="11" t="str">
        <f>IF(A4406="","",I4406/(_xlfn.XLOOKUP(A4406,Achat!$A:$A,Achat!$F:$F)*D4406))</f>
        <v/>
      </c>
    </row>
    <row r="4407" spans="8:10" x14ac:dyDescent="0.2">
      <c r="H4407" s="6" t="str">
        <f t="shared" si="68"/>
        <v/>
      </c>
      <c r="I4407" s="6" t="str">
        <f>IF(A4407="","",H4407-_xlfn.XLOOKUP(A4407,Stock!$A:$A,Stock!$D:$D)*Vente!D4407)</f>
        <v/>
      </c>
      <c r="J4407" s="11" t="str">
        <f>IF(A4407="","",I4407/(_xlfn.XLOOKUP(A4407,Achat!$A:$A,Achat!$F:$F)*D4407))</f>
        <v/>
      </c>
    </row>
    <row r="4408" spans="8:10" x14ac:dyDescent="0.2">
      <c r="H4408" s="6" t="str">
        <f t="shared" si="68"/>
        <v/>
      </c>
      <c r="I4408" s="6" t="str">
        <f>IF(A4408="","",H4408-_xlfn.XLOOKUP(A4408,Stock!$A:$A,Stock!$D:$D)*Vente!D4408)</f>
        <v/>
      </c>
      <c r="J4408" s="11" t="str">
        <f>IF(A4408="","",I4408/(_xlfn.XLOOKUP(A4408,Achat!$A:$A,Achat!$F:$F)*D4408))</f>
        <v/>
      </c>
    </row>
    <row r="4409" spans="8:10" x14ac:dyDescent="0.2">
      <c r="H4409" s="6" t="str">
        <f t="shared" si="68"/>
        <v/>
      </c>
      <c r="I4409" s="6" t="str">
        <f>IF(A4409="","",H4409-_xlfn.XLOOKUP(A4409,Stock!$A:$A,Stock!$D:$D)*Vente!D4409)</f>
        <v/>
      </c>
      <c r="J4409" s="11" t="str">
        <f>IF(A4409="","",I4409/(_xlfn.XLOOKUP(A4409,Achat!$A:$A,Achat!$F:$F)*D4409))</f>
        <v/>
      </c>
    </row>
    <row r="4410" spans="8:10" x14ac:dyDescent="0.2">
      <c r="H4410" s="6" t="str">
        <f t="shared" si="68"/>
        <v/>
      </c>
      <c r="I4410" s="6" t="str">
        <f>IF(A4410="","",H4410-_xlfn.XLOOKUP(A4410,Stock!$A:$A,Stock!$D:$D)*Vente!D4410)</f>
        <v/>
      </c>
      <c r="J4410" s="11" t="str">
        <f>IF(A4410="","",I4410/(_xlfn.XLOOKUP(A4410,Achat!$A:$A,Achat!$F:$F)*D4410))</f>
        <v/>
      </c>
    </row>
    <row r="4411" spans="8:10" x14ac:dyDescent="0.2">
      <c r="H4411" s="6" t="str">
        <f t="shared" si="68"/>
        <v/>
      </c>
      <c r="I4411" s="6" t="str">
        <f>IF(A4411="","",H4411-_xlfn.XLOOKUP(A4411,Stock!$A:$A,Stock!$D:$D)*Vente!D4411)</f>
        <v/>
      </c>
      <c r="J4411" s="11" t="str">
        <f>IF(A4411="","",I4411/(_xlfn.XLOOKUP(A4411,Achat!$A:$A,Achat!$F:$F)*D4411))</f>
        <v/>
      </c>
    </row>
    <row r="4412" spans="8:10" x14ac:dyDescent="0.2">
      <c r="H4412" s="6" t="str">
        <f t="shared" si="68"/>
        <v/>
      </c>
      <c r="I4412" s="6" t="str">
        <f>IF(A4412="","",H4412-_xlfn.XLOOKUP(A4412,Stock!$A:$A,Stock!$D:$D)*Vente!D4412)</f>
        <v/>
      </c>
      <c r="J4412" s="11" t="str">
        <f>IF(A4412="","",I4412/(_xlfn.XLOOKUP(A4412,Achat!$A:$A,Achat!$F:$F)*D4412))</f>
        <v/>
      </c>
    </row>
    <row r="4413" spans="8:10" x14ac:dyDescent="0.2">
      <c r="H4413" s="6" t="str">
        <f t="shared" si="68"/>
        <v/>
      </c>
      <c r="I4413" s="6" t="str">
        <f>IF(A4413="","",H4413-_xlfn.XLOOKUP(A4413,Stock!$A:$A,Stock!$D:$D)*Vente!D4413)</f>
        <v/>
      </c>
      <c r="J4413" s="11" t="str">
        <f>IF(A4413="","",I4413/(_xlfn.XLOOKUP(A4413,Achat!$A:$A,Achat!$F:$F)*D4413))</f>
        <v/>
      </c>
    </row>
    <row r="4414" spans="8:10" x14ac:dyDescent="0.2">
      <c r="H4414" s="6" t="str">
        <f t="shared" si="68"/>
        <v/>
      </c>
      <c r="I4414" s="6" t="str">
        <f>IF(A4414="","",H4414-_xlfn.XLOOKUP(A4414,Stock!$A:$A,Stock!$D:$D)*Vente!D4414)</f>
        <v/>
      </c>
      <c r="J4414" s="11" t="str">
        <f>IF(A4414="","",I4414/(_xlfn.XLOOKUP(A4414,Achat!$A:$A,Achat!$F:$F)*D4414))</f>
        <v/>
      </c>
    </row>
    <row r="4415" spans="8:10" x14ac:dyDescent="0.2">
      <c r="H4415" s="6" t="str">
        <f t="shared" si="68"/>
        <v/>
      </c>
      <c r="I4415" s="6" t="str">
        <f>IF(A4415="","",H4415-_xlfn.XLOOKUP(A4415,Stock!$A:$A,Stock!$D:$D)*Vente!D4415)</f>
        <v/>
      </c>
      <c r="J4415" s="11" t="str">
        <f>IF(A4415="","",I4415/(_xlfn.XLOOKUP(A4415,Achat!$A:$A,Achat!$F:$F)*D4415))</f>
        <v/>
      </c>
    </row>
    <row r="4416" spans="8:10" x14ac:dyDescent="0.2">
      <c r="H4416" s="6" t="str">
        <f t="shared" si="68"/>
        <v/>
      </c>
      <c r="I4416" s="6" t="str">
        <f>IF(A4416="","",H4416-_xlfn.XLOOKUP(A4416,Stock!$A:$A,Stock!$D:$D)*Vente!D4416)</f>
        <v/>
      </c>
      <c r="J4416" s="11" t="str">
        <f>IF(A4416="","",I4416/(_xlfn.XLOOKUP(A4416,Achat!$A:$A,Achat!$F:$F)*D4416))</f>
        <v/>
      </c>
    </row>
    <row r="4417" spans="8:10" x14ac:dyDescent="0.2">
      <c r="H4417" s="6" t="str">
        <f t="shared" si="68"/>
        <v/>
      </c>
      <c r="I4417" s="6" t="str">
        <f>IF(A4417="","",H4417-_xlfn.XLOOKUP(A4417,Stock!$A:$A,Stock!$D:$D)*Vente!D4417)</f>
        <v/>
      </c>
      <c r="J4417" s="11" t="str">
        <f>IF(A4417="","",I4417/(_xlfn.XLOOKUP(A4417,Achat!$A:$A,Achat!$F:$F)*D4417))</f>
        <v/>
      </c>
    </row>
    <row r="4418" spans="8:10" x14ac:dyDescent="0.2">
      <c r="H4418" s="6" t="str">
        <f t="shared" si="68"/>
        <v/>
      </c>
      <c r="I4418" s="6" t="str">
        <f>IF(A4418="","",H4418-_xlfn.XLOOKUP(A4418,Stock!$A:$A,Stock!$D:$D)*Vente!D4418)</f>
        <v/>
      </c>
      <c r="J4418" s="11" t="str">
        <f>IF(A4418="","",I4418/(_xlfn.XLOOKUP(A4418,Achat!$A:$A,Achat!$F:$F)*D4418))</f>
        <v/>
      </c>
    </row>
    <row r="4419" spans="8:10" x14ac:dyDescent="0.2">
      <c r="H4419" s="6" t="str">
        <f t="shared" ref="H4419:H4482" si="69">IF(A4419="","",D4419*E4419-F4419)</f>
        <v/>
      </c>
      <c r="I4419" s="6" t="str">
        <f>IF(A4419="","",H4419-_xlfn.XLOOKUP(A4419,Stock!$A:$A,Stock!$D:$D)*Vente!D4419)</f>
        <v/>
      </c>
      <c r="J4419" s="11" t="str">
        <f>IF(A4419="","",I4419/(_xlfn.XLOOKUP(A4419,Achat!$A:$A,Achat!$F:$F)*D4419))</f>
        <v/>
      </c>
    </row>
    <row r="4420" spans="8:10" x14ac:dyDescent="0.2">
      <c r="H4420" s="6" t="str">
        <f t="shared" si="69"/>
        <v/>
      </c>
      <c r="I4420" s="6" t="str">
        <f>IF(A4420="","",H4420-_xlfn.XLOOKUP(A4420,Stock!$A:$A,Stock!$D:$D)*Vente!D4420)</f>
        <v/>
      </c>
      <c r="J4420" s="11" t="str">
        <f>IF(A4420="","",I4420/(_xlfn.XLOOKUP(A4420,Achat!$A:$A,Achat!$F:$F)*D4420))</f>
        <v/>
      </c>
    </row>
    <row r="4421" spans="8:10" x14ac:dyDescent="0.2">
      <c r="H4421" s="6" t="str">
        <f t="shared" si="69"/>
        <v/>
      </c>
      <c r="I4421" s="6" t="str">
        <f>IF(A4421="","",H4421-_xlfn.XLOOKUP(A4421,Stock!$A:$A,Stock!$D:$D)*Vente!D4421)</f>
        <v/>
      </c>
      <c r="J4421" s="11" t="str">
        <f>IF(A4421="","",I4421/(_xlfn.XLOOKUP(A4421,Achat!$A:$A,Achat!$F:$F)*D4421))</f>
        <v/>
      </c>
    </row>
    <row r="4422" spans="8:10" x14ac:dyDescent="0.2">
      <c r="H4422" s="6" t="str">
        <f t="shared" si="69"/>
        <v/>
      </c>
      <c r="I4422" s="6" t="str">
        <f>IF(A4422="","",H4422-_xlfn.XLOOKUP(A4422,Stock!$A:$A,Stock!$D:$D)*Vente!D4422)</f>
        <v/>
      </c>
      <c r="J4422" s="11" t="str">
        <f>IF(A4422="","",I4422/(_xlfn.XLOOKUP(A4422,Achat!$A:$A,Achat!$F:$F)*D4422))</f>
        <v/>
      </c>
    </row>
    <row r="4423" spans="8:10" x14ac:dyDescent="0.2">
      <c r="H4423" s="6" t="str">
        <f t="shared" si="69"/>
        <v/>
      </c>
      <c r="I4423" s="6" t="str">
        <f>IF(A4423="","",H4423-_xlfn.XLOOKUP(A4423,Stock!$A:$A,Stock!$D:$D)*Vente!D4423)</f>
        <v/>
      </c>
      <c r="J4423" s="11" t="str">
        <f>IF(A4423="","",I4423/(_xlfn.XLOOKUP(A4423,Achat!$A:$A,Achat!$F:$F)*D4423))</f>
        <v/>
      </c>
    </row>
    <row r="4424" spans="8:10" x14ac:dyDescent="0.2">
      <c r="H4424" s="6" t="str">
        <f t="shared" si="69"/>
        <v/>
      </c>
      <c r="I4424" s="6" t="str">
        <f>IF(A4424="","",H4424-_xlfn.XLOOKUP(A4424,Stock!$A:$A,Stock!$D:$D)*Vente!D4424)</f>
        <v/>
      </c>
      <c r="J4424" s="11" t="str">
        <f>IF(A4424="","",I4424/(_xlfn.XLOOKUP(A4424,Achat!$A:$A,Achat!$F:$F)*D4424))</f>
        <v/>
      </c>
    </row>
    <row r="4425" spans="8:10" x14ac:dyDescent="0.2">
      <c r="H4425" s="6" t="str">
        <f t="shared" si="69"/>
        <v/>
      </c>
      <c r="I4425" s="6" t="str">
        <f>IF(A4425="","",H4425-_xlfn.XLOOKUP(A4425,Stock!$A:$A,Stock!$D:$D)*Vente!D4425)</f>
        <v/>
      </c>
      <c r="J4425" s="11" t="str">
        <f>IF(A4425="","",I4425/(_xlfn.XLOOKUP(A4425,Achat!$A:$A,Achat!$F:$F)*D4425))</f>
        <v/>
      </c>
    </row>
    <row r="4426" spans="8:10" x14ac:dyDescent="0.2">
      <c r="H4426" s="6" t="str">
        <f t="shared" si="69"/>
        <v/>
      </c>
      <c r="I4426" s="6" t="str">
        <f>IF(A4426="","",H4426-_xlfn.XLOOKUP(A4426,Stock!$A:$A,Stock!$D:$D)*Vente!D4426)</f>
        <v/>
      </c>
      <c r="J4426" s="11" t="str">
        <f>IF(A4426="","",I4426/(_xlfn.XLOOKUP(A4426,Achat!$A:$A,Achat!$F:$F)*D4426))</f>
        <v/>
      </c>
    </row>
    <row r="4427" spans="8:10" x14ac:dyDescent="0.2">
      <c r="H4427" s="6" t="str">
        <f t="shared" si="69"/>
        <v/>
      </c>
      <c r="I4427" s="6" t="str">
        <f>IF(A4427="","",H4427-_xlfn.XLOOKUP(A4427,Stock!$A:$A,Stock!$D:$D)*Vente!D4427)</f>
        <v/>
      </c>
      <c r="J4427" s="11" t="str">
        <f>IF(A4427="","",I4427/(_xlfn.XLOOKUP(A4427,Achat!$A:$A,Achat!$F:$F)*D4427))</f>
        <v/>
      </c>
    </row>
    <row r="4428" spans="8:10" x14ac:dyDescent="0.2">
      <c r="H4428" s="6" t="str">
        <f t="shared" si="69"/>
        <v/>
      </c>
      <c r="I4428" s="6" t="str">
        <f>IF(A4428="","",H4428-_xlfn.XLOOKUP(A4428,Stock!$A:$A,Stock!$D:$D)*Vente!D4428)</f>
        <v/>
      </c>
      <c r="J4428" s="11" t="str">
        <f>IF(A4428="","",I4428/(_xlfn.XLOOKUP(A4428,Achat!$A:$A,Achat!$F:$F)*D4428))</f>
        <v/>
      </c>
    </row>
    <row r="4429" spans="8:10" x14ac:dyDescent="0.2">
      <c r="H4429" s="6" t="str">
        <f t="shared" si="69"/>
        <v/>
      </c>
      <c r="I4429" s="6" t="str">
        <f>IF(A4429="","",H4429-_xlfn.XLOOKUP(A4429,Stock!$A:$A,Stock!$D:$D)*Vente!D4429)</f>
        <v/>
      </c>
      <c r="J4429" s="11" t="str">
        <f>IF(A4429="","",I4429/(_xlfn.XLOOKUP(A4429,Achat!$A:$A,Achat!$F:$F)*D4429))</f>
        <v/>
      </c>
    </row>
    <row r="4430" spans="8:10" x14ac:dyDescent="0.2">
      <c r="H4430" s="6" t="str">
        <f t="shared" si="69"/>
        <v/>
      </c>
      <c r="I4430" s="6" t="str">
        <f>IF(A4430="","",H4430-_xlfn.XLOOKUP(A4430,Stock!$A:$A,Stock!$D:$D)*Vente!D4430)</f>
        <v/>
      </c>
      <c r="J4430" s="11" t="str">
        <f>IF(A4430="","",I4430/(_xlfn.XLOOKUP(A4430,Achat!$A:$A,Achat!$F:$F)*D4430))</f>
        <v/>
      </c>
    </row>
    <row r="4431" spans="8:10" x14ac:dyDescent="0.2">
      <c r="H4431" s="6" t="str">
        <f t="shared" si="69"/>
        <v/>
      </c>
      <c r="I4431" s="6" t="str">
        <f>IF(A4431="","",H4431-_xlfn.XLOOKUP(A4431,Stock!$A:$A,Stock!$D:$D)*Vente!D4431)</f>
        <v/>
      </c>
      <c r="J4431" s="11" t="str">
        <f>IF(A4431="","",I4431/(_xlfn.XLOOKUP(A4431,Achat!$A:$A,Achat!$F:$F)*D4431))</f>
        <v/>
      </c>
    </row>
    <row r="4432" spans="8:10" x14ac:dyDescent="0.2">
      <c r="H4432" s="6" t="str">
        <f t="shared" si="69"/>
        <v/>
      </c>
      <c r="I4432" s="6" t="str">
        <f>IF(A4432="","",H4432-_xlfn.XLOOKUP(A4432,Stock!$A:$A,Stock!$D:$D)*Vente!D4432)</f>
        <v/>
      </c>
      <c r="J4432" s="11" t="str">
        <f>IF(A4432="","",I4432/(_xlfn.XLOOKUP(A4432,Achat!$A:$A,Achat!$F:$F)*D4432))</f>
        <v/>
      </c>
    </row>
    <row r="4433" spans="8:10" x14ac:dyDescent="0.2">
      <c r="H4433" s="6" t="str">
        <f t="shared" si="69"/>
        <v/>
      </c>
      <c r="I4433" s="6" t="str">
        <f>IF(A4433="","",H4433-_xlfn.XLOOKUP(A4433,Stock!$A:$A,Stock!$D:$D)*Vente!D4433)</f>
        <v/>
      </c>
      <c r="J4433" s="11" t="str">
        <f>IF(A4433="","",I4433/(_xlfn.XLOOKUP(A4433,Achat!$A:$A,Achat!$F:$F)*D4433))</f>
        <v/>
      </c>
    </row>
    <row r="4434" spans="8:10" x14ac:dyDescent="0.2">
      <c r="H4434" s="6" t="str">
        <f t="shared" si="69"/>
        <v/>
      </c>
      <c r="I4434" s="6" t="str">
        <f>IF(A4434="","",H4434-_xlfn.XLOOKUP(A4434,Stock!$A:$A,Stock!$D:$D)*Vente!D4434)</f>
        <v/>
      </c>
      <c r="J4434" s="11" t="str">
        <f>IF(A4434="","",I4434/(_xlfn.XLOOKUP(A4434,Achat!$A:$A,Achat!$F:$F)*D4434))</f>
        <v/>
      </c>
    </row>
    <row r="4435" spans="8:10" x14ac:dyDescent="0.2">
      <c r="H4435" s="6" t="str">
        <f t="shared" si="69"/>
        <v/>
      </c>
      <c r="I4435" s="6" t="str">
        <f>IF(A4435="","",H4435-_xlfn.XLOOKUP(A4435,Stock!$A:$A,Stock!$D:$D)*Vente!D4435)</f>
        <v/>
      </c>
      <c r="J4435" s="11" t="str">
        <f>IF(A4435="","",I4435/(_xlfn.XLOOKUP(A4435,Achat!$A:$A,Achat!$F:$F)*D4435))</f>
        <v/>
      </c>
    </row>
    <row r="4436" spans="8:10" x14ac:dyDescent="0.2">
      <c r="H4436" s="6" t="str">
        <f t="shared" si="69"/>
        <v/>
      </c>
      <c r="I4436" s="6" t="str">
        <f>IF(A4436="","",H4436-_xlfn.XLOOKUP(A4436,Stock!$A:$A,Stock!$D:$D)*Vente!D4436)</f>
        <v/>
      </c>
      <c r="J4436" s="11" t="str">
        <f>IF(A4436="","",I4436/(_xlfn.XLOOKUP(A4436,Achat!$A:$A,Achat!$F:$F)*D4436))</f>
        <v/>
      </c>
    </row>
    <row r="4437" spans="8:10" x14ac:dyDescent="0.2">
      <c r="H4437" s="6" t="str">
        <f t="shared" si="69"/>
        <v/>
      </c>
      <c r="I4437" s="6" t="str">
        <f>IF(A4437="","",H4437-_xlfn.XLOOKUP(A4437,Stock!$A:$A,Stock!$D:$D)*Vente!D4437)</f>
        <v/>
      </c>
      <c r="J4437" s="11" t="str">
        <f>IF(A4437="","",I4437/(_xlfn.XLOOKUP(A4437,Achat!$A:$A,Achat!$F:$F)*D4437))</f>
        <v/>
      </c>
    </row>
    <row r="4438" spans="8:10" x14ac:dyDescent="0.2">
      <c r="H4438" s="6" t="str">
        <f t="shared" si="69"/>
        <v/>
      </c>
      <c r="I4438" s="6" t="str">
        <f>IF(A4438="","",H4438-_xlfn.XLOOKUP(A4438,Stock!$A:$A,Stock!$D:$D)*Vente!D4438)</f>
        <v/>
      </c>
      <c r="J4438" s="11" t="str">
        <f>IF(A4438="","",I4438/(_xlfn.XLOOKUP(A4438,Achat!$A:$A,Achat!$F:$F)*D4438))</f>
        <v/>
      </c>
    </row>
    <row r="4439" spans="8:10" x14ac:dyDescent="0.2">
      <c r="H4439" s="6" t="str">
        <f t="shared" si="69"/>
        <v/>
      </c>
      <c r="I4439" s="6" t="str">
        <f>IF(A4439="","",H4439-_xlfn.XLOOKUP(A4439,Stock!$A:$A,Stock!$D:$D)*Vente!D4439)</f>
        <v/>
      </c>
      <c r="J4439" s="11" t="str">
        <f>IF(A4439="","",I4439/(_xlfn.XLOOKUP(A4439,Achat!$A:$A,Achat!$F:$F)*D4439))</f>
        <v/>
      </c>
    </row>
    <row r="4440" spans="8:10" x14ac:dyDescent="0.2">
      <c r="H4440" s="6" t="str">
        <f t="shared" si="69"/>
        <v/>
      </c>
      <c r="I4440" s="6" t="str">
        <f>IF(A4440="","",H4440-_xlfn.XLOOKUP(A4440,Stock!$A:$A,Stock!$D:$D)*Vente!D4440)</f>
        <v/>
      </c>
      <c r="J4440" s="11" t="str">
        <f>IF(A4440="","",I4440/(_xlfn.XLOOKUP(A4440,Achat!$A:$A,Achat!$F:$F)*D4440))</f>
        <v/>
      </c>
    </row>
    <row r="4441" spans="8:10" x14ac:dyDescent="0.2">
      <c r="H4441" s="6" t="str">
        <f t="shared" si="69"/>
        <v/>
      </c>
      <c r="I4441" s="6" t="str">
        <f>IF(A4441="","",H4441-_xlfn.XLOOKUP(A4441,Stock!$A:$A,Stock!$D:$D)*Vente!D4441)</f>
        <v/>
      </c>
      <c r="J4441" s="11" t="str">
        <f>IF(A4441="","",I4441/(_xlfn.XLOOKUP(A4441,Achat!$A:$A,Achat!$F:$F)*D4441))</f>
        <v/>
      </c>
    </row>
    <row r="4442" spans="8:10" x14ac:dyDescent="0.2">
      <c r="H4442" s="6" t="str">
        <f t="shared" si="69"/>
        <v/>
      </c>
      <c r="I4442" s="6" t="str">
        <f>IF(A4442="","",H4442-_xlfn.XLOOKUP(A4442,Stock!$A:$A,Stock!$D:$D)*Vente!D4442)</f>
        <v/>
      </c>
      <c r="J4442" s="11" t="str">
        <f>IF(A4442="","",I4442/(_xlfn.XLOOKUP(A4442,Achat!$A:$A,Achat!$F:$F)*D4442))</f>
        <v/>
      </c>
    </row>
    <row r="4443" spans="8:10" x14ac:dyDescent="0.2">
      <c r="H4443" s="6" t="str">
        <f t="shared" si="69"/>
        <v/>
      </c>
      <c r="I4443" s="6" t="str">
        <f>IF(A4443="","",H4443-_xlfn.XLOOKUP(A4443,Stock!$A:$A,Stock!$D:$D)*Vente!D4443)</f>
        <v/>
      </c>
      <c r="J4443" s="11" t="str">
        <f>IF(A4443="","",I4443/(_xlfn.XLOOKUP(A4443,Achat!$A:$A,Achat!$F:$F)*D4443))</f>
        <v/>
      </c>
    </row>
    <row r="4444" spans="8:10" x14ac:dyDescent="0.2">
      <c r="H4444" s="6" t="str">
        <f t="shared" si="69"/>
        <v/>
      </c>
      <c r="I4444" s="6" t="str">
        <f>IF(A4444="","",H4444-_xlfn.XLOOKUP(A4444,Stock!$A:$A,Stock!$D:$D)*Vente!D4444)</f>
        <v/>
      </c>
      <c r="J4444" s="11" t="str">
        <f>IF(A4444="","",I4444/(_xlfn.XLOOKUP(A4444,Achat!$A:$A,Achat!$F:$F)*D4444))</f>
        <v/>
      </c>
    </row>
    <row r="4445" spans="8:10" x14ac:dyDescent="0.2">
      <c r="H4445" s="6" t="str">
        <f t="shared" si="69"/>
        <v/>
      </c>
      <c r="I4445" s="6" t="str">
        <f>IF(A4445="","",H4445-_xlfn.XLOOKUP(A4445,Stock!$A:$A,Stock!$D:$D)*Vente!D4445)</f>
        <v/>
      </c>
      <c r="J4445" s="11" t="str">
        <f>IF(A4445="","",I4445/(_xlfn.XLOOKUP(A4445,Achat!$A:$A,Achat!$F:$F)*D4445))</f>
        <v/>
      </c>
    </row>
    <row r="4446" spans="8:10" x14ac:dyDescent="0.2">
      <c r="H4446" s="6" t="str">
        <f t="shared" si="69"/>
        <v/>
      </c>
      <c r="I4446" s="6" t="str">
        <f>IF(A4446="","",H4446-_xlfn.XLOOKUP(A4446,Stock!$A:$A,Stock!$D:$D)*Vente!D4446)</f>
        <v/>
      </c>
      <c r="J4446" s="11" t="str">
        <f>IF(A4446="","",I4446/(_xlfn.XLOOKUP(A4446,Achat!$A:$A,Achat!$F:$F)*D4446))</f>
        <v/>
      </c>
    </row>
    <row r="4447" spans="8:10" x14ac:dyDescent="0.2">
      <c r="H4447" s="6" t="str">
        <f t="shared" si="69"/>
        <v/>
      </c>
      <c r="I4447" s="6" t="str">
        <f>IF(A4447="","",H4447-_xlfn.XLOOKUP(A4447,Stock!$A:$A,Stock!$D:$D)*Vente!D4447)</f>
        <v/>
      </c>
      <c r="J4447" s="11" t="str">
        <f>IF(A4447="","",I4447/(_xlfn.XLOOKUP(A4447,Achat!$A:$A,Achat!$F:$F)*D4447))</f>
        <v/>
      </c>
    </row>
    <row r="4448" spans="8:10" x14ac:dyDescent="0.2">
      <c r="H4448" s="6" t="str">
        <f t="shared" si="69"/>
        <v/>
      </c>
      <c r="I4448" s="6" t="str">
        <f>IF(A4448="","",H4448-_xlfn.XLOOKUP(A4448,Stock!$A:$A,Stock!$D:$D)*Vente!D4448)</f>
        <v/>
      </c>
      <c r="J4448" s="11" t="str">
        <f>IF(A4448="","",I4448/(_xlfn.XLOOKUP(A4448,Achat!$A:$A,Achat!$F:$F)*D4448))</f>
        <v/>
      </c>
    </row>
    <row r="4449" spans="8:10" x14ac:dyDescent="0.2">
      <c r="H4449" s="6" t="str">
        <f t="shared" si="69"/>
        <v/>
      </c>
      <c r="I4449" s="6" t="str">
        <f>IF(A4449="","",H4449-_xlfn.XLOOKUP(A4449,Stock!$A:$A,Stock!$D:$D)*Vente!D4449)</f>
        <v/>
      </c>
      <c r="J4449" s="11" t="str">
        <f>IF(A4449="","",I4449/(_xlfn.XLOOKUP(A4449,Achat!$A:$A,Achat!$F:$F)*D4449))</f>
        <v/>
      </c>
    </row>
    <row r="4450" spans="8:10" x14ac:dyDescent="0.2">
      <c r="H4450" s="6" t="str">
        <f t="shared" si="69"/>
        <v/>
      </c>
      <c r="I4450" s="6" t="str">
        <f>IF(A4450="","",H4450-_xlfn.XLOOKUP(A4450,Stock!$A:$A,Stock!$D:$D)*Vente!D4450)</f>
        <v/>
      </c>
      <c r="J4450" s="11" t="str">
        <f>IF(A4450="","",I4450/(_xlfn.XLOOKUP(A4450,Achat!$A:$A,Achat!$F:$F)*D4450))</f>
        <v/>
      </c>
    </row>
    <row r="4451" spans="8:10" x14ac:dyDescent="0.2">
      <c r="H4451" s="6" t="str">
        <f t="shared" si="69"/>
        <v/>
      </c>
      <c r="I4451" s="6" t="str">
        <f>IF(A4451="","",H4451-_xlfn.XLOOKUP(A4451,Stock!$A:$A,Stock!$D:$D)*Vente!D4451)</f>
        <v/>
      </c>
      <c r="J4451" s="11" t="str">
        <f>IF(A4451="","",I4451/(_xlfn.XLOOKUP(A4451,Achat!$A:$A,Achat!$F:$F)*D4451))</f>
        <v/>
      </c>
    </row>
    <row r="4452" spans="8:10" x14ac:dyDescent="0.2">
      <c r="H4452" s="6" t="str">
        <f t="shared" si="69"/>
        <v/>
      </c>
      <c r="I4452" s="6" t="str">
        <f>IF(A4452="","",H4452-_xlfn.XLOOKUP(A4452,Stock!$A:$A,Stock!$D:$D)*Vente!D4452)</f>
        <v/>
      </c>
      <c r="J4452" s="11" t="str">
        <f>IF(A4452="","",I4452/(_xlfn.XLOOKUP(A4452,Achat!$A:$A,Achat!$F:$F)*D4452))</f>
        <v/>
      </c>
    </row>
    <row r="4453" spans="8:10" x14ac:dyDescent="0.2">
      <c r="H4453" s="6" t="str">
        <f t="shared" si="69"/>
        <v/>
      </c>
      <c r="I4453" s="6" t="str">
        <f>IF(A4453="","",H4453-_xlfn.XLOOKUP(A4453,Stock!$A:$A,Stock!$D:$D)*Vente!D4453)</f>
        <v/>
      </c>
      <c r="J4453" s="11" t="str">
        <f>IF(A4453="","",I4453/(_xlfn.XLOOKUP(A4453,Achat!$A:$A,Achat!$F:$F)*D4453))</f>
        <v/>
      </c>
    </row>
    <row r="4454" spans="8:10" x14ac:dyDescent="0.2">
      <c r="H4454" s="6" t="str">
        <f t="shared" si="69"/>
        <v/>
      </c>
      <c r="I4454" s="6" t="str">
        <f>IF(A4454="","",H4454-_xlfn.XLOOKUP(A4454,Stock!$A:$A,Stock!$D:$D)*Vente!D4454)</f>
        <v/>
      </c>
      <c r="J4454" s="11" t="str">
        <f>IF(A4454="","",I4454/(_xlfn.XLOOKUP(A4454,Achat!$A:$A,Achat!$F:$F)*D4454))</f>
        <v/>
      </c>
    </row>
    <row r="4455" spans="8:10" x14ac:dyDescent="0.2">
      <c r="H4455" s="6" t="str">
        <f t="shared" si="69"/>
        <v/>
      </c>
      <c r="I4455" s="6" t="str">
        <f>IF(A4455="","",H4455-_xlfn.XLOOKUP(A4455,Stock!$A:$A,Stock!$D:$D)*Vente!D4455)</f>
        <v/>
      </c>
      <c r="J4455" s="11" t="str">
        <f>IF(A4455="","",I4455/(_xlfn.XLOOKUP(A4455,Achat!$A:$A,Achat!$F:$F)*D4455))</f>
        <v/>
      </c>
    </row>
    <row r="4456" spans="8:10" x14ac:dyDescent="0.2">
      <c r="H4456" s="6" t="str">
        <f t="shared" si="69"/>
        <v/>
      </c>
      <c r="I4456" s="6" t="str">
        <f>IF(A4456="","",H4456-_xlfn.XLOOKUP(A4456,Stock!$A:$A,Stock!$D:$D)*Vente!D4456)</f>
        <v/>
      </c>
      <c r="J4456" s="11" t="str">
        <f>IF(A4456="","",I4456/(_xlfn.XLOOKUP(A4456,Achat!$A:$A,Achat!$F:$F)*D4456))</f>
        <v/>
      </c>
    </row>
    <row r="4457" spans="8:10" x14ac:dyDescent="0.2">
      <c r="H4457" s="6" t="str">
        <f t="shared" si="69"/>
        <v/>
      </c>
      <c r="I4457" s="6" t="str">
        <f>IF(A4457="","",H4457-_xlfn.XLOOKUP(A4457,Stock!$A:$A,Stock!$D:$D)*Vente!D4457)</f>
        <v/>
      </c>
      <c r="J4457" s="11" t="str">
        <f>IF(A4457="","",I4457/(_xlfn.XLOOKUP(A4457,Achat!$A:$A,Achat!$F:$F)*D4457))</f>
        <v/>
      </c>
    </row>
    <row r="4458" spans="8:10" x14ac:dyDescent="0.2">
      <c r="H4458" s="6" t="str">
        <f t="shared" si="69"/>
        <v/>
      </c>
      <c r="I4458" s="6" t="str">
        <f>IF(A4458="","",H4458-_xlfn.XLOOKUP(A4458,Stock!$A:$A,Stock!$D:$D)*Vente!D4458)</f>
        <v/>
      </c>
      <c r="J4458" s="11" t="str">
        <f>IF(A4458="","",I4458/(_xlfn.XLOOKUP(A4458,Achat!$A:$A,Achat!$F:$F)*D4458))</f>
        <v/>
      </c>
    </row>
    <row r="4459" spans="8:10" x14ac:dyDescent="0.2">
      <c r="H4459" s="6" t="str">
        <f t="shared" si="69"/>
        <v/>
      </c>
      <c r="I4459" s="6" t="str">
        <f>IF(A4459="","",H4459-_xlfn.XLOOKUP(A4459,Stock!$A:$A,Stock!$D:$D)*Vente!D4459)</f>
        <v/>
      </c>
      <c r="J4459" s="11" t="str">
        <f>IF(A4459="","",I4459/(_xlfn.XLOOKUP(A4459,Achat!$A:$A,Achat!$F:$F)*D4459))</f>
        <v/>
      </c>
    </row>
    <row r="4460" spans="8:10" x14ac:dyDescent="0.2">
      <c r="H4460" s="6" t="str">
        <f t="shared" si="69"/>
        <v/>
      </c>
      <c r="I4460" s="6" t="str">
        <f>IF(A4460="","",H4460-_xlfn.XLOOKUP(A4460,Stock!$A:$A,Stock!$D:$D)*Vente!D4460)</f>
        <v/>
      </c>
      <c r="J4460" s="11" t="str">
        <f>IF(A4460="","",I4460/(_xlfn.XLOOKUP(A4460,Achat!$A:$A,Achat!$F:$F)*D4460))</f>
        <v/>
      </c>
    </row>
    <row r="4461" spans="8:10" x14ac:dyDescent="0.2">
      <c r="H4461" s="6" t="str">
        <f t="shared" si="69"/>
        <v/>
      </c>
      <c r="I4461" s="6" t="str">
        <f>IF(A4461="","",H4461-_xlfn.XLOOKUP(A4461,Stock!$A:$A,Stock!$D:$D)*Vente!D4461)</f>
        <v/>
      </c>
      <c r="J4461" s="11" t="str">
        <f>IF(A4461="","",I4461/(_xlfn.XLOOKUP(A4461,Achat!$A:$A,Achat!$F:$F)*D4461))</f>
        <v/>
      </c>
    </row>
    <row r="4462" spans="8:10" x14ac:dyDescent="0.2">
      <c r="H4462" s="6" t="str">
        <f t="shared" si="69"/>
        <v/>
      </c>
      <c r="I4462" s="6" t="str">
        <f>IF(A4462="","",H4462-_xlfn.XLOOKUP(A4462,Stock!$A:$A,Stock!$D:$D)*Vente!D4462)</f>
        <v/>
      </c>
      <c r="J4462" s="11" t="str">
        <f>IF(A4462="","",I4462/(_xlfn.XLOOKUP(A4462,Achat!$A:$A,Achat!$F:$F)*D4462))</f>
        <v/>
      </c>
    </row>
    <row r="4463" spans="8:10" x14ac:dyDescent="0.2">
      <c r="H4463" s="6" t="str">
        <f t="shared" si="69"/>
        <v/>
      </c>
      <c r="I4463" s="6" t="str">
        <f>IF(A4463="","",H4463-_xlfn.XLOOKUP(A4463,Stock!$A:$A,Stock!$D:$D)*Vente!D4463)</f>
        <v/>
      </c>
      <c r="J4463" s="11" t="str">
        <f>IF(A4463="","",I4463/(_xlfn.XLOOKUP(A4463,Achat!$A:$A,Achat!$F:$F)*D4463))</f>
        <v/>
      </c>
    </row>
    <row r="4464" spans="8:10" x14ac:dyDescent="0.2">
      <c r="H4464" s="6" t="str">
        <f t="shared" si="69"/>
        <v/>
      </c>
      <c r="I4464" s="6" t="str">
        <f>IF(A4464="","",H4464-_xlfn.XLOOKUP(A4464,Stock!$A:$A,Stock!$D:$D)*Vente!D4464)</f>
        <v/>
      </c>
      <c r="J4464" s="11" t="str">
        <f>IF(A4464="","",I4464/(_xlfn.XLOOKUP(A4464,Achat!$A:$A,Achat!$F:$F)*D4464))</f>
        <v/>
      </c>
    </row>
    <row r="4465" spans="8:10" x14ac:dyDescent="0.2">
      <c r="H4465" s="6" t="str">
        <f t="shared" si="69"/>
        <v/>
      </c>
      <c r="I4465" s="6" t="str">
        <f>IF(A4465="","",H4465-_xlfn.XLOOKUP(A4465,Stock!$A:$A,Stock!$D:$D)*Vente!D4465)</f>
        <v/>
      </c>
      <c r="J4465" s="11" t="str">
        <f>IF(A4465="","",I4465/(_xlfn.XLOOKUP(A4465,Achat!$A:$A,Achat!$F:$F)*D4465))</f>
        <v/>
      </c>
    </row>
    <row r="4466" spans="8:10" x14ac:dyDescent="0.2">
      <c r="H4466" s="6" t="str">
        <f t="shared" si="69"/>
        <v/>
      </c>
      <c r="I4466" s="6" t="str">
        <f>IF(A4466="","",H4466-_xlfn.XLOOKUP(A4466,Stock!$A:$A,Stock!$D:$D)*Vente!D4466)</f>
        <v/>
      </c>
      <c r="J4466" s="11" t="str">
        <f>IF(A4466="","",I4466/(_xlfn.XLOOKUP(A4466,Achat!$A:$A,Achat!$F:$F)*D4466))</f>
        <v/>
      </c>
    </row>
    <row r="4467" spans="8:10" x14ac:dyDescent="0.2">
      <c r="H4467" s="6" t="str">
        <f t="shared" si="69"/>
        <v/>
      </c>
      <c r="I4467" s="6" t="str">
        <f>IF(A4467="","",H4467-_xlfn.XLOOKUP(A4467,Stock!$A:$A,Stock!$D:$D)*Vente!D4467)</f>
        <v/>
      </c>
      <c r="J4467" s="11" t="str">
        <f>IF(A4467="","",I4467/(_xlfn.XLOOKUP(A4467,Achat!$A:$A,Achat!$F:$F)*D4467))</f>
        <v/>
      </c>
    </row>
    <row r="4468" spans="8:10" x14ac:dyDescent="0.2">
      <c r="H4468" s="6" t="str">
        <f t="shared" si="69"/>
        <v/>
      </c>
      <c r="I4468" s="6" t="str">
        <f>IF(A4468="","",H4468-_xlfn.XLOOKUP(A4468,Stock!$A:$A,Stock!$D:$D)*Vente!D4468)</f>
        <v/>
      </c>
      <c r="J4468" s="11" t="str">
        <f>IF(A4468="","",I4468/(_xlfn.XLOOKUP(A4468,Achat!$A:$A,Achat!$F:$F)*D4468))</f>
        <v/>
      </c>
    </row>
    <row r="4469" spans="8:10" x14ac:dyDescent="0.2">
      <c r="H4469" s="6" t="str">
        <f t="shared" si="69"/>
        <v/>
      </c>
      <c r="I4469" s="6" t="str">
        <f>IF(A4469="","",H4469-_xlfn.XLOOKUP(A4469,Stock!$A:$A,Stock!$D:$D)*Vente!D4469)</f>
        <v/>
      </c>
      <c r="J4469" s="11" t="str">
        <f>IF(A4469="","",I4469/(_xlfn.XLOOKUP(A4469,Achat!$A:$A,Achat!$F:$F)*D4469))</f>
        <v/>
      </c>
    </row>
    <row r="4470" spans="8:10" x14ac:dyDescent="0.2">
      <c r="H4470" s="6" t="str">
        <f t="shared" si="69"/>
        <v/>
      </c>
      <c r="I4470" s="6" t="str">
        <f>IF(A4470="","",H4470-_xlfn.XLOOKUP(A4470,Stock!$A:$A,Stock!$D:$D)*Vente!D4470)</f>
        <v/>
      </c>
      <c r="J4470" s="11" t="str">
        <f>IF(A4470="","",I4470/(_xlfn.XLOOKUP(A4470,Achat!$A:$A,Achat!$F:$F)*D4470))</f>
        <v/>
      </c>
    </row>
    <row r="4471" spans="8:10" x14ac:dyDescent="0.2">
      <c r="H4471" s="6" t="str">
        <f t="shared" si="69"/>
        <v/>
      </c>
      <c r="I4471" s="6" t="str">
        <f>IF(A4471="","",H4471-_xlfn.XLOOKUP(A4471,Stock!$A:$A,Stock!$D:$D)*Vente!D4471)</f>
        <v/>
      </c>
      <c r="J4471" s="11" t="str">
        <f>IF(A4471="","",I4471/(_xlfn.XLOOKUP(A4471,Achat!$A:$A,Achat!$F:$F)*D4471))</f>
        <v/>
      </c>
    </row>
    <row r="4472" spans="8:10" x14ac:dyDescent="0.2">
      <c r="H4472" s="6" t="str">
        <f t="shared" si="69"/>
        <v/>
      </c>
      <c r="I4472" s="6" t="str">
        <f>IF(A4472="","",H4472-_xlfn.XLOOKUP(A4472,Stock!$A:$A,Stock!$D:$D)*Vente!D4472)</f>
        <v/>
      </c>
      <c r="J4472" s="11" t="str">
        <f>IF(A4472="","",I4472/(_xlfn.XLOOKUP(A4472,Achat!$A:$A,Achat!$F:$F)*D4472))</f>
        <v/>
      </c>
    </row>
    <row r="4473" spans="8:10" x14ac:dyDescent="0.2">
      <c r="H4473" s="6" t="str">
        <f t="shared" si="69"/>
        <v/>
      </c>
      <c r="I4473" s="6" t="str">
        <f>IF(A4473="","",H4473-_xlfn.XLOOKUP(A4473,Stock!$A:$A,Stock!$D:$D)*Vente!D4473)</f>
        <v/>
      </c>
      <c r="J4473" s="11" t="str">
        <f>IF(A4473="","",I4473/(_xlfn.XLOOKUP(A4473,Achat!$A:$A,Achat!$F:$F)*D4473))</f>
        <v/>
      </c>
    </row>
    <row r="4474" spans="8:10" x14ac:dyDescent="0.2">
      <c r="H4474" s="6" t="str">
        <f t="shared" si="69"/>
        <v/>
      </c>
      <c r="I4474" s="6" t="str">
        <f>IF(A4474="","",H4474-_xlfn.XLOOKUP(A4474,Stock!$A:$A,Stock!$D:$D)*Vente!D4474)</f>
        <v/>
      </c>
      <c r="J4474" s="11" t="str">
        <f>IF(A4474="","",I4474/(_xlfn.XLOOKUP(A4474,Achat!$A:$A,Achat!$F:$F)*D4474))</f>
        <v/>
      </c>
    </row>
    <row r="4475" spans="8:10" x14ac:dyDescent="0.2">
      <c r="H4475" s="6" t="str">
        <f t="shared" si="69"/>
        <v/>
      </c>
      <c r="I4475" s="6" t="str">
        <f>IF(A4475="","",H4475-_xlfn.XLOOKUP(A4475,Stock!$A:$A,Stock!$D:$D)*Vente!D4475)</f>
        <v/>
      </c>
      <c r="J4475" s="11" t="str">
        <f>IF(A4475="","",I4475/(_xlfn.XLOOKUP(A4475,Achat!$A:$A,Achat!$F:$F)*D4475))</f>
        <v/>
      </c>
    </row>
    <row r="4476" spans="8:10" x14ac:dyDescent="0.2">
      <c r="H4476" s="6" t="str">
        <f t="shared" si="69"/>
        <v/>
      </c>
      <c r="I4476" s="6" t="str">
        <f>IF(A4476="","",H4476-_xlfn.XLOOKUP(A4476,Stock!$A:$A,Stock!$D:$D)*Vente!D4476)</f>
        <v/>
      </c>
      <c r="J4476" s="11" t="str">
        <f>IF(A4476="","",I4476/(_xlfn.XLOOKUP(A4476,Achat!$A:$A,Achat!$F:$F)*D4476))</f>
        <v/>
      </c>
    </row>
    <row r="4477" spans="8:10" x14ac:dyDescent="0.2">
      <c r="H4477" s="6" t="str">
        <f t="shared" si="69"/>
        <v/>
      </c>
      <c r="I4477" s="6" t="str">
        <f>IF(A4477="","",H4477-_xlfn.XLOOKUP(A4477,Stock!$A:$A,Stock!$D:$D)*Vente!D4477)</f>
        <v/>
      </c>
      <c r="J4477" s="11" t="str">
        <f>IF(A4477="","",I4477/(_xlfn.XLOOKUP(A4477,Achat!$A:$A,Achat!$F:$F)*D4477))</f>
        <v/>
      </c>
    </row>
    <row r="4478" spans="8:10" x14ac:dyDescent="0.2">
      <c r="H4478" s="6" t="str">
        <f t="shared" si="69"/>
        <v/>
      </c>
      <c r="I4478" s="6" t="str">
        <f>IF(A4478="","",H4478-_xlfn.XLOOKUP(A4478,Stock!$A:$A,Stock!$D:$D)*Vente!D4478)</f>
        <v/>
      </c>
      <c r="J4478" s="11" t="str">
        <f>IF(A4478="","",I4478/(_xlfn.XLOOKUP(A4478,Achat!$A:$A,Achat!$F:$F)*D4478))</f>
        <v/>
      </c>
    </row>
    <row r="4479" spans="8:10" x14ac:dyDescent="0.2">
      <c r="H4479" s="6" t="str">
        <f t="shared" si="69"/>
        <v/>
      </c>
      <c r="I4479" s="6" t="str">
        <f>IF(A4479="","",H4479-_xlfn.XLOOKUP(A4479,Stock!$A:$A,Stock!$D:$D)*Vente!D4479)</f>
        <v/>
      </c>
      <c r="J4479" s="11" t="str">
        <f>IF(A4479="","",I4479/(_xlfn.XLOOKUP(A4479,Achat!$A:$A,Achat!$F:$F)*D4479))</f>
        <v/>
      </c>
    </row>
    <row r="4480" spans="8:10" x14ac:dyDescent="0.2">
      <c r="H4480" s="6" t="str">
        <f t="shared" si="69"/>
        <v/>
      </c>
      <c r="I4480" s="6" t="str">
        <f>IF(A4480="","",H4480-_xlfn.XLOOKUP(A4480,Stock!$A:$A,Stock!$D:$D)*Vente!D4480)</f>
        <v/>
      </c>
      <c r="J4480" s="11" t="str">
        <f>IF(A4480="","",I4480/(_xlfn.XLOOKUP(A4480,Achat!$A:$A,Achat!$F:$F)*D4480))</f>
        <v/>
      </c>
    </row>
    <row r="4481" spans="8:10" x14ac:dyDescent="0.2">
      <c r="H4481" s="6" t="str">
        <f t="shared" si="69"/>
        <v/>
      </c>
      <c r="I4481" s="6" t="str">
        <f>IF(A4481="","",H4481-_xlfn.XLOOKUP(A4481,Stock!$A:$A,Stock!$D:$D)*Vente!D4481)</f>
        <v/>
      </c>
      <c r="J4481" s="11" t="str">
        <f>IF(A4481="","",I4481/(_xlfn.XLOOKUP(A4481,Achat!$A:$A,Achat!$F:$F)*D4481))</f>
        <v/>
      </c>
    </row>
    <row r="4482" spans="8:10" x14ac:dyDescent="0.2">
      <c r="H4482" s="6" t="str">
        <f t="shared" si="69"/>
        <v/>
      </c>
      <c r="I4482" s="6" t="str">
        <f>IF(A4482="","",H4482-_xlfn.XLOOKUP(A4482,Stock!$A:$A,Stock!$D:$D)*Vente!D4482)</f>
        <v/>
      </c>
      <c r="J4482" s="11" t="str">
        <f>IF(A4482="","",I4482/(_xlfn.XLOOKUP(A4482,Achat!$A:$A,Achat!$F:$F)*D4482))</f>
        <v/>
      </c>
    </row>
    <row r="4483" spans="8:10" x14ac:dyDescent="0.2">
      <c r="H4483" s="6" t="str">
        <f t="shared" ref="H4483:H4546" si="70">IF(A4483="","",D4483*E4483-F4483)</f>
        <v/>
      </c>
      <c r="I4483" s="6" t="str">
        <f>IF(A4483="","",H4483-_xlfn.XLOOKUP(A4483,Stock!$A:$A,Stock!$D:$D)*Vente!D4483)</f>
        <v/>
      </c>
      <c r="J4483" s="11" t="str">
        <f>IF(A4483="","",I4483/(_xlfn.XLOOKUP(A4483,Achat!$A:$A,Achat!$F:$F)*D4483))</f>
        <v/>
      </c>
    </row>
    <row r="4484" spans="8:10" x14ac:dyDescent="0.2">
      <c r="H4484" s="6" t="str">
        <f t="shared" si="70"/>
        <v/>
      </c>
      <c r="I4484" s="6" t="str">
        <f>IF(A4484="","",H4484-_xlfn.XLOOKUP(A4484,Stock!$A:$A,Stock!$D:$D)*Vente!D4484)</f>
        <v/>
      </c>
      <c r="J4484" s="11" t="str">
        <f>IF(A4484="","",I4484/(_xlfn.XLOOKUP(A4484,Achat!$A:$A,Achat!$F:$F)*D4484))</f>
        <v/>
      </c>
    </row>
    <row r="4485" spans="8:10" x14ac:dyDescent="0.2">
      <c r="H4485" s="6" t="str">
        <f t="shared" si="70"/>
        <v/>
      </c>
      <c r="I4485" s="6" t="str">
        <f>IF(A4485="","",H4485-_xlfn.XLOOKUP(A4485,Stock!$A:$A,Stock!$D:$D)*Vente!D4485)</f>
        <v/>
      </c>
      <c r="J4485" s="11" t="str">
        <f>IF(A4485="","",I4485/(_xlfn.XLOOKUP(A4485,Achat!$A:$A,Achat!$F:$F)*D4485))</f>
        <v/>
      </c>
    </row>
    <row r="4486" spans="8:10" x14ac:dyDescent="0.2">
      <c r="H4486" s="6" t="str">
        <f t="shared" si="70"/>
        <v/>
      </c>
      <c r="I4486" s="6" t="str">
        <f>IF(A4486="","",H4486-_xlfn.XLOOKUP(A4486,Stock!$A:$A,Stock!$D:$D)*Vente!D4486)</f>
        <v/>
      </c>
      <c r="J4486" s="11" t="str">
        <f>IF(A4486="","",I4486/(_xlfn.XLOOKUP(A4486,Achat!$A:$A,Achat!$F:$F)*D4486))</f>
        <v/>
      </c>
    </row>
    <row r="4487" spans="8:10" x14ac:dyDescent="0.2">
      <c r="H4487" s="6" t="str">
        <f t="shared" si="70"/>
        <v/>
      </c>
      <c r="I4487" s="6" t="str">
        <f>IF(A4487="","",H4487-_xlfn.XLOOKUP(A4487,Stock!$A:$A,Stock!$D:$D)*Vente!D4487)</f>
        <v/>
      </c>
      <c r="J4487" s="11" t="str">
        <f>IF(A4487="","",I4487/(_xlfn.XLOOKUP(A4487,Achat!$A:$A,Achat!$F:$F)*D4487))</f>
        <v/>
      </c>
    </row>
    <row r="4488" spans="8:10" x14ac:dyDescent="0.2">
      <c r="H4488" s="6" t="str">
        <f t="shared" si="70"/>
        <v/>
      </c>
      <c r="I4488" s="6" t="str">
        <f>IF(A4488="","",H4488-_xlfn.XLOOKUP(A4488,Stock!$A:$A,Stock!$D:$D)*Vente!D4488)</f>
        <v/>
      </c>
      <c r="J4488" s="11" t="str">
        <f>IF(A4488="","",I4488/(_xlfn.XLOOKUP(A4488,Achat!$A:$A,Achat!$F:$F)*D4488))</f>
        <v/>
      </c>
    </row>
    <row r="4489" spans="8:10" x14ac:dyDescent="0.2">
      <c r="H4489" s="6" t="str">
        <f t="shared" si="70"/>
        <v/>
      </c>
      <c r="I4489" s="6" t="str">
        <f>IF(A4489="","",H4489-_xlfn.XLOOKUP(A4489,Stock!$A:$A,Stock!$D:$D)*Vente!D4489)</f>
        <v/>
      </c>
      <c r="J4489" s="11" t="str">
        <f>IF(A4489="","",I4489/(_xlfn.XLOOKUP(A4489,Achat!$A:$A,Achat!$F:$F)*D4489))</f>
        <v/>
      </c>
    </row>
    <row r="4490" spans="8:10" x14ac:dyDescent="0.2">
      <c r="H4490" s="6" t="str">
        <f t="shared" si="70"/>
        <v/>
      </c>
      <c r="I4490" s="6" t="str">
        <f>IF(A4490="","",H4490-_xlfn.XLOOKUP(A4490,Stock!$A:$A,Stock!$D:$D)*Vente!D4490)</f>
        <v/>
      </c>
      <c r="J4490" s="11" t="str">
        <f>IF(A4490="","",I4490/(_xlfn.XLOOKUP(A4490,Achat!$A:$A,Achat!$F:$F)*D4490))</f>
        <v/>
      </c>
    </row>
    <row r="4491" spans="8:10" x14ac:dyDescent="0.2">
      <c r="H4491" s="6" t="str">
        <f t="shared" si="70"/>
        <v/>
      </c>
      <c r="I4491" s="6" t="str">
        <f>IF(A4491="","",H4491-_xlfn.XLOOKUP(A4491,Stock!$A:$A,Stock!$D:$D)*Vente!D4491)</f>
        <v/>
      </c>
      <c r="J4491" s="11" t="str">
        <f>IF(A4491="","",I4491/(_xlfn.XLOOKUP(A4491,Achat!$A:$A,Achat!$F:$F)*D4491))</f>
        <v/>
      </c>
    </row>
    <row r="4492" spans="8:10" x14ac:dyDescent="0.2">
      <c r="H4492" s="6" t="str">
        <f t="shared" si="70"/>
        <v/>
      </c>
      <c r="I4492" s="6" t="str">
        <f>IF(A4492="","",H4492-_xlfn.XLOOKUP(A4492,Stock!$A:$A,Stock!$D:$D)*Vente!D4492)</f>
        <v/>
      </c>
      <c r="J4492" s="11" t="str">
        <f>IF(A4492="","",I4492/(_xlfn.XLOOKUP(A4492,Achat!$A:$A,Achat!$F:$F)*D4492))</f>
        <v/>
      </c>
    </row>
    <row r="4493" spans="8:10" x14ac:dyDescent="0.2">
      <c r="H4493" s="6" t="str">
        <f t="shared" si="70"/>
        <v/>
      </c>
      <c r="I4493" s="6" t="str">
        <f>IF(A4493="","",H4493-_xlfn.XLOOKUP(A4493,Stock!$A:$A,Stock!$D:$D)*Vente!D4493)</f>
        <v/>
      </c>
      <c r="J4493" s="11" t="str">
        <f>IF(A4493="","",I4493/(_xlfn.XLOOKUP(A4493,Achat!$A:$A,Achat!$F:$F)*D4493))</f>
        <v/>
      </c>
    </row>
    <row r="4494" spans="8:10" x14ac:dyDescent="0.2">
      <c r="H4494" s="6" t="str">
        <f t="shared" si="70"/>
        <v/>
      </c>
      <c r="I4494" s="6" t="str">
        <f>IF(A4494="","",H4494-_xlfn.XLOOKUP(A4494,Stock!$A:$A,Stock!$D:$D)*Vente!D4494)</f>
        <v/>
      </c>
      <c r="J4494" s="11" t="str">
        <f>IF(A4494="","",I4494/(_xlfn.XLOOKUP(A4494,Achat!$A:$A,Achat!$F:$F)*D4494))</f>
        <v/>
      </c>
    </row>
    <row r="4495" spans="8:10" x14ac:dyDescent="0.2">
      <c r="H4495" s="6" t="str">
        <f t="shared" si="70"/>
        <v/>
      </c>
      <c r="I4495" s="6" t="str">
        <f>IF(A4495="","",H4495-_xlfn.XLOOKUP(A4495,Stock!$A:$A,Stock!$D:$D)*Vente!D4495)</f>
        <v/>
      </c>
      <c r="J4495" s="11" t="str">
        <f>IF(A4495="","",I4495/(_xlfn.XLOOKUP(A4495,Achat!$A:$A,Achat!$F:$F)*D4495))</f>
        <v/>
      </c>
    </row>
    <row r="4496" spans="8:10" x14ac:dyDescent="0.2">
      <c r="H4496" s="6" t="str">
        <f t="shared" si="70"/>
        <v/>
      </c>
      <c r="I4496" s="6" t="str">
        <f>IF(A4496="","",H4496-_xlfn.XLOOKUP(A4496,Stock!$A:$A,Stock!$D:$D)*Vente!D4496)</f>
        <v/>
      </c>
      <c r="J4496" s="11" t="str">
        <f>IF(A4496="","",I4496/(_xlfn.XLOOKUP(A4496,Achat!$A:$A,Achat!$F:$F)*D4496))</f>
        <v/>
      </c>
    </row>
    <row r="4497" spans="8:10" x14ac:dyDescent="0.2">
      <c r="H4497" s="6" t="str">
        <f t="shared" si="70"/>
        <v/>
      </c>
      <c r="I4497" s="6" t="str">
        <f>IF(A4497="","",H4497-_xlfn.XLOOKUP(A4497,Stock!$A:$A,Stock!$D:$D)*Vente!D4497)</f>
        <v/>
      </c>
      <c r="J4497" s="11" t="str">
        <f>IF(A4497="","",I4497/(_xlfn.XLOOKUP(A4497,Achat!$A:$A,Achat!$F:$F)*D4497))</f>
        <v/>
      </c>
    </row>
    <row r="4498" spans="8:10" x14ac:dyDescent="0.2">
      <c r="H4498" s="6" t="str">
        <f t="shared" si="70"/>
        <v/>
      </c>
      <c r="I4498" s="6" t="str">
        <f>IF(A4498="","",H4498-_xlfn.XLOOKUP(A4498,Stock!$A:$A,Stock!$D:$D)*Vente!D4498)</f>
        <v/>
      </c>
      <c r="J4498" s="11" t="str">
        <f>IF(A4498="","",I4498/(_xlfn.XLOOKUP(A4498,Achat!$A:$A,Achat!$F:$F)*D4498))</f>
        <v/>
      </c>
    </row>
    <row r="4499" spans="8:10" x14ac:dyDescent="0.2">
      <c r="H4499" s="6" t="str">
        <f t="shared" si="70"/>
        <v/>
      </c>
      <c r="I4499" s="6" t="str">
        <f>IF(A4499="","",H4499-_xlfn.XLOOKUP(A4499,Stock!$A:$A,Stock!$D:$D)*Vente!D4499)</f>
        <v/>
      </c>
      <c r="J4499" s="11" t="str">
        <f>IF(A4499="","",I4499/(_xlfn.XLOOKUP(A4499,Achat!$A:$A,Achat!$F:$F)*D4499))</f>
        <v/>
      </c>
    </row>
    <row r="4500" spans="8:10" x14ac:dyDescent="0.2">
      <c r="H4500" s="6" t="str">
        <f t="shared" si="70"/>
        <v/>
      </c>
      <c r="I4500" s="6" t="str">
        <f>IF(A4500="","",H4500-_xlfn.XLOOKUP(A4500,Stock!$A:$A,Stock!$D:$D)*Vente!D4500)</f>
        <v/>
      </c>
      <c r="J4500" s="11" t="str">
        <f>IF(A4500="","",I4500/(_xlfn.XLOOKUP(A4500,Achat!$A:$A,Achat!$F:$F)*D4500))</f>
        <v/>
      </c>
    </row>
    <row r="4501" spans="8:10" x14ac:dyDescent="0.2">
      <c r="H4501" s="6" t="str">
        <f t="shared" si="70"/>
        <v/>
      </c>
      <c r="I4501" s="6" t="str">
        <f>IF(A4501="","",H4501-_xlfn.XLOOKUP(A4501,Stock!$A:$A,Stock!$D:$D)*Vente!D4501)</f>
        <v/>
      </c>
      <c r="J4501" s="11" t="str">
        <f>IF(A4501="","",I4501/(_xlfn.XLOOKUP(A4501,Achat!$A:$A,Achat!$F:$F)*D4501))</f>
        <v/>
      </c>
    </row>
    <row r="4502" spans="8:10" x14ac:dyDescent="0.2">
      <c r="H4502" s="6" t="str">
        <f t="shared" si="70"/>
        <v/>
      </c>
      <c r="I4502" s="6" t="str">
        <f>IF(A4502="","",H4502-_xlfn.XLOOKUP(A4502,Stock!$A:$A,Stock!$D:$D)*Vente!D4502)</f>
        <v/>
      </c>
      <c r="J4502" s="11" t="str">
        <f>IF(A4502="","",I4502/(_xlfn.XLOOKUP(A4502,Achat!$A:$A,Achat!$F:$F)*D4502))</f>
        <v/>
      </c>
    </row>
    <row r="4503" spans="8:10" x14ac:dyDescent="0.2">
      <c r="H4503" s="6" t="str">
        <f t="shared" si="70"/>
        <v/>
      </c>
      <c r="I4503" s="6" t="str">
        <f>IF(A4503="","",H4503-_xlfn.XLOOKUP(A4503,Stock!$A:$A,Stock!$D:$D)*Vente!D4503)</f>
        <v/>
      </c>
      <c r="J4503" s="11" t="str">
        <f>IF(A4503="","",I4503/(_xlfn.XLOOKUP(A4503,Achat!$A:$A,Achat!$F:$F)*D4503))</f>
        <v/>
      </c>
    </row>
    <row r="4504" spans="8:10" x14ac:dyDescent="0.2">
      <c r="H4504" s="6" t="str">
        <f t="shared" si="70"/>
        <v/>
      </c>
      <c r="I4504" s="6" t="str">
        <f>IF(A4504="","",H4504-_xlfn.XLOOKUP(A4504,Stock!$A:$A,Stock!$D:$D)*Vente!D4504)</f>
        <v/>
      </c>
      <c r="J4504" s="11" t="str">
        <f>IF(A4504="","",I4504/(_xlfn.XLOOKUP(A4504,Achat!$A:$A,Achat!$F:$F)*D4504))</f>
        <v/>
      </c>
    </row>
    <row r="4505" spans="8:10" x14ac:dyDescent="0.2">
      <c r="H4505" s="6" t="str">
        <f t="shared" si="70"/>
        <v/>
      </c>
      <c r="I4505" s="6" t="str">
        <f>IF(A4505="","",H4505-_xlfn.XLOOKUP(A4505,Stock!$A:$A,Stock!$D:$D)*Vente!D4505)</f>
        <v/>
      </c>
      <c r="J4505" s="11" t="str">
        <f>IF(A4505="","",I4505/(_xlfn.XLOOKUP(A4505,Achat!$A:$A,Achat!$F:$F)*D4505))</f>
        <v/>
      </c>
    </row>
    <row r="4506" spans="8:10" x14ac:dyDescent="0.2">
      <c r="H4506" s="6" t="str">
        <f t="shared" si="70"/>
        <v/>
      </c>
      <c r="I4506" s="6" t="str">
        <f>IF(A4506="","",H4506-_xlfn.XLOOKUP(A4506,Stock!$A:$A,Stock!$D:$D)*Vente!D4506)</f>
        <v/>
      </c>
      <c r="J4506" s="11" t="str">
        <f>IF(A4506="","",I4506/(_xlfn.XLOOKUP(A4506,Achat!$A:$A,Achat!$F:$F)*D4506))</f>
        <v/>
      </c>
    </row>
    <row r="4507" spans="8:10" x14ac:dyDescent="0.2">
      <c r="H4507" s="6" t="str">
        <f t="shared" si="70"/>
        <v/>
      </c>
      <c r="I4507" s="6" t="str">
        <f>IF(A4507="","",H4507-_xlfn.XLOOKUP(A4507,Stock!$A:$A,Stock!$D:$D)*Vente!D4507)</f>
        <v/>
      </c>
      <c r="J4507" s="11" t="str">
        <f>IF(A4507="","",I4507/(_xlfn.XLOOKUP(A4507,Achat!$A:$A,Achat!$F:$F)*D4507))</f>
        <v/>
      </c>
    </row>
    <row r="4508" spans="8:10" x14ac:dyDescent="0.2">
      <c r="H4508" s="6" t="str">
        <f t="shared" si="70"/>
        <v/>
      </c>
      <c r="I4508" s="6" t="str">
        <f>IF(A4508="","",H4508-_xlfn.XLOOKUP(A4508,Stock!$A:$A,Stock!$D:$D)*Vente!D4508)</f>
        <v/>
      </c>
      <c r="J4508" s="11" t="str">
        <f>IF(A4508="","",I4508/(_xlfn.XLOOKUP(A4508,Achat!$A:$A,Achat!$F:$F)*D4508))</f>
        <v/>
      </c>
    </row>
    <row r="4509" spans="8:10" x14ac:dyDescent="0.2">
      <c r="H4509" s="6" t="str">
        <f t="shared" si="70"/>
        <v/>
      </c>
      <c r="I4509" s="6" t="str">
        <f>IF(A4509="","",H4509-_xlfn.XLOOKUP(A4509,Stock!$A:$A,Stock!$D:$D)*Vente!D4509)</f>
        <v/>
      </c>
      <c r="J4509" s="11" t="str">
        <f>IF(A4509="","",I4509/(_xlfn.XLOOKUP(A4509,Achat!$A:$A,Achat!$F:$F)*D4509))</f>
        <v/>
      </c>
    </row>
    <row r="4510" spans="8:10" x14ac:dyDescent="0.2">
      <c r="H4510" s="6" t="str">
        <f t="shared" si="70"/>
        <v/>
      </c>
      <c r="I4510" s="6" t="str">
        <f>IF(A4510="","",H4510-_xlfn.XLOOKUP(A4510,Stock!$A:$A,Stock!$D:$D)*Vente!D4510)</f>
        <v/>
      </c>
      <c r="J4510" s="11" t="str">
        <f>IF(A4510="","",I4510/(_xlfn.XLOOKUP(A4510,Achat!$A:$A,Achat!$F:$F)*D4510))</f>
        <v/>
      </c>
    </row>
    <row r="4511" spans="8:10" x14ac:dyDescent="0.2">
      <c r="H4511" s="6" t="str">
        <f t="shared" si="70"/>
        <v/>
      </c>
      <c r="I4511" s="6" t="str">
        <f>IF(A4511="","",H4511-_xlfn.XLOOKUP(A4511,Stock!$A:$A,Stock!$D:$D)*Vente!D4511)</f>
        <v/>
      </c>
      <c r="J4511" s="11" t="str">
        <f>IF(A4511="","",I4511/(_xlfn.XLOOKUP(A4511,Achat!$A:$A,Achat!$F:$F)*D4511))</f>
        <v/>
      </c>
    </row>
    <row r="4512" spans="8:10" x14ac:dyDescent="0.2">
      <c r="H4512" s="6" t="str">
        <f t="shared" si="70"/>
        <v/>
      </c>
      <c r="I4512" s="6" t="str">
        <f>IF(A4512="","",H4512-_xlfn.XLOOKUP(A4512,Stock!$A:$A,Stock!$D:$D)*Vente!D4512)</f>
        <v/>
      </c>
      <c r="J4512" s="11" t="str">
        <f>IF(A4512="","",I4512/(_xlfn.XLOOKUP(A4512,Achat!$A:$A,Achat!$F:$F)*D4512))</f>
        <v/>
      </c>
    </row>
    <row r="4513" spans="8:10" x14ac:dyDescent="0.2">
      <c r="H4513" s="6" t="str">
        <f t="shared" si="70"/>
        <v/>
      </c>
      <c r="I4513" s="6" t="str">
        <f>IF(A4513="","",H4513-_xlfn.XLOOKUP(A4513,Stock!$A:$A,Stock!$D:$D)*Vente!D4513)</f>
        <v/>
      </c>
      <c r="J4513" s="11" t="str">
        <f>IF(A4513="","",I4513/(_xlfn.XLOOKUP(A4513,Achat!$A:$A,Achat!$F:$F)*D4513))</f>
        <v/>
      </c>
    </row>
    <row r="4514" spans="8:10" x14ac:dyDescent="0.2">
      <c r="H4514" s="6" t="str">
        <f t="shared" si="70"/>
        <v/>
      </c>
      <c r="I4514" s="6" t="str">
        <f>IF(A4514="","",H4514-_xlfn.XLOOKUP(A4514,Stock!$A:$A,Stock!$D:$D)*Vente!D4514)</f>
        <v/>
      </c>
      <c r="J4514" s="11" t="str">
        <f>IF(A4514="","",I4514/(_xlfn.XLOOKUP(A4514,Achat!$A:$A,Achat!$F:$F)*D4514))</f>
        <v/>
      </c>
    </row>
    <row r="4515" spans="8:10" x14ac:dyDescent="0.2">
      <c r="H4515" s="6" t="str">
        <f t="shared" si="70"/>
        <v/>
      </c>
      <c r="I4515" s="6" t="str">
        <f>IF(A4515="","",H4515-_xlfn.XLOOKUP(A4515,Stock!$A:$A,Stock!$D:$D)*Vente!D4515)</f>
        <v/>
      </c>
      <c r="J4515" s="11" t="str">
        <f>IF(A4515="","",I4515/(_xlfn.XLOOKUP(A4515,Achat!$A:$A,Achat!$F:$F)*D4515))</f>
        <v/>
      </c>
    </row>
    <row r="4516" spans="8:10" x14ac:dyDescent="0.2">
      <c r="H4516" s="6" t="str">
        <f t="shared" si="70"/>
        <v/>
      </c>
      <c r="I4516" s="6" t="str">
        <f>IF(A4516="","",H4516-_xlfn.XLOOKUP(A4516,Stock!$A:$A,Stock!$D:$D)*Vente!D4516)</f>
        <v/>
      </c>
      <c r="J4516" s="11" t="str">
        <f>IF(A4516="","",I4516/(_xlfn.XLOOKUP(A4516,Achat!$A:$A,Achat!$F:$F)*D4516))</f>
        <v/>
      </c>
    </row>
    <row r="4517" spans="8:10" x14ac:dyDescent="0.2">
      <c r="H4517" s="6" t="str">
        <f t="shared" si="70"/>
        <v/>
      </c>
      <c r="I4517" s="6" t="str">
        <f>IF(A4517="","",H4517-_xlfn.XLOOKUP(A4517,Stock!$A:$A,Stock!$D:$D)*Vente!D4517)</f>
        <v/>
      </c>
      <c r="J4517" s="11" t="str">
        <f>IF(A4517="","",I4517/(_xlfn.XLOOKUP(A4517,Achat!$A:$A,Achat!$F:$F)*D4517))</f>
        <v/>
      </c>
    </row>
    <row r="4518" spans="8:10" x14ac:dyDescent="0.2">
      <c r="H4518" s="6" t="str">
        <f t="shared" si="70"/>
        <v/>
      </c>
      <c r="I4518" s="6" t="str">
        <f>IF(A4518="","",H4518-_xlfn.XLOOKUP(A4518,Stock!$A:$A,Stock!$D:$D)*Vente!D4518)</f>
        <v/>
      </c>
      <c r="J4518" s="11" t="str">
        <f>IF(A4518="","",I4518/(_xlfn.XLOOKUP(A4518,Achat!$A:$A,Achat!$F:$F)*D4518))</f>
        <v/>
      </c>
    </row>
    <row r="4519" spans="8:10" x14ac:dyDescent="0.2">
      <c r="H4519" s="6" t="str">
        <f t="shared" si="70"/>
        <v/>
      </c>
      <c r="I4519" s="6" t="str">
        <f>IF(A4519="","",H4519-_xlfn.XLOOKUP(A4519,Stock!$A:$A,Stock!$D:$D)*Vente!D4519)</f>
        <v/>
      </c>
      <c r="J4519" s="11" t="str">
        <f>IF(A4519="","",I4519/(_xlfn.XLOOKUP(A4519,Achat!$A:$A,Achat!$F:$F)*D4519))</f>
        <v/>
      </c>
    </row>
    <row r="4520" spans="8:10" x14ac:dyDescent="0.2">
      <c r="H4520" s="6" t="str">
        <f t="shared" si="70"/>
        <v/>
      </c>
      <c r="I4520" s="6" t="str">
        <f>IF(A4520="","",H4520-_xlfn.XLOOKUP(A4520,Stock!$A:$A,Stock!$D:$D)*Vente!D4520)</f>
        <v/>
      </c>
      <c r="J4520" s="11" t="str">
        <f>IF(A4520="","",I4520/(_xlfn.XLOOKUP(A4520,Achat!$A:$A,Achat!$F:$F)*D4520))</f>
        <v/>
      </c>
    </row>
    <row r="4521" spans="8:10" x14ac:dyDescent="0.2">
      <c r="H4521" s="6" t="str">
        <f t="shared" si="70"/>
        <v/>
      </c>
      <c r="I4521" s="6" t="str">
        <f>IF(A4521="","",H4521-_xlfn.XLOOKUP(A4521,Stock!$A:$A,Stock!$D:$D)*Vente!D4521)</f>
        <v/>
      </c>
      <c r="J4521" s="11" t="str">
        <f>IF(A4521="","",I4521/(_xlfn.XLOOKUP(A4521,Achat!$A:$A,Achat!$F:$F)*D4521))</f>
        <v/>
      </c>
    </row>
    <row r="4522" spans="8:10" x14ac:dyDescent="0.2">
      <c r="H4522" s="6" t="str">
        <f t="shared" si="70"/>
        <v/>
      </c>
      <c r="I4522" s="6" t="str">
        <f>IF(A4522="","",H4522-_xlfn.XLOOKUP(A4522,Stock!$A:$A,Stock!$D:$D)*Vente!D4522)</f>
        <v/>
      </c>
      <c r="J4522" s="11" t="str">
        <f>IF(A4522="","",I4522/(_xlfn.XLOOKUP(A4522,Achat!$A:$A,Achat!$F:$F)*D4522))</f>
        <v/>
      </c>
    </row>
    <row r="4523" spans="8:10" x14ac:dyDescent="0.2">
      <c r="H4523" s="6" t="str">
        <f t="shared" si="70"/>
        <v/>
      </c>
      <c r="I4523" s="6" t="str">
        <f>IF(A4523="","",H4523-_xlfn.XLOOKUP(A4523,Stock!$A:$A,Stock!$D:$D)*Vente!D4523)</f>
        <v/>
      </c>
      <c r="J4523" s="11" t="str">
        <f>IF(A4523="","",I4523/(_xlfn.XLOOKUP(A4523,Achat!$A:$A,Achat!$F:$F)*D4523))</f>
        <v/>
      </c>
    </row>
    <row r="4524" spans="8:10" x14ac:dyDescent="0.2">
      <c r="H4524" s="6" t="str">
        <f t="shared" si="70"/>
        <v/>
      </c>
      <c r="I4524" s="6" t="str">
        <f>IF(A4524="","",H4524-_xlfn.XLOOKUP(A4524,Stock!$A:$A,Stock!$D:$D)*Vente!D4524)</f>
        <v/>
      </c>
      <c r="J4524" s="11" t="str">
        <f>IF(A4524="","",I4524/(_xlfn.XLOOKUP(A4524,Achat!$A:$A,Achat!$F:$F)*D4524))</f>
        <v/>
      </c>
    </row>
    <row r="4525" spans="8:10" x14ac:dyDescent="0.2">
      <c r="H4525" s="6" t="str">
        <f t="shared" si="70"/>
        <v/>
      </c>
      <c r="I4525" s="6" t="str">
        <f>IF(A4525="","",H4525-_xlfn.XLOOKUP(A4525,Stock!$A:$A,Stock!$D:$D)*Vente!D4525)</f>
        <v/>
      </c>
      <c r="J4525" s="11" t="str">
        <f>IF(A4525="","",I4525/(_xlfn.XLOOKUP(A4525,Achat!$A:$A,Achat!$F:$F)*D4525))</f>
        <v/>
      </c>
    </row>
    <row r="4526" spans="8:10" x14ac:dyDescent="0.2">
      <c r="H4526" s="6" t="str">
        <f t="shared" si="70"/>
        <v/>
      </c>
      <c r="I4526" s="6" t="str">
        <f>IF(A4526="","",H4526-_xlfn.XLOOKUP(A4526,Stock!$A:$A,Stock!$D:$D)*Vente!D4526)</f>
        <v/>
      </c>
      <c r="J4526" s="11" t="str">
        <f>IF(A4526="","",I4526/(_xlfn.XLOOKUP(A4526,Achat!$A:$A,Achat!$F:$F)*D4526))</f>
        <v/>
      </c>
    </row>
    <row r="4527" spans="8:10" x14ac:dyDescent="0.2">
      <c r="H4527" s="6" t="str">
        <f t="shared" si="70"/>
        <v/>
      </c>
      <c r="I4527" s="6" t="str">
        <f>IF(A4527="","",H4527-_xlfn.XLOOKUP(A4527,Stock!$A:$A,Stock!$D:$D)*Vente!D4527)</f>
        <v/>
      </c>
      <c r="J4527" s="11" t="str">
        <f>IF(A4527="","",I4527/(_xlfn.XLOOKUP(A4527,Achat!$A:$A,Achat!$F:$F)*D4527))</f>
        <v/>
      </c>
    </row>
    <row r="4528" spans="8:10" x14ac:dyDescent="0.2">
      <c r="H4528" s="6" t="str">
        <f t="shared" si="70"/>
        <v/>
      </c>
      <c r="I4528" s="6" t="str">
        <f>IF(A4528="","",H4528-_xlfn.XLOOKUP(A4528,Stock!$A:$A,Stock!$D:$D)*Vente!D4528)</f>
        <v/>
      </c>
      <c r="J4528" s="11" t="str">
        <f>IF(A4528="","",I4528/(_xlfn.XLOOKUP(A4528,Achat!$A:$A,Achat!$F:$F)*D4528))</f>
        <v/>
      </c>
    </row>
    <row r="4529" spans="8:10" x14ac:dyDescent="0.2">
      <c r="H4529" s="6" t="str">
        <f t="shared" si="70"/>
        <v/>
      </c>
      <c r="I4529" s="6" t="str">
        <f>IF(A4529="","",H4529-_xlfn.XLOOKUP(A4529,Stock!$A:$A,Stock!$D:$D)*Vente!D4529)</f>
        <v/>
      </c>
      <c r="J4529" s="11" t="str">
        <f>IF(A4529="","",I4529/(_xlfn.XLOOKUP(A4529,Achat!$A:$A,Achat!$F:$F)*D4529))</f>
        <v/>
      </c>
    </row>
    <row r="4530" spans="8:10" x14ac:dyDescent="0.2">
      <c r="H4530" s="6" t="str">
        <f t="shared" si="70"/>
        <v/>
      </c>
      <c r="I4530" s="6" t="str">
        <f>IF(A4530="","",H4530-_xlfn.XLOOKUP(A4530,Stock!$A:$A,Stock!$D:$D)*Vente!D4530)</f>
        <v/>
      </c>
      <c r="J4530" s="11" t="str">
        <f>IF(A4530="","",I4530/(_xlfn.XLOOKUP(A4530,Achat!$A:$A,Achat!$F:$F)*D4530))</f>
        <v/>
      </c>
    </row>
    <row r="4531" spans="8:10" x14ac:dyDescent="0.2">
      <c r="H4531" s="6" t="str">
        <f t="shared" si="70"/>
        <v/>
      </c>
      <c r="I4531" s="6" t="str">
        <f>IF(A4531="","",H4531-_xlfn.XLOOKUP(A4531,Stock!$A:$A,Stock!$D:$D)*Vente!D4531)</f>
        <v/>
      </c>
      <c r="J4531" s="11" t="str">
        <f>IF(A4531="","",I4531/(_xlfn.XLOOKUP(A4531,Achat!$A:$A,Achat!$F:$F)*D4531))</f>
        <v/>
      </c>
    </row>
    <row r="4532" spans="8:10" x14ac:dyDescent="0.2">
      <c r="H4532" s="6" t="str">
        <f t="shared" si="70"/>
        <v/>
      </c>
      <c r="I4532" s="6" t="str">
        <f>IF(A4532="","",H4532-_xlfn.XLOOKUP(A4532,Stock!$A:$A,Stock!$D:$D)*Vente!D4532)</f>
        <v/>
      </c>
      <c r="J4532" s="11" t="str">
        <f>IF(A4532="","",I4532/(_xlfn.XLOOKUP(A4532,Achat!$A:$A,Achat!$F:$F)*D4532))</f>
        <v/>
      </c>
    </row>
    <row r="4533" spans="8:10" x14ac:dyDescent="0.2">
      <c r="H4533" s="6" t="str">
        <f t="shared" si="70"/>
        <v/>
      </c>
      <c r="I4533" s="6" t="str">
        <f>IF(A4533="","",H4533-_xlfn.XLOOKUP(A4533,Stock!$A:$A,Stock!$D:$D)*Vente!D4533)</f>
        <v/>
      </c>
      <c r="J4533" s="11" t="str">
        <f>IF(A4533="","",I4533/(_xlfn.XLOOKUP(A4533,Achat!$A:$A,Achat!$F:$F)*D4533))</f>
        <v/>
      </c>
    </row>
    <row r="4534" spans="8:10" x14ac:dyDescent="0.2">
      <c r="H4534" s="6" t="str">
        <f t="shared" si="70"/>
        <v/>
      </c>
      <c r="I4534" s="6" t="str">
        <f>IF(A4534="","",H4534-_xlfn.XLOOKUP(A4534,Stock!$A:$A,Stock!$D:$D)*Vente!D4534)</f>
        <v/>
      </c>
      <c r="J4534" s="11" t="str">
        <f>IF(A4534="","",I4534/(_xlfn.XLOOKUP(A4534,Achat!$A:$A,Achat!$F:$F)*D4534))</f>
        <v/>
      </c>
    </row>
    <row r="4535" spans="8:10" x14ac:dyDescent="0.2">
      <c r="H4535" s="6" t="str">
        <f t="shared" si="70"/>
        <v/>
      </c>
      <c r="I4535" s="6" t="str">
        <f>IF(A4535="","",H4535-_xlfn.XLOOKUP(A4535,Stock!$A:$A,Stock!$D:$D)*Vente!D4535)</f>
        <v/>
      </c>
      <c r="J4535" s="11" t="str">
        <f>IF(A4535="","",I4535/(_xlfn.XLOOKUP(A4535,Achat!$A:$A,Achat!$F:$F)*D4535))</f>
        <v/>
      </c>
    </row>
    <row r="4536" spans="8:10" x14ac:dyDescent="0.2">
      <c r="H4536" s="6" t="str">
        <f t="shared" si="70"/>
        <v/>
      </c>
      <c r="I4536" s="6" t="str">
        <f>IF(A4536="","",H4536-_xlfn.XLOOKUP(A4536,Stock!$A:$A,Stock!$D:$D)*Vente!D4536)</f>
        <v/>
      </c>
      <c r="J4536" s="11" t="str">
        <f>IF(A4536="","",I4536/(_xlfn.XLOOKUP(A4536,Achat!$A:$A,Achat!$F:$F)*D4536))</f>
        <v/>
      </c>
    </row>
    <row r="4537" spans="8:10" x14ac:dyDescent="0.2">
      <c r="H4537" s="6" t="str">
        <f t="shared" si="70"/>
        <v/>
      </c>
      <c r="I4537" s="6" t="str">
        <f>IF(A4537="","",H4537-_xlfn.XLOOKUP(A4537,Stock!$A:$A,Stock!$D:$D)*Vente!D4537)</f>
        <v/>
      </c>
      <c r="J4537" s="11" t="str">
        <f>IF(A4537="","",I4537/(_xlfn.XLOOKUP(A4537,Achat!$A:$A,Achat!$F:$F)*D4537))</f>
        <v/>
      </c>
    </row>
    <row r="4538" spans="8:10" x14ac:dyDescent="0.2">
      <c r="H4538" s="6" t="str">
        <f t="shared" si="70"/>
        <v/>
      </c>
      <c r="I4538" s="6" t="str">
        <f>IF(A4538="","",H4538-_xlfn.XLOOKUP(A4538,Stock!$A:$A,Stock!$D:$D)*Vente!D4538)</f>
        <v/>
      </c>
      <c r="J4538" s="11" t="str">
        <f>IF(A4538="","",I4538/(_xlfn.XLOOKUP(A4538,Achat!$A:$A,Achat!$F:$F)*D4538))</f>
        <v/>
      </c>
    </row>
    <row r="4539" spans="8:10" x14ac:dyDescent="0.2">
      <c r="H4539" s="6" t="str">
        <f t="shared" si="70"/>
        <v/>
      </c>
      <c r="I4539" s="6" t="str">
        <f>IF(A4539="","",H4539-_xlfn.XLOOKUP(A4539,Stock!$A:$A,Stock!$D:$D)*Vente!D4539)</f>
        <v/>
      </c>
      <c r="J4539" s="11" t="str">
        <f>IF(A4539="","",I4539/(_xlfn.XLOOKUP(A4539,Achat!$A:$A,Achat!$F:$F)*D4539))</f>
        <v/>
      </c>
    </row>
    <row r="4540" spans="8:10" x14ac:dyDescent="0.2">
      <c r="H4540" s="6" t="str">
        <f t="shared" si="70"/>
        <v/>
      </c>
      <c r="I4540" s="6" t="str">
        <f>IF(A4540="","",H4540-_xlfn.XLOOKUP(A4540,Stock!$A:$A,Stock!$D:$D)*Vente!D4540)</f>
        <v/>
      </c>
      <c r="J4540" s="11" t="str">
        <f>IF(A4540="","",I4540/(_xlfn.XLOOKUP(A4540,Achat!$A:$A,Achat!$F:$F)*D4540))</f>
        <v/>
      </c>
    </row>
    <row r="4541" spans="8:10" x14ac:dyDescent="0.2">
      <c r="H4541" s="6" t="str">
        <f t="shared" si="70"/>
        <v/>
      </c>
      <c r="I4541" s="6" t="str">
        <f>IF(A4541="","",H4541-_xlfn.XLOOKUP(A4541,Stock!$A:$A,Stock!$D:$D)*Vente!D4541)</f>
        <v/>
      </c>
      <c r="J4541" s="11" t="str">
        <f>IF(A4541="","",I4541/(_xlfn.XLOOKUP(A4541,Achat!$A:$A,Achat!$F:$F)*D4541))</f>
        <v/>
      </c>
    </row>
    <row r="4542" spans="8:10" x14ac:dyDescent="0.2">
      <c r="H4542" s="6" t="str">
        <f t="shared" si="70"/>
        <v/>
      </c>
      <c r="I4542" s="6" t="str">
        <f>IF(A4542="","",H4542-_xlfn.XLOOKUP(A4542,Stock!$A:$A,Stock!$D:$D)*Vente!D4542)</f>
        <v/>
      </c>
      <c r="J4542" s="11" t="str">
        <f>IF(A4542="","",I4542/(_xlfn.XLOOKUP(A4542,Achat!$A:$A,Achat!$F:$F)*D4542))</f>
        <v/>
      </c>
    </row>
    <row r="4543" spans="8:10" x14ac:dyDescent="0.2">
      <c r="H4543" s="6" t="str">
        <f t="shared" si="70"/>
        <v/>
      </c>
      <c r="I4543" s="6" t="str">
        <f>IF(A4543="","",H4543-_xlfn.XLOOKUP(A4543,Stock!$A:$A,Stock!$D:$D)*Vente!D4543)</f>
        <v/>
      </c>
      <c r="J4543" s="11" t="str">
        <f>IF(A4543="","",I4543/(_xlfn.XLOOKUP(A4543,Achat!$A:$A,Achat!$F:$F)*D4543))</f>
        <v/>
      </c>
    </row>
    <row r="4544" spans="8:10" x14ac:dyDescent="0.2">
      <c r="H4544" s="6" t="str">
        <f t="shared" si="70"/>
        <v/>
      </c>
      <c r="I4544" s="6" t="str">
        <f>IF(A4544="","",H4544-_xlfn.XLOOKUP(A4544,Stock!$A:$A,Stock!$D:$D)*Vente!D4544)</f>
        <v/>
      </c>
      <c r="J4544" s="11" t="str">
        <f>IF(A4544="","",I4544/(_xlfn.XLOOKUP(A4544,Achat!$A:$A,Achat!$F:$F)*D4544))</f>
        <v/>
      </c>
    </row>
    <row r="4545" spans="8:10" x14ac:dyDescent="0.2">
      <c r="H4545" s="6" t="str">
        <f t="shared" si="70"/>
        <v/>
      </c>
      <c r="I4545" s="6" t="str">
        <f>IF(A4545="","",H4545-_xlfn.XLOOKUP(A4545,Stock!$A:$A,Stock!$D:$D)*Vente!D4545)</f>
        <v/>
      </c>
      <c r="J4545" s="11" t="str">
        <f>IF(A4545="","",I4545/(_xlfn.XLOOKUP(A4545,Achat!$A:$A,Achat!$F:$F)*D4545))</f>
        <v/>
      </c>
    </row>
    <row r="4546" spans="8:10" x14ac:dyDescent="0.2">
      <c r="H4546" s="6" t="str">
        <f t="shared" si="70"/>
        <v/>
      </c>
      <c r="I4546" s="6" t="str">
        <f>IF(A4546="","",H4546-_xlfn.XLOOKUP(A4546,Stock!$A:$A,Stock!$D:$D)*Vente!D4546)</f>
        <v/>
      </c>
      <c r="J4546" s="11" t="str">
        <f>IF(A4546="","",I4546/(_xlfn.XLOOKUP(A4546,Achat!$A:$A,Achat!$F:$F)*D4546))</f>
        <v/>
      </c>
    </row>
    <row r="4547" spans="8:10" x14ac:dyDescent="0.2">
      <c r="H4547" s="6" t="str">
        <f t="shared" ref="H4547:H4610" si="71">IF(A4547="","",D4547*E4547-F4547)</f>
        <v/>
      </c>
      <c r="I4547" s="6" t="str">
        <f>IF(A4547="","",H4547-_xlfn.XLOOKUP(A4547,Stock!$A:$A,Stock!$D:$D)*Vente!D4547)</f>
        <v/>
      </c>
      <c r="J4547" s="11" t="str">
        <f>IF(A4547="","",I4547/(_xlfn.XLOOKUP(A4547,Achat!$A:$A,Achat!$F:$F)*D4547))</f>
        <v/>
      </c>
    </row>
    <row r="4548" spans="8:10" x14ac:dyDescent="0.2">
      <c r="H4548" s="6" t="str">
        <f t="shared" si="71"/>
        <v/>
      </c>
      <c r="I4548" s="6" t="str">
        <f>IF(A4548="","",H4548-_xlfn.XLOOKUP(A4548,Stock!$A:$A,Stock!$D:$D)*Vente!D4548)</f>
        <v/>
      </c>
      <c r="J4548" s="11" t="str">
        <f>IF(A4548="","",I4548/(_xlfn.XLOOKUP(A4548,Achat!$A:$A,Achat!$F:$F)*D4548))</f>
        <v/>
      </c>
    </row>
    <row r="4549" spans="8:10" x14ac:dyDescent="0.2">
      <c r="H4549" s="6" t="str">
        <f t="shared" si="71"/>
        <v/>
      </c>
      <c r="I4549" s="6" t="str">
        <f>IF(A4549="","",H4549-_xlfn.XLOOKUP(A4549,Stock!$A:$A,Stock!$D:$D)*Vente!D4549)</f>
        <v/>
      </c>
      <c r="J4549" s="11" t="str">
        <f>IF(A4549="","",I4549/(_xlfn.XLOOKUP(A4549,Achat!$A:$A,Achat!$F:$F)*D4549))</f>
        <v/>
      </c>
    </row>
    <row r="4550" spans="8:10" x14ac:dyDescent="0.2">
      <c r="H4550" s="6" t="str">
        <f t="shared" si="71"/>
        <v/>
      </c>
      <c r="I4550" s="6" t="str">
        <f>IF(A4550="","",H4550-_xlfn.XLOOKUP(A4550,Stock!$A:$A,Stock!$D:$D)*Vente!D4550)</f>
        <v/>
      </c>
      <c r="J4550" s="11" t="str">
        <f>IF(A4550="","",I4550/(_xlfn.XLOOKUP(A4550,Achat!$A:$A,Achat!$F:$F)*D4550))</f>
        <v/>
      </c>
    </row>
    <row r="4551" spans="8:10" x14ac:dyDescent="0.2">
      <c r="H4551" s="6" t="str">
        <f t="shared" si="71"/>
        <v/>
      </c>
      <c r="I4551" s="6" t="str">
        <f>IF(A4551="","",H4551-_xlfn.XLOOKUP(A4551,Stock!$A:$A,Stock!$D:$D)*Vente!D4551)</f>
        <v/>
      </c>
      <c r="J4551" s="11" t="str">
        <f>IF(A4551="","",I4551/(_xlfn.XLOOKUP(A4551,Achat!$A:$A,Achat!$F:$F)*D4551))</f>
        <v/>
      </c>
    </row>
    <row r="4552" spans="8:10" x14ac:dyDescent="0.2">
      <c r="H4552" s="6" t="str">
        <f t="shared" si="71"/>
        <v/>
      </c>
      <c r="I4552" s="6" t="str">
        <f>IF(A4552="","",H4552-_xlfn.XLOOKUP(A4552,Stock!$A:$A,Stock!$D:$D)*Vente!D4552)</f>
        <v/>
      </c>
      <c r="J4552" s="11" t="str">
        <f>IF(A4552="","",I4552/(_xlfn.XLOOKUP(A4552,Achat!$A:$A,Achat!$F:$F)*D4552))</f>
        <v/>
      </c>
    </row>
    <row r="4553" spans="8:10" x14ac:dyDescent="0.2">
      <c r="H4553" s="6" t="str">
        <f t="shared" si="71"/>
        <v/>
      </c>
      <c r="I4553" s="6" t="str">
        <f>IF(A4553="","",H4553-_xlfn.XLOOKUP(A4553,Stock!$A:$A,Stock!$D:$D)*Vente!D4553)</f>
        <v/>
      </c>
      <c r="J4553" s="11" t="str">
        <f>IF(A4553="","",I4553/(_xlfn.XLOOKUP(A4553,Achat!$A:$A,Achat!$F:$F)*D4553))</f>
        <v/>
      </c>
    </row>
    <row r="4554" spans="8:10" x14ac:dyDescent="0.2">
      <c r="H4554" s="6" t="str">
        <f t="shared" si="71"/>
        <v/>
      </c>
      <c r="I4554" s="6" t="str">
        <f>IF(A4554="","",H4554-_xlfn.XLOOKUP(A4554,Stock!$A:$A,Stock!$D:$D)*Vente!D4554)</f>
        <v/>
      </c>
      <c r="J4554" s="11" t="str">
        <f>IF(A4554="","",I4554/(_xlfn.XLOOKUP(A4554,Achat!$A:$A,Achat!$F:$F)*D4554))</f>
        <v/>
      </c>
    </row>
    <row r="4555" spans="8:10" x14ac:dyDescent="0.2">
      <c r="H4555" s="6" t="str">
        <f t="shared" si="71"/>
        <v/>
      </c>
      <c r="I4555" s="6" t="str">
        <f>IF(A4555="","",H4555-_xlfn.XLOOKUP(A4555,Stock!$A:$A,Stock!$D:$D)*Vente!D4555)</f>
        <v/>
      </c>
      <c r="J4555" s="11" t="str">
        <f>IF(A4555="","",I4555/(_xlfn.XLOOKUP(A4555,Achat!$A:$A,Achat!$F:$F)*D4555))</f>
        <v/>
      </c>
    </row>
    <row r="4556" spans="8:10" x14ac:dyDescent="0.2">
      <c r="H4556" s="6" t="str">
        <f t="shared" si="71"/>
        <v/>
      </c>
      <c r="I4556" s="6" t="str">
        <f>IF(A4556="","",H4556-_xlfn.XLOOKUP(A4556,Stock!$A:$A,Stock!$D:$D)*Vente!D4556)</f>
        <v/>
      </c>
      <c r="J4556" s="11" t="str">
        <f>IF(A4556="","",I4556/(_xlfn.XLOOKUP(A4556,Achat!$A:$A,Achat!$F:$F)*D4556))</f>
        <v/>
      </c>
    </row>
    <row r="4557" spans="8:10" x14ac:dyDescent="0.2">
      <c r="H4557" s="6" t="str">
        <f t="shared" si="71"/>
        <v/>
      </c>
      <c r="I4557" s="6" t="str">
        <f>IF(A4557="","",H4557-_xlfn.XLOOKUP(A4557,Stock!$A:$A,Stock!$D:$D)*Vente!D4557)</f>
        <v/>
      </c>
      <c r="J4557" s="11" t="str">
        <f>IF(A4557="","",I4557/(_xlfn.XLOOKUP(A4557,Achat!$A:$A,Achat!$F:$F)*D4557))</f>
        <v/>
      </c>
    </row>
    <row r="4558" spans="8:10" x14ac:dyDescent="0.2">
      <c r="H4558" s="6" t="str">
        <f t="shared" si="71"/>
        <v/>
      </c>
      <c r="I4558" s="6" t="str">
        <f>IF(A4558="","",H4558-_xlfn.XLOOKUP(A4558,Stock!$A:$A,Stock!$D:$D)*Vente!D4558)</f>
        <v/>
      </c>
      <c r="J4558" s="11" t="str">
        <f>IF(A4558="","",I4558/(_xlfn.XLOOKUP(A4558,Achat!$A:$A,Achat!$F:$F)*D4558))</f>
        <v/>
      </c>
    </row>
    <row r="4559" spans="8:10" x14ac:dyDescent="0.2">
      <c r="H4559" s="6" t="str">
        <f t="shared" si="71"/>
        <v/>
      </c>
      <c r="I4559" s="6" t="str">
        <f>IF(A4559="","",H4559-_xlfn.XLOOKUP(A4559,Stock!$A:$A,Stock!$D:$D)*Vente!D4559)</f>
        <v/>
      </c>
      <c r="J4559" s="11" t="str">
        <f>IF(A4559="","",I4559/(_xlfn.XLOOKUP(A4559,Achat!$A:$A,Achat!$F:$F)*D4559))</f>
        <v/>
      </c>
    </row>
    <row r="4560" spans="8:10" x14ac:dyDescent="0.2">
      <c r="H4560" s="6" t="str">
        <f t="shared" si="71"/>
        <v/>
      </c>
      <c r="I4560" s="6" t="str">
        <f>IF(A4560="","",H4560-_xlfn.XLOOKUP(A4560,Stock!$A:$A,Stock!$D:$D)*Vente!D4560)</f>
        <v/>
      </c>
      <c r="J4560" s="11" t="str">
        <f>IF(A4560="","",I4560/(_xlfn.XLOOKUP(A4560,Achat!$A:$A,Achat!$F:$F)*D4560))</f>
        <v/>
      </c>
    </row>
    <row r="4561" spans="8:10" x14ac:dyDescent="0.2">
      <c r="H4561" s="6" t="str">
        <f t="shared" si="71"/>
        <v/>
      </c>
      <c r="I4561" s="6" t="str">
        <f>IF(A4561="","",H4561-_xlfn.XLOOKUP(A4561,Stock!$A:$A,Stock!$D:$D)*Vente!D4561)</f>
        <v/>
      </c>
      <c r="J4561" s="11" t="str">
        <f>IF(A4561="","",I4561/(_xlfn.XLOOKUP(A4561,Achat!$A:$A,Achat!$F:$F)*D4561))</f>
        <v/>
      </c>
    </row>
    <row r="4562" spans="8:10" x14ac:dyDescent="0.2">
      <c r="H4562" s="6" t="str">
        <f t="shared" si="71"/>
        <v/>
      </c>
      <c r="I4562" s="6" t="str">
        <f>IF(A4562="","",H4562-_xlfn.XLOOKUP(A4562,Stock!$A:$A,Stock!$D:$D)*Vente!D4562)</f>
        <v/>
      </c>
      <c r="J4562" s="11" t="str">
        <f>IF(A4562="","",I4562/(_xlfn.XLOOKUP(A4562,Achat!$A:$A,Achat!$F:$F)*D4562))</f>
        <v/>
      </c>
    </row>
    <row r="4563" spans="8:10" x14ac:dyDescent="0.2">
      <c r="H4563" s="6" t="str">
        <f t="shared" si="71"/>
        <v/>
      </c>
      <c r="I4563" s="6" t="str">
        <f>IF(A4563="","",H4563-_xlfn.XLOOKUP(A4563,Stock!$A:$A,Stock!$D:$D)*Vente!D4563)</f>
        <v/>
      </c>
      <c r="J4563" s="11" t="str">
        <f>IF(A4563="","",I4563/(_xlfn.XLOOKUP(A4563,Achat!$A:$A,Achat!$F:$F)*D4563))</f>
        <v/>
      </c>
    </row>
    <row r="4564" spans="8:10" x14ac:dyDescent="0.2">
      <c r="H4564" s="6" t="str">
        <f t="shared" si="71"/>
        <v/>
      </c>
      <c r="I4564" s="6" t="str">
        <f>IF(A4564="","",H4564-_xlfn.XLOOKUP(A4564,Stock!$A:$A,Stock!$D:$D)*Vente!D4564)</f>
        <v/>
      </c>
      <c r="J4564" s="11" t="str">
        <f>IF(A4564="","",I4564/(_xlfn.XLOOKUP(A4564,Achat!$A:$A,Achat!$F:$F)*D4564))</f>
        <v/>
      </c>
    </row>
    <row r="4565" spans="8:10" x14ac:dyDescent="0.2">
      <c r="H4565" s="6" t="str">
        <f t="shared" si="71"/>
        <v/>
      </c>
      <c r="I4565" s="6" t="str">
        <f>IF(A4565="","",H4565-_xlfn.XLOOKUP(A4565,Stock!$A:$A,Stock!$D:$D)*Vente!D4565)</f>
        <v/>
      </c>
      <c r="J4565" s="11" t="str">
        <f>IF(A4565="","",I4565/(_xlfn.XLOOKUP(A4565,Achat!$A:$A,Achat!$F:$F)*D4565))</f>
        <v/>
      </c>
    </row>
    <row r="4566" spans="8:10" x14ac:dyDescent="0.2">
      <c r="H4566" s="6" t="str">
        <f t="shared" si="71"/>
        <v/>
      </c>
      <c r="I4566" s="6" t="str">
        <f>IF(A4566="","",H4566-_xlfn.XLOOKUP(A4566,Stock!$A:$A,Stock!$D:$D)*Vente!D4566)</f>
        <v/>
      </c>
      <c r="J4566" s="11" t="str">
        <f>IF(A4566="","",I4566/(_xlfn.XLOOKUP(A4566,Achat!$A:$A,Achat!$F:$F)*D4566))</f>
        <v/>
      </c>
    </row>
    <row r="4567" spans="8:10" x14ac:dyDescent="0.2">
      <c r="H4567" s="6" t="str">
        <f t="shared" si="71"/>
        <v/>
      </c>
      <c r="I4567" s="6" t="str">
        <f>IF(A4567="","",H4567-_xlfn.XLOOKUP(A4567,Stock!$A:$A,Stock!$D:$D)*Vente!D4567)</f>
        <v/>
      </c>
      <c r="J4567" s="11" t="str">
        <f>IF(A4567="","",I4567/(_xlfn.XLOOKUP(A4567,Achat!$A:$A,Achat!$F:$F)*D4567))</f>
        <v/>
      </c>
    </row>
    <row r="4568" spans="8:10" x14ac:dyDescent="0.2">
      <c r="H4568" s="6" t="str">
        <f t="shared" si="71"/>
        <v/>
      </c>
      <c r="I4568" s="6" t="str">
        <f>IF(A4568="","",H4568-_xlfn.XLOOKUP(A4568,Stock!$A:$A,Stock!$D:$D)*Vente!D4568)</f>
        <v/>
      </c>
      <c r="J4568" s="11" t="str">
        <f>IF(A4568="","",I4568/(_xlfn.XLOOKUP(A4568,Achat!$A:$A,Achat!$F:$F)*D4568))</f>
        <v/>
      </c>
    </row>
    <row r="4569" spans="8:10" x14ac:dyDescent="0.2">
      <c r="H4569" s="6" t="str">
        <f t="shared" si="71"/>
        <v/>
      </c>
      <c r="I4569" s="6" t="str">
        <f>IF(A4569="","",H4569-_xlfn.XLOOKUP(A4569,Stock!$A:$A,Stock!$D:$D)*Vente!D4569)</f>
        <v/>
      </c>
      <c r="J4569" s="11" t="str">
        <f>IF(A4569="","",I4569/(_xlfn.XLOOKUP(A4569,Achat!$A:$A,Achat!$F:$F)*D4569))</f>
        <v/>
      </c>
    </row>
    <row r="4570" spans="8:10" x14ac:dyDescent="0.2">
      <c r="H4570" s="6" t="str">
        <f t="shared" si="71"/>
        <v/>
      </c>
      <c r="I4570" s="6" t="str">
        <f>IF(A4570="","",H4570-_xlfn.XLOOKUP(A4570,Stock!$A:$A,Stock!$D:$D)*Vente!D4570)</f>
        <v/>
      </c>
      <c r="J4570" s="11" t="str">
        <f>IF(A4570="","",I4570/(_xlfn.XLOOKUP(A4570,Achat!$A:$A,Achat!$F:$F)*D4570))</f>
        <v/>
      </c>
    </row>
    <row r="4571" spans="8:10" x14ac:dyDescent="0.2">
      <c r="H4571" s="6" t="str">
        <f t="shared" si="71"/>
        <v/>
      </c>
      <c r="I4571" s="6" t="str">
        <f>IF(A4571="","",H4571-_xlfn.XLOOKUP(A4571,Stock!$A:$A,Stock!$D:$D)*Vente!D4571)</f>
        <v/>
      </c>
      <c r="J4571" s="11" t="str">
        <f>IF(A4571="","",I4571/(_xlfn.XLOOKUP(A4571,Achat!$A:$A,Achat!$F:$F)*D4571))</f>
        <v/>
      </c>
    </row>
    <row r="4572" spans="8:10" x14ac:dyDescent="0.2">
      <c r="H4572" s="6" t="str">
        <f t="shared" si="71"/>
        <v/>
      </c>
      <c r="I4572" s="6" t="str">
        <f>IF(A4572="","",H4572-_xlfn.XLOOKUP(A4572,Stock!$A:$A,Stock!$D:$D)*Vente!D4572)</f>
        <v/>
      </c>
      <c r="J4572" s="11" t="str">
        <f>IF(A4572="","",I4572/(_xlfn.XLOOKUP(A4572,Achat!$A:$A,Achat!$F:$F)*D4572))</f>
        <v/>
      </c>
    </row>
    <row r="4573" spans="8:10" x14ac:dyDescent="0.2">
      <c r="H4573" s="6" t="str">
        <f t="shared" si="71"/>
        <v/>
      </c>
      <c r="I4573" s="6" t="str">
        <f>IF(A4573="","",H4573-_xlfn.XLOOKUP(A4573,Stock!$A:$A,Stock!$D:$D)*Vente!D4573)</f>
        <v/>
      </c>
      <c r="J4573" s="11" t="str">
        <f>IF(A4573="","",I4573/(_xlfn.XLOOKUP(A4573,Achat!$A:$A,Achat!$F:$F)*D4573))</f>
        <v/>
      </c>
    </row>
    <row r="4574" spans="8:10" x14ac:dyDescent="0.2">
      <c r="H4574" s="6" t="str">
        <f t="shared" si="71"/>
        <v/>
      </c>
      <c r="I4574" s="6" t="str">
        <f>IF(A4574="","",H4574-_xlfn.XLOOKUP(A4574,Stock!$A:$A,Stock!$D:$D)*Vente!D4574)</f>
        <v/>
      </c>
      <c r="J4574" s="11" t="str">
        <f>IF(A4574="","",I4574/(_xlfn.XLOOKUP(A4574,Achat!$A:$A,Achat!$F:$F)*D4574))</f>
        <v/>
      </c>
    </row>
    <row r="4575" spans="8:10" x14ac:dyDescent="0.2">
      <c r="H4575" s="6" t="str">
        <f t="shared" si="71"/>
        <v/>
      </c>
      <c r="I4575" s="6" t="str">
        <f>IF(A4575="","",H4575-_xlfn.XLOOKUP(A4575,Stock!$A:$A,Stock!$D:$D)*Vente!D4575)</f>
        <v/>
      </c>
      <c r="J4575" s="11" t="str">
        <f>IF(A4575="","",I4575/(_xlfn.XLOOKUP(A4575,Achat!$A:$A,Achat!$F:$F)*D4575))</f>
        <v/>
      </c>
    </row>
    <row r="4576" spans="8:10" x14ac:dyDescent="0.2">
      <c r="H4576" s="6" t="str">
        <f t="shared" si="71"/>
        <v/>
      </c>
      <c r="I4576" s="6" t="str">
        <f>IF(A4576="","",H4576-_xlfn.XLOOKUP(A4576,Stock!$A:$A,Stock!$D:$D)*Vente!D4576)</f>
        <v/>
      </c>
      <c r="J4576" s="11" t="str">
        <f>IF(A4576="","",I4576/(_xlfn.XLOOKUP(A4576,Achat!$A:$A,Achat!$F:$F)*D4576))</f>
        <v/>
      </c>
    </row>
    <row r="4577" spans="8:10" x14ac:dyDescent="0.2">
      <c r="H4577" s="6" t="str">
        <f t="shared" si="71"/>
        <v/>
      </c>
      <c r="I4577" s="6" t="str">
        <f>IF(A4577="","",H4577-_xlfn.XLOOKUP(A4577,Stock!$A:$A,Stock!$D:$D)*Vente!D4577)</f>
        <v/>
      </c>
      <c r="J4577" s="11" t="str">
        <f>IF(A4577="","",I4577/(_xlfn.XLOOKUP(A4577,Achat!$A:$A,Achat!$F:$F)*D4577))</f>
        <v/>
      </c>
    </row>
    <row r="4578" spans="8:10" x14ac:dyDescent="0.2">
      <c r="H4578" s="6" t="str">
        <f t="shared" si="71"/>
        <v/>
      </c>
      <c r="I4578" s="6" t="str">
        <f>IF(A4578="","",H4578-_xlfn.XLOOKUP(A4578,Stock!$A:$A,Stock!$D:$D)*Vente!D4578)</f>
        <v/>
      </c>
      <c r="J4578" s="11" t="str">
        <f>IF(A4578="","",I4578/(_xlfn.XLOOKUP(A4578,Achat!$A:$A,Achat!$F:$F)*D4578))</f>
        <v/>
      </c>
    </row>
    <row r="4579" spans="8:10" x14ac:dyDescent="0.2">
      <c r="H4579" s="6" t="str">
        <f t="shared" si="71"/>
        <v/>
      </c>
      <c r="I4579" s="6" t="str">
        <f>IF(A4579="","",H4579-_xlfn.XLOOKUP(A4579,Stock!$A:$A,Stock!$D:$D)*Vente!D4579)</f>
        <v/>
      </c>
      <c r="J4579" s="11" t="str">
        <f>IF(A4579="","",I4579/(_xlfn.XLOOKUP(A4579,Achat!$A:$A,Achat!$F:$F)*D4579))</f>
        <v/>
      </c>
    </row>
    <row r="4580" spans="8:10" x14ac:dyDescent="0.2">
      <c r="H4580" s="6" t="str">
        <f t="shared" si="71"/>
        <v/>
      </c>
      <c r="I4580" s="6" t="str">
        <f>IF(A4580="","",H4580-_xlfn.XLOOKUP(A4580,Stock!$A:$A,Stock!$D:$D)*Vente!D4580)</f>
        <v/>
      </c>
      <c r="J4580" s="11" t="str">
        <f>IF(A4580="","",I4580/(_xlfn.XLOOKUP(A4580,Achat!$A:$A,Achat!$F:$F)*D4580))</f>
        <v/>
      </c>
    </row>
    <row r="4581" spans="8:10" x14ac:dyDescent="0.2">
      <c r="H4581" s="6" t="str">
        <f t="shared" si="71"/>
        <v/>
      </c>
      <c r="I4581" s="6" t="str">
        <f>IF(A4581="","",H4581-_xlfn.XLOOKUP(A4581,Stock!$A:$A,Stock!$D:$D)*Vente!D4581)</f>
        <v/>
      </c>
      <c r="J4581" s="11" t="str">
        <f>IF(A4581="","",I4581/(_xlfn.XLOOKUP(A4581,Achat!$A:$A,Achat!$F:$F)*D4581))</f>
        <v/>
      </c>
    </row>
    <row r="4582" spans="8:10" x14ac:dyDescent="0.2">
      <c r="H4582" s="6" t="str">
        <f t="shared" si="71"/>
        <v/>
      </c>
      <c r="I4582" s="6" t="str">
        <f>IF(A4582="","",H4582-_xlfn.XLOOKUP(A4582,Stock!$A:$A,Stock!$D:$D)*Vente!D4582)</f>
        <v/>
      </c>
      <c r="J4582" s="11" t="str">
        <f>IF(A4582="","",I4582/(_xlfn.XLOOKUP(A4582,Achat!$A:$A,Achat!$F:$F)*D4582))</f>
        <v/>
      </c>
    </row>
    <row r="4583" spans="8:10" x14ac:dyDescent="0.2">
      <c r="H4583" s="6" t="str">
        <f t="shared" si="71"/>
        <v/>
      </c>
      <c r="I4583" s="6" t="str">
        <f>IF(A4583="","",H4583-_xlfn.XLOOKUP(A4583,Stock!$A:$A,Stock!$D:$D)*Vente!D4583)</f>
        <v/>
      </c>
      <c r="J4583" s="11" t="str">
        <f>IF(A4583="","",I4583/(_xlfn.XLOOKUP(A4583,Achat!$A:$A,Achat!$F:$F)*D4583))</f>
        <v/>
      </c>
    </row>
    <row r="4584" spans="8:10" x14ac:dyDescent="0.2">
      <c r="H4584" s="6" t="str">
        <f t="shared" si="71"/>
        <v/>
      </c>
      <c r="I4584" s="6" t="str">
        <f>IF(A4584="","",H4584-_xlfn.XLOOKUP(A4584,Stock!$A:$A,Stock!$D:$D)*Vente!D4584)</f>
        <v/>
      </c>
      <c r="J4584" s="11" t="str">
        <f>IF(A4584="","",I4584/(_xlfn.XLOOKUP(A4584,Achat!$A:$A,Achat!$F:$F)*D4584))</f>
        <v/>
      </c>
    </row>
    <row r="4585" spans="8:10" x14ac:dyDescent="0.2">
      <c r="H4585" s="6" t="str">
        <f t="shared" si="71"/>
        <v/>
      </c>
      <c r="I4585" s="6" t="str">
        <f>IF(A4585="","",H4585-_xlfn.XLOOKUP(A4585,Stock!$A:$A,Stock!$D:$D)*Vente!D4585)</f>
        <v/>
      </c>
      <c r="J4585" s="11" t="str">
        <f>IF(A4585="","",I4585/(_xlfn.XLOOKUP(A4585,Achat!$A:$A,Achat!$F:$F)*D4585))</f>
        <v/>
      </c>
    </row>
    <row r="4586" spans="8:10" x14ac:dyDescent="0.2">
      <c r="H4586" s="6" t="str">
        <f t="shared" si="71"/>
        <v/>
      </c>
      <c r="I4586" s="6" t="str">
        <f>IF(A4586="","",H4586-_xlfn.XLOOKUP(A4586,Stock!$A:$A,Stock!$D:$D)*Vente!D4586)</f>
        <v/>
      </c>
      <c r="J4586" s="11" t="str">
        <f>IF(A4586="","",I4586/(_xlfn.XLOOKUP(A4586,Achat!$A:$A,Achat!$F:$F)*D4586))</f>
        <v/>
      </c>
    </row>
    <row r="4587" spans="8:10" x14ac:dyDescent="0.2">
      <c r="H4587" s="6" t="str">
        <f t="shared" si="71"/>
        <v/>
      </c>
      <c r="I4587" s="6" t="str">
        <f>IF(A4587="","",H4587-_xlfn.XLOOKUP(A4587,Stock!$A:$A,Stock!$D:$D)*Vente!D4587)</f>
        <v/>
      </c>
      <c r="J4587" s="11" t="str">
        <f>IF(A4587="","",I4587/(_xlfn.XLOOKUP(A4587,Achat!$A:$A,Achat!$F:$F)*D4587))</f>
        <v/>
      </c>
    </row>
    <row r="4588" spans="8:10" x14ac:dyDescent="0.2">
      <c r="H4588" s="6" t="str">
        <f t="shared" si="71"/>
        <v/>
      </c>
      <c r="I4588" s="6" t="str">
        <f>IF(A4588="","",H4588-_xlfn.XLOOKUP(A4588,Stock!$A:$A,Stock!$D:$D)*Vente!D4588)</f>
        <v/>
      </c>
      <c r="J4588" s="11" t="str">
        <f>IF(A4588="","",I4588/(_xlfn.XLOOKUP(A4588,Achat!$A:$A,Achat!$F:$F)*D4588))</f>
        <v/>
      </c>
    </row>
    <row r="4589" spans="8:10" x14ac:dyDescent="0.2">
      <c r="H4589" s="6" t="str">
        <f t="shared" si="71"/>
        <v/>
      </c>
      <c r="I4589" s="6" t="str">
        <f>IF(A4589="","",H4589-_xlfn.XLOOKUP(A4589,Stock!$A:$A,Stock!$D:$D)*Vente!D4589)</f>
        <v/>
      </c>
      <c r="J4589" s="11" t="str">
        <f>IF(A4589="","",I4589/(_xlfn.XLOOKUP(A4589,Achat!$A:$A,Achat!$F:$F)*D4589))</f>
        <v/>
      </c>
    </row>
    <row r="4590" spans="8:10" x14ac:dyDescent="0.2">
      <c r="H4590" s="6" t="str">
        <f t="shared" si="71"/>
        <v/>
      </c>
      <c r="I4590" s="6" t="str">
        <f>IF(A4590="","",H4590-_xlfn.XLOOKUP(A4590,Stock!$A:$A,Stock!$D:$D)*Vente!D4590)</f>
        <v/>
      </c>
      <c r="J4590" s="11" t="str">
        <f>IF(A4590="","",I4590/(_xlfn.XLOOKUP(A4590,Achat!$A:$A,Achat!$F:$F)*D4590))</f>
        <v/>
      </c>
    </row>
    <row r="4591" spans="8:10" x14ac:dyDescent="0.2">
      <c r="H4591" s="6" t="str">
        <f t="shared" si="71"/>
        <v/>
      </c>
      <c r="I4591" s="6" t="str">
        <f>IF(A4591="","",H4591-_xlfn.XLOOKUP(A4591,Stock!$A:$A,Stock!$D:$D)*Vente!D4591)</f>
        <v/>
      </c>
      <c r="J4591" s="11" t="str">
        <f>IF(A4591="","",I4591/(_xlfn.XLOOKUP(A4591,Achat!$A:$A,Achat!$F:$F)*D4591))</f>
        <v/>
      </c>
    </row>
    <row r="4592" spans="8:10" x14ac:dyDescent="0.2">
      <c r="H4592" s="6" t="str">
        <f t="shared" si="71"/>
        <v/>
      </c>
      <c r="I4592" s="6" t="str">
        <f>IF(A4592="","",H4592-_xlfn.XLOOKUP(A4592,Stock!$A:$A,Stock!$D:$D)*Vente!D4592)</f>
        <v/>
      </c>
      <c r="J4592" s="11" t="str">
        <f>IF(A4592="","",I4592/(_xlfn.XLOOKUP(A4592,Achat!$A:$A,Achat!$F:$F)*D4592))</f>
        <v/>
      </c>
    </row>
    <row r="4593" spans="8:10" x14ac:dyDescent="0.2">
      <c r="H4593" s="6" t="str">
        <f t="shared" si="71"/>
        <v/>
      </c>
      <c r="I4593" s="6" t="str">
        <f>IF(A4593="","",H4593-_xlfn.XLOOKUP(A4593,Stock!$A:$A,Stock!$D:$D)*Vente!D4593)</f>
        <v/>
      </c>
      <c r="J4593" s="11" t="str">
        <f>IF(A4593="","",I4593/(_xlfn.XLOOKUP(A4593,Achat!$A:$A,Achat!$F:$F)*D4593))</f>
        <v/>
      </c>
    </row>
    <row r="4594" spans="8:10" x14ac:dyDescent="0.2">
      <c r="H4594" s="6" t="str">
        <f t="shared" si="71"/>
        <v/>
      </c>
      <c r="I4594" s="6" t="str">
        <f>IF(A4594="","",H4594-_xlfn.XLOOKUP(A4594,Stock!$A:$A,Stock!$D:$D)*Vente!D4594)</f>
        <v/>
      </c>
      <c r="J4594" s="11" t="str">
        <f>IF(A4594="","",I4594/(_xlfn.XLOOKUP(A4594,Achat!$A:$A,Achat!$F:$F)*D4594))</f>
        <v/>
      </c>
    </row>
    <row r="4595" spans="8:10" x14ac:dyDescent="0.2">
      <c r="H4595" s="6" t="str">
        <f t="shared" si="71"/>
        <v/>
      </c>
      <c r="I4595" s="6" t="str">
        <f>IF(A4595="","",H4595-_xlfn.XLOOKUP(A4595,Stock!$A:$A,Stock!$D:$D)*Vente!D4595)</f>
        <v/>
      </c>
      <c r="J4595" s="11" t="str">
        <f>IF(A4595="","",I4595/(_xlfn.XLOOKUP(A4595,Achat!$A:$A,Achat!$F:$F)*D4595))</f>
        <v/>
      </c>
    </row>
    <row r="4596" spans="8:10" x14ac:dyDescent="0.2">
      <c r="H4596" s="6" t="str">
        <f t="shared" si="71"/>
        <v/>
      </c>
      <c r="I4596" s="6" t="str">
        <f>IF(A4596="","",H4596-_xlfn.XLOOKUP(A4596,Stock!$A:$A,Stock!$D:$D)*Vente!D4596)</f>
        <v/>
      </c>
      <c r="J4596" s="11" t="str">
        <f>IF(A4596="","",I4596/(_xlfn.XLOOKUP(A4596,Achat!$A:$A,Achat!$F:$F)*D4596))</f>
        <v/>
      </c>
    </row>
    <row r="4597" spans="8:10" x14ac:dyDescent="0.2">
      <c r="H4597" s="6" t="str">
        <f t="shared" si="71"/>
        <v/>
      </c>
      <c r="I4597" s="6" t="str">
        <f>IF(A4597="","",H4597-_xlfn.XLOOKUP(A4597,Stock!$A:$A,Stock!$D:$D)*Vente!D4597)</f>
        <v/>
      </c>
      <c r="J4597" s="11" t="str">
        <f>IF(A4597="","",I4597/(_xlfn.XLOOKUP(A4597,Achat!$A:$A,Achat!$F:$F)*D4597))</f>
        <v/>
      </c>
    </row>
    <row r="4598" spans="8:10" x14ac:dyDescent="0.2">
      <c r="H4598" s="6" t="str">
        <f t="shared" si="71"/>
        <v/>
      </c>
      <c r="I4598" s="6" t="str">
        <f>IF(A4598="","",H4598-_xlfn.XLOOKUP(A4598,Stock!$A:$A,Stock!$D:$D)*Vente!D4598)</f>
        <v/>
      </c>
      <c r="J4598" s="11" t="str">
        <f>IF(A4598="","",I4598/(_xlfn.XLOOKUP(A4598,Achat!$A:$A,Achat!$F:$F)*D4598))</f>
        <v/>
      </c>
    </row>
    <row r="4599" spans="8:10" x14ac:dyDescent="0.2">
      <c r="H4599" s="6" t="str">
        <f t="shared" si="71"/>
        <v/>
      </c>
      <c r="I4599" s="6" t="str">
        <f>IF(A4599="","",H4599-_xlfn.XLOOKUP(A4599,Stock!$A:$A,Stock!$D:$D)*Vente!D4599)</f>
        <v/>
      </c>
      <c r="J4599" s="11" t="str">
        <f>IF(A4599="","",I4599/(_xlfn.XLOOKUP(A4599,Achat!$A:$A,Achat!$F:$F)*D4599))</f>
        <v/>
      </c>
    </row>
    <row r="4600" spans="8:10" x14ac:dyDescent="0.2">
      <c r="H4600" s="6" t="str">
        <f t="shared" si="71"/>
        <v/>
      </c>
      <c r="I4600" s="6" t="str">
        <f>IF(A4600="","",H4600-_xlfn.XLOOKUP(A4600,Stock!$A:$A,Stock!$D:$D)*Vente!D4600)</f>
        <v/>
      </c>
      <c r="J4600" s="11" t="str">
        <f>IF(A4600="","",I4600/(_xlfn.XLOOKUP(A4600,Achat!$A:$A,Achat!$F:$F)*D4600))</f>
        <v/>
      </c>
    </row>
    <row r="4601" spans="8:10" x14ac:dyDescent="0.2">
      <c r="H4601" s="6" t="str">
        <f t="shared" si="71"/>
        <v/>
      </c>
      <c r="I4601" s="6" t="str">
        <f>IF(A4601="","",H4601-_xlfn.XLOOKUP(A4601,Stock!$A:$A,Stock!$D:$D)*Vente!D4601)</f>
        <v/>
      </c>
      <c r="J4601" s="11" t="str">
        <f>IF(A4601="","",I4601/(_xlfn.XLOOKUP(A4601,Achat!$A:$A,Achat!$F:$F)*D4601))</f>
        <v/>
      </c>
    </row>
    <row r="4602" spans="8:10" x14ac:dyDescent="0.2">
      <c r="H4602" s="6" t="str">
        <f t="shared" si="71"/>
        <v/>
      </c>
      <c r="I4602" s="6" t="str">
        <f>IF(A4602="","",H4602-_xlfn.XLOOKUP(A4602,Stock!$A:$A,Stock!$D:$D)*Vente!D4602)</f>
        <v/>
      </c>
      <c r="J4602" s="11" t="str">
        <f>IF(A4602="","",I4602/(_xlfn.XLOOKUP(A4602,Achat!$A:$A,Achat!$F:$F)*D4602))</f>
        <v/>
      </c>
    </row>
    <row r="4603" spans="8:10" x14ac:dyDescent="0.2">
      <c r="H4603" s="6" t="str">
        <f t="shared" si="71"/>
        <v/>
      </c>
      <c r="I4603" s="6" t="str">
        <f>IF(A4603="","",H4603-_xlfn.XLOOKUP(A4603,Stock!$A:$A,Stock!$D:$D)*Vente!D4603)</f>
        <v/>
      </c>
      <c r="J4603" s="11" t="str">
        <f>IF(A4603="","",I4603/(_xlfn.XLOOKUP(A4603,Achat!$A:$A,Achat!$F:$F)*D4603))</f>
        <v/>
      </c>
    </row>
    <row r="4604" spans="8:10" x14ac:dyDescent="0.2">
      <c r="H4604" s="6" t="str">
        <f t="shared" si="71"/>
        <v/>
      </c>
      <c r="I4604" s="6" t="str">
        <f>IF(A4604="","",H4604-_xlfn.XLOOKUP(A4604,Stock!$A:$A,Stock!$D:$D)*Vente!D4604)</f>
        <v/>
      </c>
      <c r="J4604" s="11" t="str">
        <f>IF(A4604="","",I4604/(_xlfn.XLOOKUP(A4604,Achat!$A:$A,Achat!$F:$F)*D4604))</f>
        <v/>
      </c>
    </row>
    <row r="4605" spans="8:10" x14ac:dyDescent="0.2">
      <c r="H4605" s="6" t="str">
        <f t="shared" si="71"/>
        <v/>
      </c>
      <c r="I4605" s="6" t="str">
        <f>IF(A4605="","",H4605-_xlfn.XLOOKUP(A4605,Stock!$A:$A,Stock!$D:$D)*Vente!D4605)</f>
        <v/>
      </c>
      <c r="J4605" s="11" t="str">
        <f>IF(A4605="","",I4605/(_xlfn.XLOOKUP(A4605,Achat!$A:$A,Achat!$F:$F)*D4605))</f>
        <v/>
      </c>
    </row>
    <row r="4606" spans="8:10" x14ac:dyDescent="0.2">
      <c r="H4606" s="6" t="str">
        <f t="shared" si="71"/>
        <v/>
      </c>
      <c r="I4606" s="6" t="str">
        <f>IF(A4606="","",H4606-_xlfn.XLOOKUP(A4606,Stock!$A:$A,Stock!$D:$D)*Vente!D4606)</f>
        <v/>
      </c>
      <c r="J4606" s="11" t="str">
        <f>IF(A4606="","",I4606/(_xlfn.XLOOKUP(A4606,Achat!$A:$A,Achat!$F:$F)*D4606))</f>
        <v/>
      </c>
    </row>
    <row r="4607" spans="8:10" x14ac:dyDescent="0.2">
      <c r="H4607" s="6" t="str">
        <f t="shared" si="71"/>
        <v/>
      </c>
      <c r="I4607" s="6" t="str">
        <f>IF(A4607="","",H4607-_xlfn.XLOOKUP(A4607,Stock!$A:$A,Stock!$D:$D)*Vente!D4607)</f>
        <v/>
      </c>
      <c r="J4607" s="11" t="str">
        <f>IF(A4607="","",I4607/(_xlfn.XLOOKUP(A4607,Achat!$A:$A,Achat!$F:$F)*D4607))</f>
        <v/>
      </c>
    </row>
    <row r="4608" spans="8:10" x14ac:dyDescent="0.2">
      <c r="H4608" s="6" t="str">
        <f t="shared" si="71"/>
        <v/>
      </c>
      <c r="I4608" s="6" t="str">
        <f>IF(A4608="","",H4608-_xlfn.XLOOKUP(A4608,Stock!$A:$A,Stock!$D:$D)*Vente!D4608)</f>
        <v/>
      </c>
      <c r="J4608" s="11" t="str">
        <f>IF(A4608="","",I4608/(_xlfn.XLOOKUP(A4608,Achat!$A:$A,Achat!$F:$F)*D4608))</f>
        <v/>
      </c>
    </row>
    <row r="4609" spans="8:10" x14ac:dyDescent="0.2">
      <c r="H4609" s="6" t="str">
        <f t="shared" si="71"/>
        <v/>
      </c>
      <c r="I4609" s="6" t="str">
        <f>IF(A4609="","",H4609-_xlfn.XLOOKUP(A4609,Stock!$A:$A,Stock!$D:$D)*Vente!D4609)</f>
        <v/>
      </c>
      <c r="J4609" s="11" t="str">
        <f>IF(A4609="","",I4609/(_xlfn.XLOOKUP(A4609,Achat!$A:$A,Achat!$F:$F)*D4609))</f>
        <v/>
      </c>
    </row>
    <row r="4610" spans="8:10" x14ac:dyDescent="0.2">
      <c r="H4610" s="6" t="str">
        <f t="shared" si="71"/>
        <v/>
      </c>
      <c r="I4610" s="6" t="str">
        <f>IF(A4610="","",H4610-_xlfn.XLOOKUP(A4610,Stock!$A:$A,Stock!$D:$D)*Vente!D4610)</f>
        <v/>
      </c>
      <c r="J4610" s="11" t="str">
        <f>IF(A4610="","",I4610/(_xlfn.XLOOKUP(A4610,Achat!$A:$A,Achat!$F:$F)*D4610))</f>
        <v/>
      </c>
    </row>
    <row r="4611" spans="8:10" x14ac:dyDescent="0.2">
      <c r="H4611" s="6" t="str">
        <f t="shared" ref="H4611:H4674" si="72">IF(A4611="","",D4611*E4611-F4611)</f>
        <v/>
      </c>
      <c r="I4611" s="6" t="str">
        <f>IF(A4611="","",H4611-_xlfn.XLOOKUP(A4611,Stock!$A:$A,Stock!$D:$D)*Vente!D4611)</f>
        <v/>
      </c>
      <c r="J4611" s="11" t="str">
        <f>IF(A4611="","",I4611/(_xlfn.XLOOKUP(A4611,Achat!$A:$A,Achat!$F:$F)*D4611))</f>
        <v/>
      </c>
    </row>
    <row r="4612" spans="8:10" x14ac:dyDescent="0.2">
      <c r="H4612" s="6" t="str">
        <f t="shared" si="72"/>
        <v/>
      </c>
      <c r="I4612" s="6" t="str">
        <f>IF(A4612="","",H4612-_xlfn.XLOOKUP(A4612,Stock!$A:$A,Stock!$D:$D)*Vente!D4612)</f>
        <v/>
      </c>
      <c r="J4612" s="11" t="str">
        <f>IF(A4612="","",I4612/(_xlfn.XLOOKUP(A4612,Achat!$A:$A,Achat!$F:$F)*D4612))</f>
        <v/>
      </c>
    </row>
    <row r="4613" spans="8:10" x14ac:dyDescent="0.2">
      <c r="H4613" s="6" t="str">
        <f t="shared" si="72"/>
        <v/>
      </c>
      <c r="I4613" s="6" t="str">
        <f>IF(A4613="","",H4613-_xlfn.XLOOKUP(A4613,Stock!$A:$A,Stock!$D:$D)*Vente!D4613)</f>
        <v/>
      </c>
      <c r="J4613" s="11" t="str">
        <f>IF(A4613="","",I4613/(_xlfn.XLOOKUP(A4613,Achat!$A:$A,Achat!$F:$F)*D4613))</f>
        <v/>
      </c>
    </row>
    <row r="4614" spans="8:10" x14ac:dyDescent="0.2">
      <c r="H4614" s="6" t="str">
        <f t="shared" si="72"/>
        <v/>
      </c>
      <c r="I4614" s="6" t="str">
        <f>IF(A4614="","",H4614-_xlfn.XLOOKUP(A4614,Stock!$A:$A,Stock!$D:$D)*Vente!D4614)</f>
        <v/>
      </c>
      <c r="J4614" s="11" t="str">
        <f>IF(A4614="","",I4614/(_xlfn.XLOOKUP(A4614,Achat!$A:$A,Achat!$F:$F)*D4614))</f>
        <v/>
      </c>
    </row>
    <row r="4615" spans="8:10" x14ac:dyDescent="0.2">
      <c r="H4615" s="6" t="str">
        <f t="shared" si="72"/>
        <v/>
      </c>
      <c r="I4615" s="6" t="str">
        <f>IF(A4615="","",H4615-_xlfn.XLOOKUP(A4615,Stock!$A:$A,Stock!$D:$D)*Vente!D4615)</f>
        <v/>
      </c>
      <c r="J4615" s="11" t="str">
        <f>IF(A4615="","",I4615/(_xlfn.XLOOKUP(A4615,Achat!$A:$A,Achat!$F:$F)*D4615))</f>
        <v/>
      </c>
    </row>
    <row r="4616" spans="8:10" x14ac:dyDescent="0.2">
      <c r="H4616" s="6" t="str">
        <f t="shared" si="72"/>
        <v/>
      </c>
      <c r="I4616" s="6" t="str">
        <f>IF(A4616="","",H4616-_xlfn.XLOOKUP(A4616,Stock!$A:$A,Stock!$D:$D)*Vente!D4616)</f>
        <v/>
      </c>
      <c r="J4616" s="11" t="str">
        <f>IF(A4616="","",I4616/(_xlfn.XLOOKUP(A4616,Achat!$A:$A,Achat!$F:$F)*D4616))</f>
        <v/>
      </c>
    </row>
    <row r="4617" spans="8:10" x14ac:dyDescent="0.2">
      <c r="H4617" s="6" t="str">
        <f t="shared" si="72"/>
        <v/>
      </c>
      <c r="I4617" s="6" t="str">
        <f>IF(A4617="","",H4617-_xlfn.XLOOKUP(A4617,Stock!$A:$A,Stock!$D:$D)*Vente!D4617)</f>
        <v/>
      </c>
      <c r="J4617" s="11" t="str">
        <f>IF(A4617="","",I4617/(_xlfn.XLOOKUP(A4617,Achat!$A:$A,Achat!$F:$F)*D4617))</f>
        <v/>
      </c>
    </row>
    <row r="4618" spans="8:10" x14ac:dyDescent="0.2">
      <c r="H4618" s="6" t="str">
        <f t="shared" si="72"/>
        <v/>
      </c>
      <c r="I4618" s="6" t="str">
        <f>IF(A4618="","",H4618-_xlfn.XLOOKUP(A4618,Stock!$A:$A,Stock!$D:$D)*Vente!D4618)</f>
        <v/>
      </c>
      <c r="J4618" s="11" t="str">
        <f>IF(A4618="","",I4618/(_xlfn.XLOOKUP(A4618,Achat!$A:$A,Achat!$F:$F)*D4618))</f>
        <v/>
      </c>
    </row>
    <row r="4619" spans="8:10" x14ac:dyDescent="0.2">
      <c r="H4619" s="6" t="str">
        <f t="shared" si="72"/>
        <v/>
      </c>
      <c r="I4619" s="6" t="str">
        <f>IF(A4619="","",H4619-_xlfn.XLOOKUP(A4619,Stock!$A:$A,Stock!$D:$D)*Vente!D4619)</f>
        <v/>
      </c>
      <c r="J4619" s="11" t="str">
        <f>IF(A4619="","",I4619/(_xlfn.XLOOKUP(A4619,Achat!$A:$A,Achat!$F:$F)*D4619))</f>
        <v/>
      </c>
    </row>
    <row r="4620" spans="8:10" x14ac:dyDescent="0.2">
      <c r="H4620" s="6" t="str">
        <f t="shared" si="72"/>
        <v/>
      </c>
      <c r="I4620" s="6" t="str">
        <f>IF(A4620="","",H4620-_xlfn.XLOOKUP(A4620,Stock!$A:$A,Stock!$D:$D)*Vente!D4620)</f>
        <v/>
      </c>
      <c r="J4620" s="11" t="str">
        <f>IF(A4620="","",I4620/(_xlfn.XLOOKUP(A4620,Achat!$A:$A,Achat!$F:$F)*D4620))</f>
        <v/>
      </c>
    </row>
    <row r="4621" spans="8:10" x14ac:dyDescent="0.2">
      <c r="H4621" s="6" t="str">
        <f t="shared" si="72"/>
        <v/>
      </c>
      <c r="I4621" s="6" t="str">
        <f>IF(A4621="","",H4621-_xlfn.XLOOKUP(A4621,Stock!$A:$A,Stock!$D:$D)*Vente!D4621)</f>
        <v/>
      </c>
      <c r="J4621" s="11" t="str">
        <f>IF(A4621="","",I4621/(_xlfn.XLOOKUP(A4621,Achat!$A:$A,Achat!$F:$F)*D4621))</f>
        <v/>
      </c>
    </row>
    <row r="4622" spans="8:10" x14ac:dyDescent="0.2">
      <c r="H4622" s="6" t="str">
        <f t="shared" si="72"/>
        <v/>
      </c>
      <c r="I4622" s="6" t="str">
        <f>IF(A4622="","",H4622-_xlfn.XLOOKUP(A4622,Stock!$A:$A,Stock!$D:$D)*Vente!D4622)</f>
        <v/>
      </c>
      <c r="J4622" s="11" t="str">
        <f>IF(A4622="","",I4622/(_xlfn.XLOOKUP(A4622,Achat!$A:$A,Achat!$F:$F)*D4622))</f>
        <v/>
      </c>
    </row>
    <row r="4623" spans="8:10" x14ac:dyDescent="0.2">
      <c r="H4623" s="6" t="str">
        <f t="shared" si="72"/>
        <v/>
      </c>
      <c r="I4623" s="6" t="str">
        <f>IF(A4623="","",H4623-_xlfn.XLOOKUP(A4623,Stock!$A:$A,Stock!$D:$D)*Vente!D4623)</f>
        <v/>
      </c>
      <c r="J4623" s="11" t="str">
        <f>IF(A4623="","",I4623/(_xlfn.XLOOKUP(A4623,Achat!$A:$A,Achat!$F:$F)*D4623))</f>
        <v/>
      </c>
    </row>
    <row r="4624" spans="8:10" x14ac:dyDescent="0.2">
      <c r="H4624" s="6" t="str">
        <f t="shared" si="72"/>
        <v/>
      </c>
      <c r="I4624" s="6" t="str">
        <f>IF(A4624="","",H4624-_xlfn.XLOOKUP(A4624,Stock!$A:$A,Stock!$D:$D)*Vente!D4624)</f>
        <v/>
      </c>
      <c r="J4624" s="11" t="str">
        <f>IF(A4624="","",I4624/(_xlfn.XLOOKUP(A4624,Achat!$A:$A,Achat!$F:$F)*D4624))</f>
        <v/>
      </c>
    </row>
    <row r="4625" spans="8:10" x14ac:dyDescent="0.2">
      <c r="H4625" s="6" t="str">
        <f t="shared" si="72"/>
        <v/>
      </c>
      <c r="I4625" s="6" t="str">
        <f>IF(A4625="","",H4625-_xlfn.XLOOKUP(A4625,Stock!$A:$A,Stock!$D:$D)*Vente!D4625)</f>
        <v/>
      </c>
      <c r="J4625" s="11" t="str">
        <f>IF(A4625="","",I4625/(_xlfn.XLOOKUP(A4625,Achat!$A:$A,Achat!$F:$F)*D4625))</f>
        <v/>
      </c>
    </row>
    <row r="4626" spans="8:10" x14ac:dyDescent="0.2">
      <c r="H4626" s="6" t="str">
        <f t="shared" si="72"/>
        <v/>
      </c>
      <c r="I4626" s="6" t="str">
        <f>IF(A4626="","",H4626-_xlfn.XLOOKUP(A4626,Stock!$A:$A,Stock!$D:$D)*Vente!D4626)</f>
        <v/>
      </c>
      <c r="J4626" s="11" t="str">
        <f>IF(A4626="","",I4626/(_xlfn.XLOOKUP(A4626,Achat!$A:$A,Achat!$F:$F)*D4626))</f>
        <v/>
      </c>
    </row>
    <row r="4627" spans="8:10" x14ac:dyDescent="0.2">
      <c r="H4627" s="6" t="str">
        <f t="shared" si="72"/>
        <v/>
      </c>
      <c r="I4627" s="6" t="str">
        <f>IF(A4627="","",H4627-_xlfn.XLOOKUP(A4627,Stock!$A:$A,Stock!$D:$D)*Vente!D4627)</f>
        <v/>
      </c>
      <c r="J4627" s="11" t="str">
        <f>IF(A4627="","",I4627/(_xlfn.XLOOKUP(A4627,Achat!$A:$A,Achat!$F:$F)*D4627))</f>
        <v/>
      </c>
    </row>
    <row r="4628" spans="8:10" x14ac:dyDescent="0.2">
      <c r="H4628" s="6" t="str">
        <f t="shared" si="72"/>
        <v/>
      </c>
      <c r="I4628" s="6" t="str">
        <f>IF(A4628="","",H4628-_xlfn.XLOOKUP(A4628,Stock!$A:$A,Stock!$D:$D)*Vente!D4628)</f>
        <v/>
      </c>
      <c r="J4628" s="11" t="str">
        <f>IF(A4628="","",I4628/(_xlfn.XLOOKUP(A4628,Achat!$A:$A,Achat!$F:$F)*D4628))</f>
        <v/>
      </c>
    </row>
    <row r="4629" spans="8:10" x14ac:dyDescent="0.2">
      <c r="H4629" s="6" t="str">
        <f t="shared" si="72"/>
        <v/>
      </c>
      <c r="I4629" s="6" t="str">
        <f>IF(A4629="","",H4629-_xlfn.XLOOKUP(A4629,Stock!$A:$A,Stock!$D:$D)*Vente!D4629)</f>
        <v/>
      </c>
      <c r="J4629" s="11" t="str">
        <f>IF(A4629="","",I4629/(_xlfn.XLOOKUP(A4629,Achat!$A:$A,Achat!$F:$F)*D4629))</f>
        <v/>
      </c>
    </row>
    <row r="4630" spans="8:10" x14ac:dyDescent="0.2">
      <c r="H4630" s="6" t="str">
        <f t="shared" si="72"/>
        <v/>
      </c>
      <c r="I4630" s="6" t="str">
        <f>IF(A4630="","",H4630-_xlfn.XLOOKUP(A4630,Stock!$A:$A,Stock!$D:$D)*Vente!D4630)</f>
        <v/>
      </c>
      <c r="J4630" s="11" t="str">
        <f>IF(A4630="","",I4630/(_xlfn.XLOOKUP(A4630,Achat!$A:$A,Achat!$F:$F)*D4630))</f>
        <v/>
      </c>
    </row>
    <row r="4631" spans="8:10" x14ac:dyDescent="0.2">
      <c r="H4631" s="6" t="str">
        <f t="shared" si="72"/>
        <v/>
      </c>
      <c r="I4631" s="6" t="str">
        <f>IF(A4631="","",H4631-_xlfn.XLOOKUP(A4631,Stock!$A:$A,Stock!$D:$D)*Vente!D4631)</f>
        <v/>
      </c>
      <c r="J4631" s="11" t="str">
        <f>IF(A4631="","",I4631/(_xlfn.XLOOKUP(A4631,Achat!$A:$A,Achat!$F:$F)*D4631))</f>
        <v/>
      </c>
    </row>
    <row r="4632" spans="8:10" x14ac:dyDescent="0.2">
      <c r="H4632" s="6" t="str">
        <f t="shared" si="72"/>
        <v/>
      </c>
      <c r="I4632" s="6" t="str">
        <f>IF(A4632="","",H4632-_xlfn.XLOOKUP(A4632,Stock!$A:$A,Stock!$D:$D)*Vente!D4632)</f>
        <v/>
      </c>
      <c r="J4632" s="11" t="str">
        <f>IF(A4632="","",I4632/(_xlfn.XLOOKUP(A4632,Achat!$A:$A,Achat!$F:$F)*D4632))</f>
        <v/>
      </c>
    </row>
    <row r="4633" spans="8:10" x14ac:dyDescent="0.2">
      <c r="H4633" s="6" t="str">
        <f t="shared" si="72"/>
        <v/>
      </c>
      <c r="I4633" s="6" t="str">
        <f>IF(A4633="","",H4633-_xlfn.XLOOKUP(A4633,Stock!$A:$A,Stock!$D:$D)*Vente!D4633)</f>
        <v/>
      </c>
      <c r="J4633" s="11" t="str">
        <f>IF(A4633="","",I4633/(_xlfn.XLOOKUP(A4633,Achat!$A:$A,Achat!$F:$F)*D4633))</f>
        <v/>
      </c>
    </row>
    <row r="4634" spans="8:10" x14ac:dyDescent="0.2">
      <c r="H4634" s="6" t="str">
        <f t="shared" si="72"/>
        <v/>
      </c>
      <c r="I4634" s="6" t="str">
        <f>IF(A4634="","",H4634-_xlfn.XLOOKUP(A4634,Stock!$A:$A,Stock!$D:$D)*Vente!D4634)</f>
        <v/>
      </c>
      <c r="J4634" s="11" t="str">
        <f>IF(A4634="","",I4634/(_xlfn.XLOOKUP(A4634,Achat!$A:$A,Achat!$F:$F)*D4634))</f>
        <v/>
      </c>
    </row>
    <row r="4635" spans="8:10" x14ac:dyDescent="0.2">
      <c r="H4635" s="6" t="str">
        <f t="shared" si="72"/>
        <v/>
      </c>
      <c r="I4635" s="6" t="str">
        <f>IF(A4635="","",H4635-_xlfn.XLOOKUP(A4635,Stock!$A:$A,Stock!$D:$D)*Vente!D4635)</f>
        <v/>
      </c>
      <c r="J4635" s="11" t="str">
        <f>IF(A4635="","",I4635/(_xlfn.XLOOKUP(A4635,Achat!$A:$A,Achat!$F:$F)*D4635))</f>
        <v/>
      </c>
    </row>
    <row r="4636" spans="8:10" x14ac:dyDescent="0.2">
      <c r="H4636" s="6" t="str">
        <f t="shared" si="72"/>
        <v/>
      </c>
      <c r="I4636" s="6" t="str">
        <f>IF(A4636="","",H4636-_xlfn.XLOOKUP(A4636,Stock!$A:$A,Stock!$D:$D)*Vente!D4636)</f>
        <v/>
      </c>
      <c r="J4636" s="11" t="str">
        <f>IF(A4636="","",I4636/(_xlfn.XLOOKUP(A4636,Achat!$A:$A,Achat!$F:$F)*D4636))</f>
        <v/>
      </c>
    </row>
    <row r="4637" spans="8:10" x14ac:dyDescent="0.2">
      <c r="H4637" s="6" t="str">
        <f t="shared" si="72"/>
        <v/>
      </c>
      <c r="I4637" s="6" t="str">
        <f>IF(A4637="","",H4637-_xlfn.XLOOKUP(A4637,Stock!$A:$A,Stock!$D:$D)*Vente!D4637)</f>
        <v/>
      </c>
      <c r="J4637" s="11" t="str">
        <f>IF(A4637="","",I4637/(_xlfn.XLOOKUP(A4637,Achat!$A:$A,Achat!$F:$F)*D4637))</f>
        <v/>
      </c>
    </row>
    <row r="4638" spans="8:10" x14ac:dyDescent="0.2">
      <c r="H4638" s="6" t="str">
        <f t="shared" si="72"/>
        <v/>
      </c>
      <c r="I4638" s="6" t="str">
        <f>IF(A4638="","",H4638-_xlfn.XLOOKUP(A4638,Stock!$A:$A,Stock!$D:$D)*Vente!D4638)</f>
        <v/>
      </c>
      <c r="J4638" s="11" t="str">
        <f>IF(A4638="","",I4638/(_xlfn.XLOOKUP(A4638,Achat!$A:$A,Achat!$F:$F)*D4638))</f>
        <v/>
      </c>
    </row>
    <row r="4639" spans="8:10" x14ac:dyDescent="0.2">
      <c r="H4639" s="6" t="str">
        <f t="shared" si="72"/>
        <v/>
      </c>
      <c r="I4639" s="6" t="str">
        <f>IF(A4639="","",H4639-_xlfn.XLOOKUP(A4639,Stock!$A:$A,Stock!$D:$D)*Vente!D4639)</f>
        <v/>
      </c>
      <c r="J4639" s="11" t="str">
        <f>IF(A4639="","",I4639/(_xlfn.XLOOKUP(A4639,Achat!$A:$A,Achat!$F:$F)*D4639))</f>
        <v/>
      </c>
    </row>
    <row r="4640" spans="8:10" x14ac:dyDescent="0.2">
      <c r="H4640" s="6" t="str">
        <f t="shared" si="72"/>
        <v/>
      </c>
      <c r="I4640" s="6" t="str">
        <f>IF(A4640="","",H4640-_xlfn.XLOOKUP(A4640,Stock!$A:$A,Stock!$D:$D)*Vente!D4640)</f>
        <v/>
      </c>
      <c r="J4640" s="11" t="str">
        <f>IF(A4640="","",I4640/(_xlfn.XLOOKUP(A4640,Achat!$A:$A,Achat!$F:$F)*D4640))</f>
        <v/>
      </c>
    </row>
    <row r="4641" spans="8:10" x14ac:dyDescent="0.2">
      <c r="H4641" s="6" t="str">
        <f t="shared" si="72"/>
        <v/>
      </c>
      <c r="I4641" s="6" t="str">
        <f>IF(A4641="","",H4641-_xlfn.XLOOKUP(A4641,Stock!$A:$A,Stock!$D:$D)*Vente!D4641)</f>
        <v/>
      </c>
      <c r="J4641" s="11" t="str">
        <f>IF(A4641="","",I4641/(_xlfn.XLOOKUP(A4641,Achat!$A:$A,Achat!$F:$F)*D4641))</f>
        <v/>
      </c>
    </row>
    <row r="4642" spans="8:10" x14ac:dyDescent="0.2">
      <c r="H4642" s="6" t="str">
        <f t="shared" si="72"/>
        <v/>
      </c>
      <c r="I4642" s="6" t="str">
        <f>IF(A4642="","",H4642-_xlfn.XLOOKUP(A4642,Stock!$A:$A,Stock!$D:$D)*Vente!D4642)</f>
        <v/>
      </c>
      <c r="J4642" s="11" t="str">
        <f>IF(A4642="","",I4642/(_xlfn.XLOOKUP(A4642,Achat!$A:$A,Achat!$F:$F)*D4642))</f>
        <v/>
      </c>
    </row>
    <row r="4643" spans="8:10" x14ac:dyDescent="0.2">
      <c r="H4643" s="6" t="str">
        <f t="shared" si="72"/>
        <v/>
      </c>
      <c r="I4643" s="6" t="str">
        <f>IF(A4643="","",H4643-_xlfn.XLOOKUP(A4643,Stock!$A:$A,Stock!$D:$D)*Vente!D4643)</f>
        <v/>
      </c>
      <c r="J4643" s="11" t="str">
        <f>IF(A4643="","",I4643/(_xlfn.XLOOKUP(A4643,Achat!$A:$A,Achat!$F:$F)*D4643))</f>
        <v/>
      </c>
    </row>
    <row r="4644" spans="8:10" x14ac:dyDescent="0.2">
      <c r="H4644" s="6" t="str">
        <f t="shared" si="72"/>
        <v/>
      </c>
      <c r="I4644" s="6" t="str">
        <f>IF(A4644="","",H4644-_xlfn.XLOOKUP(A4644,Stock!$A:$A,Stock!$D:$D)*Vente!D4644)</f>
        <v/>
      </c>
      <c r="J4644" s="11" t="str">
        <f>IF(A4644="","",I4644/(_xlfn.XLOOKUP(A4644,Achat!$A:$A,Achat!$F:$F)*D4644))</f>
        <v/>
      </c>
    </row>
    <row r="4645" spans="8:10" x14ac:dyDescent="0.2">
      <c r="H4645" s="6" t="str">
        <f t="shared" si="72"/>
        <v/>
      </c>
      <c r="I4645" s="6" t="str">
        <f>IF(A4645="","",H4645-_xlfn.XLOOKUP(A4645,Stock!$A:$A,Stock!$D:$D)*Vente!D4645)</f>
        <v/>
      </c>
      <c r="J4645" s="11" t="str">
        <f>IF(A4645="","",I4645/(_xlfn.XLOOKUP(A4645,Achat!$A:$A,Achat!$F:$F)*D4645))</f>
        <v/>
      </c>
    </row>
    <row r="4646" spans="8:10" x14ac:dyDescent="0.2">
      <c r="H4646" s="6" t="str">
        <f t="shared" si="72"/>
        <v/>
      </c>
      <c r="I4646" s="6" t="str">
        <f>IF(A4646="","",H4646-_xlfn.XLOOKUP(A4646,Stock!$A:$A,Stock!$D:$D)*Vente!D4646)</f>
        <v/>
      </c>
      <c r="J4646" s="11" t="str">
        <f>IF(A4646="","",I4646/(_xlfn.XLOOKUP(A4646,Achat!$A:$A,Achat!$F:$F)*D4646))</f>
        <v/>
      </c>
    </row>
    <row r="4647" spans="8:10" x14ac:dyDescent="0.2">
      <c r="H4647" s="6" t="str">
        <f t="shared" si="72"/>
        <v/>
      </c>
      <c r="I4647" s="6" t="str">
        <f>IF(A4647="","",H4647-_xlfn.XLOOKUP(A4647,Stock!$A:$A,Stock!$D:$D)*Vente!D4647)</f>
        <v/>
      </c>
      <c r="J4647" s="11" t="str">
        <f>IF(A4647="","",I4647/(_xlfn.XLOOKUP(A4647,Achat!$A:$A,Achat!$F:$F)*D4647))</f>
        <v/>
      </c>
    </row>
    <row r="4648" spans="8:10" x14ac:dyDescent="0.2">
      <c r="H4648" s="6" t="str">
        <f t="shared" si="72"/>
        <v/>
      </c>
      <c r="I4648" s="6" t="str">
        <f>IF(A4648="","",H4648-_xlfn.XLOOKUP(A4648,Stock!$A:$A,Stock!$D:$D)*Vente!D4648)</f>
        <v/>
      </c>
      <c r="J4648" s="11" t="str">
        <f>IF(A4648="","",I4648/(_xlfn.XLOOKUP(A4648,Achat!$A:$A,Achat!$F:$F)*D4648))</f>
        <v/>
      </c>
    </row>
    <row r="4649" spans="8:10" x14ac:dyDescent="0.2">
      <c r="H4649" s="6" t="str">
        <f t="shared" si="72"/>
        <v/>
      </c>
      <c r="I4649" s="6" t="str">
        <f>IF(A4649="","",H4649-_xlfn.XLOOKUP(A4649,Stock!$A:$A,Stock!$D:$D)*Vente!D4649)</f>
        <v/>
      </c>
      <c r="J4649" s="11" t="str">
        <f>IF(A4649="","",I4649/(_xlfn.XLOOKUP(A4649,Achat!$A:$A,Achat!$F:$F)*D4649))</f>
        <v/>
      </c>
    </row>
    <row r="4650" spans="8:10" x14ac:dyDescent="0.2">
      <c r="H4650" s="6" t="str">
        <f t="shared" si="72"/>
        <v/>
      </c>
      <c r="I4650" s="6" t="str">
        <f>IF(A4650="","",H4650-_xlfn.XLOOKUP(A4650,Stock!$A:$A,Stock!$D:$D)*Vente!D4650)</f>
        <v/>
      </c>
      <c r="J4650" s="11" t="str">
        <f>IF(A4650="","",I4650/(_xlfn.XLOOKUP(A4650,Achat!$A:$A,Achat!$F:$F)*D4650))</f>
        <v/>
      </c>
    </row>
    <row r="4651" spans="8:10" x14ac:dyDescent="0.2">
      <c r="H4651" s="6" t="str">
        <f t="shared" si="72"/>
        <v/>
      </c>
      <c r="I4651" s="6" t="str">
        <f>IF(A4651="","",H4651-_xlfn.XLOOKUP(A4651,Stock!$A:$A,Stock!$D:$D)*Vente!D4651)</f>
        <v/>
      </c>
      <c r="J4651" s="11" t="str">
        <f>IF(A4651="","",I4651/(_xlfn.XLOOKUP(A4651,Achat!$A:$A,Achat!$F:$F)*D4651))</f>
        <v/>
      </c>
    </row>
    <row r="4652" spans="8:10" x14ac:dyDescent="0.2">
      <c r="H4652" s="6" t="str">
        <f t="shared" si="72"/>
        <v/>
      </c>
      <c r="I4652" s="6" t="str">
        <f>IF(A4652="","",H4652-_xlfn.XLOOKUP(A4652,Stock!$A:$A,Stock!$D:$D)*Vente!D4652)</f>
        <v/>
      </c>
      <c r="J4652" s="11" t="str">
        <f>IF(A4652="","",I4652/(_xlfn.XLOOKUP(A4652,Achat!$A:$A,Achat!$F:$F)*D4652))</f>
        <v/>
      </c>
    </row>
    <row r="4653" spans="8:10" x14ac:dyDescent="0.2">
      <c r="H4653" s="6" t="str">
        <f t="shared" si="72"/>
        <v/>
      </c>
      <c r="I4653" s="6" t="str">
        <f>IF(A4653="","",H4653-_xlfn.XLOOKUP(A4653,Stock!$A:$A,Stock!$D:$D)*Vente!D4653)</f>
        <v/>
      </c>
      <c r="J4653" s="11" t="str">
        <f>IF(A4653="","",I4653/(_xlfn.XLOOKUP(A4653,Achat!$A:$A,Achat!$F:$F)*D4653))</f>
        <v/>
      </c>
    </row>
    <row r="4654" spans="8:10" x14ac:dyDescent="0.2">
      <c r="H4654" s="6" t="str">
        <f t="shared" si="72"/>
        <v/>
      </c>
      <c r="I4654" s="6" t="str">
        <f>IF(A4654="","",H4654-_xlfn.XLOOKUP(A4654,Stock!$A:$A,Stock!$D:$D)*Vente!D4654)</f>
        <v/>
      </c>
      <c r="J4654" s="11" t="str">
        <f>IF(A4654="","",I4654/(_xlfn.XLOOKUP(A4654,Achat!$A:$A,Achat!$F:$F)*D4654))</f>
        <v/>
      </c>
    </row>
    <row r="4655" spans="8:10" x14ac:dyDescent="0.2">
      <c r="H4655" s="6" t="str">
        <f t="shared" si="72"/>
        <v/>
      </c>
      <c r="I4655" s="6" t="str">
        <f>IF(A4655="","",H4655-_xlfn.XLOOKUP(A4655,Stock!$A:$A,Stock!$D:$D)*Vente!D4655)</f>
        <v/>
      </c>
      <c r="J4655" s="11" t="str">
        <f>IF(A4655="","",I4655/(_xlfn.XLOOKUP(A4655,Achat!$A:$A,Achat!$F:$F)*D4655))</f>
        <v/>
      </c>
    </row>
    <row r="4656" spans="8:10" x14ac:dyDescent="0.2">
      <c r="H4656" s="6" t="str">
        <f t="shared" si="72"/>
        <v/>
      </c>
      <c r="I4656" s="6" t="str">
        <f>IF(A4656="","",H4656-_xlfn.XLOOKUP(A4656,Stock!$A:$A,Stock!$D:$D)*Vente!D4656)</f>
        <v/>
      </c>
      <c r="J4656" s="11" t="str">
        <f>IF(A4656="","",I4656/(_xlfn.XLOOKUP(A4656,Achat!$A:$A,Achat!$F:$F)*D4656))</f>
        <v/>
      </c>
    </row>
    <row r="4657" spans="8:10" x14ac:dyDescent="0.2">
      <c r="H4657" s="6" t="str">
        <f t="shared" si="72"/>
        <v/>
      </c>
      <c r="I4657" s="6" t="str">
        <f>IF(A4657="","",H4657-_xlfn.XLOOKUP(A4657,Stock!$A:$A,Stock!$D:$D)*Vente!D4657)</f>
        <v/>
      </c>
      <c r="J4657" s="11" t="str">
        <f>IF(A4657="","",I4657/(_xlfn.XLOOKUP(A4657,Achat!$A:$A,Achat!$F:$F)*D4657))</f>
        <v/>
      </c>
    </row>
    <row r="4658" spans="8:10" x14ac:dyDescent="0.2">
      <c r="H4658" s="6" t="str">
        <f t="shared" si="72"/>
        <v/>
      </c>
      <c r="I4658" s="6" t="str">
        <f>IF(A4658="","",H4658-_xlfn.XLOOKUP(A4658,Stock!$A:$A,Stock!$D:$D)*Vente!D4658)</f>
        <v/>
      </c>
      <c r="J4658" s="11" t="str">
        <f>IF(A4658="","",I4658/(_xlfn.XLOOKUP(A4658,Achat!$A:$A,Achat!$F:$F)*D4658))</f>
        <v/>
      </c>
    </row>
    <row r="4659" spans="8:10" x14ac:dyDescent="0.2">
      <c r="H4659" s="6" t="str">
        <f t="shared" si="72"/>
        <v/>
      </c>
      <c r="I4659" s="6" t="str">
        <f>IF(A4659="","",H4659-_xlfn.XLOOKUP(A4659,Stock!$A:$A,Stock!$D:$D)*Vente!D4659)</f>
        <v/>
      </c>
      <c r="J4659" s="11" t="str">
        <f>IF(A4659="","",I4659/(_xlfn.XLOOKUP(A4659,Achat!$A:$A,Achat!$F:$F)*D4659))</f>
        <v/>
      </c>
    </row>
    <row r="4660" spans="8:10" x14ac:dyDescent="0.2">
      <c r="H4660" s="6" t="str">
        <f t="shared" si="72"/>
        <v/>
      </c>
      <c r="I4660" s="6" t="str">
        <f>IF(A4660="","",H4660-_xlfn.XLOOKUP(A4660,Stock!$A:$A,Stock!$D:$D)*Vente!D4660)</f>
        <v/>
      </c>
      <c r="J4660" s="11" t="str">
        <f>IF(A4660="","",I4660/(_xlfn.XLOOKUP(A4660,Achat!$A:$A,Achat!$F:$F)*D4660))</f>
        <v/>
      </c>
    </row>
    <row r="4661" spans="8:10" x14ac:dyDescent="0.2">
      <c r="H4661" s="6" t="str">
        <f t="shared" si="72"/>
        <v/>
      </c>
      <c r="I4661" s="6" t="str">
        <f>IF(A4661="","",H4661-_xlfn.XLOOKUP(A4661,Stock!$A:$A,Stock!$D:$D)*Vente!D4661)</f>
        <v/>
      </c>
      <c r="J4661" s="11" t="str">
        <f>IF(A4661="","",I4661/(_xlfn.XLOOKUP(A4661,Achat!$A:$A,Achat!$F:$F)*D4661))</f>
        <v/>
      </c>
    </row>
    <row r="4662" spans="8:10" x14ac:dyDescent="0.2">
      <c r="H4662" s="6" t="str">
        <f t="shared" si="72"/>
        <v/>
      </c>
      <c r="I4662" s="6" t="str">
        <f>IF(A4662="","",H4662-_xlfn.XLOOKUP(A4662,Stock!$A:$A,Stock!$D:$D)*Vente!D4662)</f>
        <v/>
      </c>
      <c r="J4662" s="11" t="str">
        <f>IF(A4662="","",I4662/(_xlfn.XLOOKUP(A4662,Achat!$A:$A,Achat!$F:$F)*D4662))</f>
        <v/>
      </c>
    </row>
    <row r="4663" spans="8:10" x14ac:dyDescent="0.2">
      <c r="H4663" s="6" t="str">
        <f t="shared" si="72"/>
        <v/>
      </c>
      <c r="I4663" s="6" t="str">
        <f>IF(A4663="","",H4663-_xlfn.XLOOKUP(A4663,Stock!$A:$A,Stock!$D:$D)*Vente!D4663)</f>
        <v/>
      </c>
      <c r="J4663" s="11" t="str">
        <f>IF(A4663="","",I4663/(_xlfn.XLOOKUP(A4663,Achat!$A:$A,Achat!$F:$F)*D4663))</f>
        <v/>
      </c>
    </row>
    <row r="4664" spans="8:10" x14ac:dyDescent="0.2">
      <c r="H4664" s="6" t="str">
        <f t="shared" si="72"/>
        <v/>
      </c>
      <c r="I4664" s="6" t="str">
        <f>IF(A4664="","",H4664-_xlfn.XLOOKUP(A4664,Stock!$A:$A,Stock!$D:$D)*Vente!D4664)</f>
        <v/>
      </c>
      <c r="J4664" s="11" t="str">
        <f>IF(A4664="","",I4664/(_xlfn.XLOOKUP(A4664,Achat!$A:$A,Achat!$F:$F)*D4664))</f>
        <v/>
      </c>
    </row>
    <row r="4665" spans="8:10" x14ac:dyDescent="0.2">
      <c r="H4665" s="6" t="str">
        <f t="shared" si="72"/>
        <v/>
      </c>
      <c r="I4665" s="6" t="str">
        <f>IF(A4665="","",H4665-_xlfn.XLOOKUP(A4665,Stock!$A:$A,Stock!$D:$D)*Vente!D4665)</f>
        <v/>
      </c>
      <c r="J4665" s="11" t="str">
        <f>IF(A4665="","",I4665/(_xlfn.XLOOKUP(A4665,Achat!$A:$A,Achat!$F:$F)*D4665))</f>
        <v/>
      </c>
    </row>
    <row r="4666" spans="8:10" x14ac:dyDescent="0.2">
      <c r="H4666" s="6" t="str">
        <f t="shared" si="72"/>
        <v/>
      </c>
      <c r="I4666" s="6" t="str">
        <f>IF(A4666="","",H4666-_xlfn.XLOOKUP(A4666,Stock!$A:$A,Stock!$D:$D)*Vente!D4666)</f>
        <v/>
      </c>
      <c r="J4666" s="11" t="str">
        <f>IF(A4666="","",I4666/(_xlfn.XLOOKUP(A4666,Achat!$A:$A,Achat!$F:$F)*D4666))</f>
        <v/>
      </c>
    </row>
    <row r="4667" spans="8:10" x14ac:dyDescent="0.2">
      <c r="H4667" s="6" t="str">
        <f t="shared" si="72"/>
        <v/>
      </c>
      <c r="I4667" s="6" t="str">
        <f>IF(A4667="","",H4667-_xlfn.XLOOKUP(A4667,Stock!$A:$A,Stock!$D:$D)*Vente!D4667)</f>
        <v/>
      </c>
      <c r="J4667" s="11" t="str">
        <f>IF(A4667="","",I4667/(_xlfn.XLOOKUP(A4667,Achat!$A:$A,Achat!$F:$F)*D4667))</f>
        <v/>
      </c>
    </row>
    <row r="4668" spans="8:10" x14ac:dyDescent="0.2">
      <c r="H4668" s="6" t="str">
        <f t="shared" si="72"/>
        <v/>
      </c>
      <c r="I4668" s="6" t="str">
        <f>IF(A4668="","",H4668-_xlfn.XLOOKUP(A4668,Stock!$A:$A,Stock!$D:$D)*Vente!D4668)</f>
        <v/>
      </c>
      <c r="J4668" s="11" t="str">
        <f>IF(A4668="","",I4668/(_xlfn.XLOOKUP(A4668,Achat!$A:$A,Achat!$F:$F)*D4668))</f>
        <v/>
      </c>
    </row>
    <row r="4669" spans="8:10" x14ac:dyDescent="0.2">
      <c r="H4669" s="6" t="str">
        <f t="shared" si="72"/>
        <v/>
      </c>
      <c r="I4669" s="6" t="str">
        <f>IF(A4669="","",H4669-_xlfn.XLOOKUP(A4669,Stock!$A:$A,Stock!$D:$D)*Vente!D4669)</f>
        <v/>
      </c>
      <c r="J4669" s="11" t="str">
        <f>IF(A4669="","",I4669/(_xlfn.XLOOKUP(A4669,Achat!$A:$A,Achat!$F:$F)*D4669))</f>
        <v/>
      </c>
    </row>
    <row r="4670" spans="8:10" x14ac:dyDescent="0.2">
      <c r="H4670" s="6" t="str">
        <f t="shared" si="72"/>
        <v/>
      </c>
      <c r="I4670" s="6" t="str">
        <f>IF(A4670="","",H4670-_xlfn.XLOOKUP(A4670,Stock!$A:$A,Stock!$D:$D)*Vente!D4670)</f>
        <v/>
      </c>
      <c r="J4670" s="11" t="str">
        <f>IF(A4670="","",I4670/(_xlfn.XLOOKUP(A4670,Achat!$A:$A,Achat!$F:$F)*D4670))</f>
        <v/>
      </c>
    </row>
    <row r="4671" spans="8:10" x14ac:dyDescent="0.2">
      <c r="H4671" s="6" t="str">
        <f t="shared" si="72"/>
        <v/>
      </c>
      <c r="I4671" s="6" t="str">
        <f>IF(A4671="","",H4671-_xlfn.XLOOKUP(A4671,Stock!$A:$A,Stock!$D:$D)*Vente!D4671)</f>
        <v/>
      </c>
      <c r="J4671" s="11" t="str">
        <f>IF(A4671="","",I4671/(_xlfn.XLOOKUP(A4671,Achat!$A:$A,Achat!$F:$F)*D4671))</f>
        <v/>
      </c>
    </row>
    <row r="4672" spans="8:10" x14ac:dyDescent="0.2">
      <c r="H4672" s="6" t="str">
        <f t="shared" si="72"/>
        <v/>
      </c>
      <c r="I4672" s="6" t="str">
        <f>IF(A4672="","",H4672-_xlfn.XLOOKUP(A4672,Stock!$A:$A,Stock!$D:$D)*Vente!D4672)</f>
        <v/>
      </c>
      <c r="J4672" s="11" t="str">
        <f>IF(A4672="","",I4672/(_xlfn.XLOOKUP(A4672,Achat!$A:$A,Achat!$F:$F)*D4672))</f>
        <v/>
      </c>
    </row>
    <row r="4673" spans="8:10" x14ac:dyDescent="0.2">
      <c r="H4673" s="6" t="str">
        <f t="shared" si="72"/>
        <v/>
      </c>
      <c r="I4673" s="6" t="str">
        <f>IF(A4673="","",H4673-_xlfn.XLOOKUP(A4673,Stock!$A:$A,Stock!$D:$D)*Vente!D4673)</f>
        <v/>
      </c>
      <c r="J4673" s="11" t="str">
        <f>IF(A4673="","",I4673/(_xlfn.XLOOKUP(A4673,Achat!$A:$A,Achat!$F:$F)*D4673))</f>
        <v/>
      </c>
    </row>
    <row r="4674" spans="8:10" x14ac:dyDescent="0.2">
      <c r="H4674" s="6" t="str">
        <f t="shared" si="72"/>
        <v/>
      </c>
      <c r="I4674" s="6" t="str">
        <f>IF(A4674="","",H4674-_xlfn.XLOOKUP(A4674,Stock!$A:$A,Stock!$D:$D)*Vente!D4674)</f>
        <v/>
      </c>
      <c r="J4674" s="11" t="str">
        <f>IF(A4674="","",I4674/(_xlfn.XLOOKUP(A4674,Achat!$A:$A,Achat!$F:$F)*D4674))</f>
        <v/>
      </c>
    </row>
    <row r="4675" spans="8:10" x14ac:dyDescent="0.2">
      <c r="H4675" s="6" t="str">
        <f t="shared" ref="H4675:H4738" si="73">IF(A4675="","",D4675*E4675-F4675)</f>
        <v/>
      </c>
      <c r="I4675" s="6" t="str">
        <f>IF(A4675="","",H4675-_xlfn.XLOOKUP(A4675,Stock!$A:$A,Stock!$D:$D)*Vente!D4675)</f>
        <v/>
      </c>
      <c r="J4675" s="11" t="str">
        <f>IF(A4675="","",I4675/(_xlfn.XLOOKUP(A4675,Achat!$A:$A,Achat!$F:$F)*D4675))</f>
        <v/>
      </c>
    </row>
    <row r="4676" spans="8:10" x14ac:dyDescent="0.2">
      <c r="H4676" s="6" t="str">
        <f t="shared" si="73"/>
        <v/>
      </c>
      <c r="I4676" s="6" t="str">
        <f>IF(A4676="","",H4676-_xlfn.XLOOKUP(A4676,Stock!$A:$A,Stock!$D:$D)*Vente!D4676)</f>
        <v/>
      </c>
      <c r="J4676" s="11" t="str">
        <f>IF(A4676="","",I4676/(_xlfn.XLOOKUP(A4676,Achat!$A:$A,Achat!$F:$F)*D4676))</f>
        <v/>
      </c>
    </row>
    <row r="4677" spans="8:10" x14ac:dyDescent="0.2">
      <c r="H4677" s="6" t="str">
        <f t="shared" si="73"/>
        <v/>
      </c>
      <c r="I4677" s="6" t="str">
        <f>IF(A4677="","",H4677-_xlfn.XLOOKUP(A4677,Stock!$A:$A,Stock!$D:$D)*Vente!D4677)</f>
        <v/>
      </c>
      <c r="J4677" s="11" t="str">
        <f>IF(A4677="","",I4677/(_xlfn.XLOOKUP(A4677,Achat!$A:$A,Achat!$F:$F)*D4677))</f>
        <v/>
      </c>
    </row>
    <row r="4678" spans="8:10" x14ac:dyDescent="0.2">
      <c r="H4678" s="6" t="str">
        <f t="shared" si="73"/>
        <v/>
      </c>
      <c r="I4678" s="6" t="str">
        <f>IF(A4678="","",H4678-_xlfn.XLOOKUP(A4678,Stock!$A:$A,Stock!$D:$D)*Vente!D4678)</f>
        <v/>
      </c>
      <c r="J4678" s="11" t="str">
        <f>IF(A4678="","",I4678/(_xlfn.XLOOKUP(A4678,Achat!$A:$A,Achat!$F:$F)*D4678))</f>
        <v/>
      </c>
    </row>
    <row r="4679" spans="8:10" x14ac:dyDescent="0.2">
      <c r="H4679" s="6" t="str">
        <f t="shared" si="73"/>
        <v/>
      </c>
      <c r="I4679" s="6" t="str">
        <f>IF(A4679="","",H4679-_xlfn.XLOOKUP(A4679,Stock!$A:$A,Stock!$D:$D)*Vente!D4679)</f>
        <v/>
      </c>
      <c r="J4679" s="11" t="str">
        <f>IF(A4679="","",I4679/(_xlfn.XLOOKUP(A4679,Achat!$A:$A,Achat!$F:$F)*D4679))</f>
        <v/>
      </c>
    </row>
    <row r="4680" spans="8:10" x14ac:dyDescent="0.2">
      <c r="H4680" s="6" t="str">
        <f t="shared" si="73"/>
        <v/>
      </c>
      <c r="I4680" s="6" t="str">
        <f>IF(A4680="","",H4680-_xlfn.XLOOKUP(A4680,Stock!$A:$A,Stock!$D:$D)*Vente!D4680)</f>
        <v/>
      </c>
      <c r="J4680" s="11" t="str">
        <f>IF(A4680="","",I4680/(_xlfn.XLOOKUP(A4680,Achat!$A:$A,Achat!$F:$F)*D4680))</f>
        <v/>
      </c>
    </row>
    <row r="4681" spans="8:10" x14ac:dyDescent="0.2">
      <c r="H4681" s="6" t="str">
        <f t="shared" si="73"/>
        <v/>
      </c>
      <c r="I4681" s="6" t="str">
        <f>IF(A4681="","",H4681-_xlfn.XLOOKUP(A4681,Stock!$A:$A,Stock!$D:$D)*Vente!D4681)</f>
        <v/>
      </c>
      <c r="J4681" s="11" t="str">
        <f>IF(A4681="","",I4681/(_xlfn.XLOOKUP(A4681,Achat!$A:$A,Achat!$F:$F)*D4681))</f>
        <v/>
      </c>
    </row>
    <row r="4682" spans="8:10" x14ac:dyDescent="0.2">
      <c r="H4682" s="6" t="str">
        <f t="shared" si="73"/>
        <v/>
      </c>
      <c r="I4682" s="6" t="str">
        <f>IF(A4682="","",H4682-_xlfn.XLOOKUP(A4682,Stock!$A:$A,Stock!$D:$D)*Vente!D4682)</f>
        <v/>
      </c>
      <c r="J4682" s="11" t="str">
        <f>IF(A4682="","",I4682/(_xlfn.XLOOKUP(A4682,Achat!$A:$A,Achat!$F:$F)*D4682))</f>
        <v/>
      </c>
    </row>
    <row r="4683" spans="8:10" x14ac:dyDescent="0.2">
      <c r="H4683" s="6" t="str">
        <f t="shared" si="73"/>
        <v/>
      </c>
      <c r="I4683" s="6" t="str">
        <f>IF(A4683="","",H4683-_xlfn.XLOOKUP(A4683,Stock!$A:$A,Stock!$D:$D)*Vente!D4683)</f>
        <v/>
      </c>
      <c r="J4683" s="11" t="str">
        <f>IF(A4683="","",I4683/(_xlfn.XLOOKUP(A4683,Achat!$A:$A,Achat!$F:$F)*D4683))</f>
        <v/>
      </c>
    </row>
    <row r="4684" spans="8:10" x14ac:dyDescent="0.2">
      <c r="H4684" s="6" t="str">
        <f t="shared" si="73"/>
        <v/>
      </c>
      <c r="I4684" s="6" t="str">
        <f>IF(A4684="","",H4684-_xlfn.XLOOKUP(A4684,Stock!$A:$A,Stock!$D:$D)*Vente!D4684)</f>
        <v/>
      </c>
      <c r="J4684" s="11" t="str">
        <f>IF(A4684="","",I4684/(_xlfn.XLOOKUP(A4684,Achat!$A:$A,Achat!$F:$F)*D4684))</f>
        <v/>
      </c>
    </row>
    <row r="4685" spans="8:10" x14ac:dyDescent="0.2">
      <c r="H4685" s="6" t="str">
        <f t="shared" si="73"/>
        <v/>
      </c>
      <c r="I4685" s="6" t="str">
        <f>IF(A4685="","",H4685-_xlfn.XLOOKUP(A4685,Stock!$A:$A,Stock!$D:$D)*Vente!D4685)</f>
        <v/>
      </c>
      <c r="J4685" s="11" t="str">
        <f>IF(A4685="","",I4685/(_xlfn.XLOOKUP(A4685,Achat!$A:$A,Achat!$F:$F)*D4685))</f>
        <v/>
      </c>
    </row>
    <row r="4686" spans="8:10" x14ac:dyDescent="0.2">
      <c r="H4686" s="6" t="str">
        <f t="shared" si="73"/>
        <v/>
      </c>
      <c r="I4686" s="6" t="str">
        <f>IF(A4686="","",H4686-_xlfn.XLOOKUP(A4686,Stock!$A:$A,Stock!$D:$D)*Vente!D4686)</f>
        <v/>
      </c>
      <c r="J4686" s="11" t="str">
        <f>IF(A4686="","",I4686/(_xlfn.XLOOKUP(A4686,Achat!$A:$A,Achat!$F:$F)*D4686))</f>
        <v/>
      </c>
    </row>
    <row r="4687" spans="8:10" x14ac:dyDescent="0.2">
      <c r="H4687" s="6" t="str">
        <f t="shared" si="73"/>
        <v/>
      </c>
      <c r="I4687" s="6" t="str">
        <f>IF(A4687="","",H4687-_xlfn.XLOOKUP(A4687,Stock!$A:$A,Stock!$D:$D)*Vente!D4687)</f>
        <v/>
      </c>
      <c r="J4687" s="11" t="str">
        <f>IF(A4687="","",I4687/(_xlfn.XLOOKUP(A4687,Achat!$A:$A,Achat!$F:$F)*D4687))</f>
        <v/>
      </c>
    </row>
    <row r="4688" spans="8:10" x14ac:dyDescent="0.2">
      <c r="H4688" s="6" t="str">
        <f t="shared" si="73"/>
        <v/>
      </c>
      <c r="I4688" s="6" t="str">
        <f>IF(A4688="","",H4688-_xlfn.XLOOKUP(A4688,Stock!$A:$A,Stock!$D:$D)*Vente!D4688)</f>
        <v/>
      </c>
      <c r="J4688" s="11" t="str">
        <f>IF(A4688="","",I4688/(_xlfn.XLOOKUP(A4688,Achat!$A:$A,Achat!$F:$F)*D4688))</f>
        <v/>
      </c>
    </row>
    <row r="4689" spans="8:10" x14ac:dyDescent="0.2">
      <c r="H4689" s="6" t="str">
        <f t="shared" si="73"/>
        <v/>
      </c>
      <c r="I4689" s="6" t="str">
        <f>IF(A4689="","",H4689-_xlfn.XLOOKUP(A4689,Stock!$A:$A,Stock!$D:$D)*Vente!D4689)</f>
        <v/>
      </c>
      <c r="J4689" s="11" t="str">
        <f>IF(A4689="","",I4689/(_xlfn.XLOOKUP(A4689,Achat!$A:$A,Achat!$F:$F)*D4689))</f>
        <v/>
      </c>
    </row>
    <row r="4690" spans="8:10" x14ac:dyDescent="0.2">
      <c r="H4690" s="6" t="str">
        <f t="shared" si="73"/>
        <v/>
      </c>
      <c r="I4690" s="6" t="str">
        <f>IF(A4690="","",H4690-_xlfn.XLOOKUP(A4690,Stock!$A:$A,Stock!$D:$D)*Vente!D4690)</f>
        <v/>
      </c>
      <c r="J4690" s="11" t="str">
        <f>IF(A4690="","",I4690/(_xlfn.XLOOKUP(A4690,Achat!$A:$A,Achat!$F:$F)*D4690))</f>
        <v/>
      </c>
    </row>
    <row r="4691" spans="8:10" x14ac:dyDescent="0.2">
      <c r="H4691" s="6" t="str">
        <f t="shared" si="73"/>
        <v/>
      </c>
      <c r="I4691" s="6" t="str">
        <f>IF(A4691="","",H4691-_xlfn.XLOOKUP(A4691,Stock!$A:$A,Stock!$D:$D)*Vente!D4691)</f>
        <v/>
      </c>
      <c r="J4691" s="11" t="str">
        <f>IF(A4691="","",I4691/(_xlfn.XLOOKUP(A4691,Achat!$A:$A,Achat!$F:$F)*D4691))</f>
        <v/>
      </c>
    </row>
    <row r="4692" spans="8:10" x14ac:dyDescent="0.2">
      <c r="H4692" s="6" t="str">
        <f t="shared" si="73"/>
        <v/>
      </c>
      <c r="I4692" s="6" t="str">
        <f>IF(A4692="","",H4692-_xlfn.XLOOKUP(A4692,Stock!$A:$A,Stock!$D:$D)*Vente!D4692)</f>
        <v/>
      </c>
      <c r="J4692" s="11" t="str">
        <f>IF(A4692="","",I4692/(_xlfn.XLOOKUP(A4692,Achat!$A:$A,Achat!$F:$F)*D4692))</f>
        <v/>
      </c>
    </row>
    <row r="4693" spans="8:10" x14ac:dyDescent="0.2">
      <c r="H4693" s="6" t="str">
        <f t="shared" si="73"/>
        <v/>
      </c>
      <c r="I4693" s="6" t="str">
        <f>IF(A4693="","",H4693-_xlfn.XLOOKUP(A4693,Stock!$A:$A,Stock!$D:$D)*Vente!D4693)</f>
        <v/>
      </c>
      <c r="J4693" s="11" t="str">
        <f>IF(A4693="","",I4693/(_xlfn.XLOOKUP(A4693,Achat!$A:$A,Achat!$F:$F)*D4693))</f>
        <v/>
      </c>
    </row>
    <row r="4694" spans="8:10" x14ac:dyDescent="0.2">
      <c r="H4694" s="6" t="str">
        <f t="shared" si="73"/>
        <v/>
      </c>
      <c r="I4694" s="6" t="str">
        <f>IF(A4694="","",H4694-_xlfn.XLOOKUP(A4694,Stock!$A:$A,Stock!$D:$D)*Vente!D4694)</f>
        <v/>
      </c>
      <c r="J4694" s="11" t="str">
        <f>IF(A4694="","",I4694/(_xlfn.XLOOKUP(A4694,Achat!$A:$A,Achat!$F:$F)*D4694))</f>
        <v/>
      </c>
    </row>
    <row r="4695" spans="8:10" x14ac:dyDescent="0.2">
      <c r="H4695" s="6" t="str">
        <f t="shared" si="73"/>
        <v/>
      </c>
      <c r="I4695" s="6" t="str">
        <f>IF(A4695="","",H4695-_xlfn.XLOOKUP(A4695,Stock!$A:$A,Stock!$D:$D)*Vente!D4695)</f>
        <v/>
      </c>
      <c r="J4695" s="11" t="str">
        <f>IF(A4695="","",I4695/(_xlfn.XLOOKUP(A4695,Achat!$A:$A,Achat!$F:$F)*D4695))</f>
        <v/>
      </c>
    </row>
    <row r="4696" spans="8:10" x14ac:dyDescent="0.2">
      <c r="H4696" s="6" t="str">
        <f t="shared" si="73"/>
        <v/>
      </c>
      <c r="I4696" s="6" t="str">
        <f>IF(A4696="","",H4696-_xlfn.XLOOKUP(A4696,Stock!$A:$A,Stock!$D:$D)*Vente!D4696)</f>
        <v/>
      </c>
      <c r="J4696" s="11" t="str">
        <f>IF(A4696="","",I4696/(_xlfn.XLOOKUP(A4696,Achat!$A:$A,Achat!$F:$F)*D4696))</f>
        <v/>
      </c>
    </row>
    <row r="4697" spans="8:10" x14ac:dyDescent="0.2">
      <c r="H4697" s="6" t="str">
        <f t="shared" si="73"/>
        <v/>
      </c>
      <c r="I4697" s="6" t="str">
        <f>IF(A4697="","",H4697-_xlfn.XLOOKUP(A4697,Stock!$A:$A,Stock!$D:$D)*Vente!D4697)</f>
        <v/>
      </c>
      <c r="J4697" s="11" t="str">
        <f>IF(A4697="","",I4697/(_xlfn.XLOOKUP(A4697,Achat!$A:$A,Achat!$F:$F)*D4697))</f>
        <v/>
      </c>
    </row>
    <row r="4698" spans="8:10" x14ac:dyDescent="0.2">
      <c r="H4698" s="6" t="str">
        <f t="shared" si="73"/>
        <v/>
      </c>
      <c r="I4698" s="6" t="str">
        <f>IF(A4698="","",H4698-_xlfn.XLOOKUP(A4698,Stock!$A:$A,Stock!$D:$D)*Vente!D4698)</f>
        <v/>
      </c>
      <c r="J4698" s="11" t="str">
        <f>IF(A4698="","",I4698/(_xlfn.XLOOKUP(A4698,Achat!$A:$A,Achat!$F:$F)*D4698))</f>
        <v/>
      </c>
    </row>
    <row r="4699" spans="8:10" x14ac:dyDescent="0.2">
      <c r="H4699" s="6" t="str">
        <f t="shared" si="73"/>
        <v/>
      </c>
      <c r="I4699" s="6" t="str">
        <f>IF(A4699="","",H4699-_xlfn.XLOOKUP(A4699,Stock!$A:$A,Stock!$D:$D)*Vente!D4699)</f>
        <v/>
      </c>
      <c r="J4699" s="11" t="str">
        <f>IF(A4699="","",I4699/(_xlfn.XLOOKUP(A4699,Achat!$A:$A,Achat!$F:$F)*D4699))</f>
        <v/>
      </c>
    </row>
    <row r="4700" spans="8:10" x14ac:dyDescent="0.2">
      <c r="H4700" s="6" t="str">
        <f t="shared" si="73"/>
        <v/>
      </c>
      <c r="I4700" s="6" t="str">
        <f>IF(A4700="","",H4700-_xlfn.XLOOKUP(A4700,Stock!$A:$A,Stock!$D:$D)*Vente!D4700)</f>
        <v/>
      </c>
      <c r="J4700" s="11" t="str">
        <f>IF(A4700="","",I4700/(_xlfn.XLOOKUP(A4700,Achat!$A:$A,Achat!$F:$F)*D4700))</f>
        <v/>
      </c>
    </row>
    <row r="4701" spans="8:10" x14ac:dyDescent="0.2">
      <c r="H4701" s="6" t="str">
        <f t="shared" si="73"/>
        <v/>
      </c>
      <c r="I4701" s="6" t="str">
        <f>IF(A4701="","",H4701-_xlfn.XLOOKUP(A4701,Stock!$A:$A,Stock!$D:$D)*Vente!D4701)</f>
        <v/>
      </c>
      <c r="J4701" s="11" t="str">
        <f>IF(A4701="","",I4701/(_xlfn.XLOOKUP(A4701,Achat!$A:$A,Achat!$F:$F)*D4701))</f>
        <v/>
      </c>
    </row>
    <row r="4702" spans="8:10" x14ac:dyDescent="0.2">
      <c r="H4702" s="6" t="str">
        <f t="shared" si="73"/>
        <v/>
      </c>
      <c r="I4702" s="6" t="str">
        <f>IF(A4702="","",H4702-_xlfn.XLOOKUP(A4702,Stock!$A:$A,Stock!$D:$D)*Vente!D4702)</f>
        <v/>
      </c>
      <c r="J4702" s="11" t="str">
        <f>IF(A4702="","",I4702/(_xlfn.XLOOKUP(A4702,Achat!$A:$A,Achat!$F:$F)*D4702))</f>
        <v/>
      </c>
    </row>
    <row r="4703" spans="8:10" x14ac:dyDescent="0.2">
      <c r="H4703" s="6" t="str">
        <f t="shared" si="73"/>
        <v/>
      </c>
      <c r="I4703" s="6" t="str">
        <f>IF(A4703="","",H4703-_xlfn.XLOOKUP(A4703,Stock!$A:$A,Stock!$D:$D)*Vente!D4703)</f>
        <v/>
      </c>
      <c r="J4703" s="11" t="str">
        <f>IF(A4703="","",I4703/(_xlfn.XLOOKUP(A4703,Achat!$A:$A,Achat!$F:$F)*D4703))</f>
        <v/>
      </c>
    </row>
    <row r="4704" spans="8:10" x14ac:dyDescent="0.2">
      <c r="H4704" s="6" t="str">
        <f t="shared" si="73"/>
        <v/>
      </c>
      <c r="I4704" s="6" t="str">
        <f>IF(A4704="","",H4704-_xlfn.XLOOKUP(A4704,Stock!$A:$A,Stock!$D:$D)*Vente!D4704)</f>
        <v/>
      </c>
      <c r="J4704" s="11" t="str">
        <f>IF(A4704="","",I4704/(_xlfn.XLOOKUP(A4704,Achat!$A:$A,Achat!$F:$F)*D4704))</f>
        <v/>
      </c>
    </row>
    <row r="4705" spans="8:10" x14ac:dyDescent="0.2">
      <c r="H4705" s="6" t="str">
        <f t="shared" si="73"/>
        <v/>
      </c>
      <c r="I4705" s="6" t="str">
        <f>IF(A4705="","",H4705-_xlfn.XLOOKUP(A4705,Stock!$A:$A,Stock!$D:$D)*Vente!D4705)</f>
        <v/>
      </c>
      <c r="J4705" s="11" t="str">
        <f>IF(A4705="","",I4705/(_xlfn.XLOOKUP(A4705,Achat!$A:$A,Achat!$F:$F)*D4705))</f>
        <v/>
      </c>
    </row>
    <row r="4706" spans="8:10" x14ac:dyDescent="0.2">
      <c r="H4706" s="6" t="str">
        <f t="shared" si="73"/>
        <v/>
      </c>
      <c r="I4706" s="6" t="str">
        <f>IF(A4706="","",H4706-_xlfn.XLOOKUP(A4706,Stock!$A:$A,Stock!$D:$D)*Vente!D4706)</f>
        <v/>
      </c>
      <c r="J4706" s="11" t="str">
        <f>IF(A4706="","",I4706/(_xlfn.XLOOKUP(A4706,Achat!$A:$A,Achat!$F:$F)*D4706))</f>
        <v/>
      </c>
    </row>
    <row r="4707" spans="8:10" x14ac:dyDescent="0.2">
      <c r="H4707" s="6" t="str">
        <f t="shared" si="73"/>
        <v/>
      </c>
      <c r="I4707" s="6" t="str">
        <f>IF(A4707="","",H4707-_xlfn.XLOOKUP(A4707,Stock!$A:$A,Stock!$D:$D)*Vente!D4707)</f>
        <v/>
      </c>
      <c r="J4707" s="11" t="str">
        <f>IF(A4707="","",I4707/(_xlfn.XLOOKUP(A4707,Achat!$A:$A,Achat!$F:$F)*D4707))</f>
        <v/>
      </c>
    </row>
    <row r="4708" spans="8:10" x14ac:dyDescent="0.2">
      <c r="H4708" s="6" t="str">
        <f t="shared" si="73"/>
        <v/>
      </c>
      <c r="I4708" s="6" t="str">
        <f>IF(A4708="","",H4708-_xlfn.XLOOKUP(A4708,Stock!$A:$A,Stock!$D:$D)*Vente!D4708)</f>
        <v/>
      </c>
      <c r="J4708" s="11" t="str">
        <f>IF(A4708="","",I4708/(_xlfn.XLOOKUP(A4708,Achat!$A:$A,Achat!$F:$F)*D4708))</f>
        <v/>
      </c>
    </row>
    <row r="4709" spans="8:10" x14ac:dyDescent="0.2">
      <c r="H4709" s="6" t="str">
        <f t="shared" si="73"/>
        <v/>
      </c>
      <c r="I4709" s="6" t="str">
        <f>IF(A4709="","",H4709-_xlfn.XLOOKUP(A4709,Stock!$A:$A,Stock!$D:$D)*Vente!D4709)</f>
        <v/>
      </c>
      <c r="J4709" s="11" t="str">
        <f>IF(A4709="","",I4709/(_xlfn.XLOOKUP(A4709,Achat!$A:$A,Achat!$F:$F)*D4709))</f>
        <v/>
      </c>
    </row>
    <row r="4710" spans="8:10" x14ac:dyDescent="0.2">
      <c r="H4710" s="6" t="str">
        <f t="shared" si="73"/>
        <v/>
      </c>
      <c r="I4710" s="6" t="str">
        <f>IF(A4710="","",H4710-_xlfn.XLOOKUP(A4710,Stock!$A:$A,Stock!$D:$D)*Vente!D4710)</f>
        <v/>
      </c>
      <c r="J4710" s="11" t="str">
        <f>IF(A4710="","",I4710/(_xlfn.XLOOKUP(A4710,Achat!$A:$A,Achat!$F:$F)*D4710))</f>
        <v/>
      </c>
    </row>
    <row r="4711" spans="8:10" x14ac:dyDescent="0.2">
      <c r="H4711" s="6" t="str">
        <f t="shared" si="73"/>
        <v/>
      </c>
      <c r="I4711" s="6" t="str">
        <f>IF(A4711="","",H4711-_xlfn.XLOOKUP(A4711,Stock!$A:$A,Stock!$D:$D)*Vente!D4711)</f>
        <v/>
      </c>
      <c r="J4711" s="11" t="str">
        <f>IF(A4711="","",I4711/(_xlfn.XLOOKUP(A4711,Achat!$A:$A,Achat!$F:$F)*D4711))</f>
        <v/>
      </c>
    </row>
    <row r="4712" spans="8:10" x14ac:dyDescent="0.2">
      <c r="H4712" s="6" t="str">
        <f t="shared" si="73"/>
        <v/>
      </c>
      <c r="I4712" s="6" t="str">
        <f>IF(A4712="","",H4712-_xlfn.XLOOKUP(A4712,Stock!$A:$A,Stock!$D:$D)*Vente!D4712)</f>
        <v/>
      </c>
      <c r="J4712" s="11" t="str">
        <f>IF(A4712="","",I4712/(_xlfn.XLOOKUP(A4712,Achat!$A:$A,Achat!$F:$F)*D4712))</f>
        <v/>
      </c>
    </row>
    <row r="4713" spans="8:10" x14ac:dyDescent="0.2">
      <c r="H4713" s="6" t="str">
        <f t="shared" si="73"/>
        <v/>
      </c>
      <c r="I4713" s="6" t="str">
        <f>IF(A4713="","",H4713-_xlfn.XLOOKUP(A4713,Stock!$A:$A,Stock!$D:$D)*Vente!D4713)</f>
        <v/>
      </c>
      <c r="J4713" s="11" t="str">
        <f>IF(A4713="","",I4713/(_xlfn.XLOOKUP(A4713,Achat!$A:$A,Achat!$F:$F)*D4713))</f>
        <v/>
      </c>
    </row>
    <row r="4714" spans="8:10" x14ac:dyDescent="0.2">
      <c r="H4714" s="6" t="str">
        <f t="shared" si="73"/>
        <v/>
      </c>
      <c r="I4714" s="6" t="str">
        <f>IF(A4714="","",H4714-_xlfn.XLOOKUP(A4714,Stock!$A:$A,Stock!$D:$D)*Vente!D4714)</f>
        <v/>
      </c>
      <c r="J4714" s="11" t="str">
        <f>IF(A4714="","",I4714/(_xlfn.XLOOKUP(A4714,Achat!$A:$A,Achat!$F:$F)*D4714))</f>
        <v/>
      </c>
    </row>
    <row r="4715" spans="8:10" x14ac:dyDescent="0.2">
      <c r="H4715" s="6" t="str">
        <f t="shared" si="73"/>
        <v/>
      </c>
      <c r="I4715" s="6" t="str">
        <f>IF(A4715="","",H4715-_xlfn.XLOOKUP(A4715,Stock!$A:$A,Stock!$D:$D)*Vente!D4715)</f>
        <v/>
      </c>
      <c r="J4715" s="11" t="str">
        <f>IF(A4715="","",I4715/(_xlfn.XLOOKUP(A4715,Achat!$A:$A,Achat!$F:$F)*D4715))</f>
        <v/>
      </c>
    </row>
    <row r="4716" spans="8:10" x14ac:dyDescent="0.2">
      <c r="H4716" s="6" t="str">
        <f t="shared" si="73"/>
        <v/>
      </c>
      <c r="I4716" s="6" t="str">
        <f>IF(A4716="","",H4716-_xlfn.XLOOKUP(A4716,Stock!$A:$A,Stock!$D:$D)*Vente!D4716)</f>
        <v/>
      </c>
      <c r="J4716" s="11" t="str">
        <f>IF(A4716="","",I4716/(_xlfn.XLOOKUP(A4716,Achat!$A:$A,Achat!$F:$F)*D4716))</f>
        <v/>
      </c>
    </row>
    <row r="4717" spans="8:10" x14ac:dyDescent="0.2">
      <c r="H4717" s="6" t="str">
        <f t="shared" si="73"/>
        <v/>
      </c>
      <c r="I4717" s="6" t="str">
        <f>IF(A4717="","",H4717-_xlfn.XLOOKUP(A4717,Stock!$A:$A,Stock!$D:$D)*Vente!D4717)</f>
        <v/>
      </c>
      <c r="J4717" s="11" t="str">
        <f>IF(A4717="","",I4717/(_xlfn.XLOOKUP(A4717,Achat!$A:$A,Achat!$F:$F)*D4717))</f>
        <v/>
      </c>
    </row>
    <row r="4718" spans="8:10" x14ac:dyDescent="0.2">
      <c r="H4718" s="6" t="str">
        <f t="shared" si="73"/>
        <v/>
      </c>
      <c r="I4718" s="6" t="str">
        <f>IF(A4718="","",H4718-_xlfn.XLOOKUP(A4718,Stock!$A:$A,Stock!$D:$D)*Vente!D4718)</f>
        <v/>
      </c>
      <c r="J4718" s="11" t="str">
        <f>IF(A4718="","",I4718/(_xlfn.XLOOKUP(A4718,Achat!$A:$A,Achat!$F:$F)*D4718))</f>
        <v/>
      </c>
    </row>
    <row r="4719" spans="8:10" x14ac:dyDescent="0.2">
      <c r="H4719" s="6" t="str">
        <f t="shared" si="73"/>
        <v/>
      </c>
      <c r="I4719" s="6" t="str">
        <f>IF(A4719="","",H4719-_xlfn.XLOOKUP(A4719,Stock!$A:$A,Stock!$D:$D)*Vente!D4719)</f>
        <v/>
      </c>
      <c r="J4719" s="11" t="str">
        <f>IF(A4719="","",I4719/(_xlfn.XLOOKUP(A4719,Achat!$A:$A,Achat!$F:$F)*D4719))</f>
        <v/>
      </c>
    </row>
    <row r="4720" spans="8:10" x14ac:dyDescent="0.2">
      <c r="H4720" s="6" t="str">
        <f t="shared" si="73"/>
        <v/>
      </c>
      <c r="I4720" s="6" t="str">
        <f>IF(A4720="","",H4720-_xlfn.XLOOKUP(A4720,Stock!$A:$A,Stock!$D:$D)*Vente!D4720)</f>
        <v/>
      </c>
      <c r="J4720" s="11" t="str">
        <f>IF(A4720="","",I4720/(_xlfn.XLOOKUP(A4720,Achat!$A:$A,Achat!$F:$F)*D4720))</f>
        <v/>
      </c>
    </row>
    <row r="4721" spans="8:10" x14ac:dyDescent="0.2">
      <c r="H4721" s="6" t="str">
        <f t="shared" si="73"/>
        <v/>
      </c>
      <c r="I4721" s="6" t="str">
        <f>IF(A4721="","",H4721-_xlfn.XLOOKUP(A4721,Stock!$A:$A,Stock!$D:$D)*Vente!D4721)</f>
        <v/>
      </c>
      <c r="J4721" s="11" t="str">
        <f>IF(A4721="","",I4721/(_xlfn.XLOOKUP(A4721,Achat!$A:$A,Achat!$F:$F)*D4721))</f>
        <v/>
      </c>
    </row>
    <row r="4722" spans="8:10" x14ac:dyDescent="0.2">
      <c r="H4722" s="6" t="str">
        <f t="shared" si="73"/>
        <v/>
      </c>
      <c r="I4722" s="6" t="str">
        <f>IF(A4722="","",H4722-_xlfn.XLOOKUP(A4722,Stock!$A:$A,Stock!$D:$D)*Vente!D4722)</f>
        <v/>
      </c>
      <c r="J4722" s="11" t="str">
        <f>IF(A4722="","",I4722/(_xlfn.XLOOKUP(A4722,Achat!$A:$A,Achat!$F:$F)*D4722))</f>
        <v/>
      </c>
    </row>
    <row r="4723" spans="8:10" x14ac:dyDescent="0.2">
      <c r="H4723" s="6" t="str">
        <f t="shared" si="73"/>
        <v/>
      </c>
      <c r="I4723" s="6" t="str">
        <f>IF(A4723="","",H4723-_xlfn.XLOOKUP(A4723,Stock!$A:$A,Stock!$D:$D)*Vente!D4723)</f>
        <v/>
      </c>
      <c r="J4723" s="11" t="str">
        <f>IF(A4723="","",I4723/(_xlfn.XLOOKUP(A4723,Achat!$A:$A,Achat!$F:$F)*D4723))</f>
        <v/>
      </c>
    </row>
    <row r="4724" spans="8:10" x14ac:dyDescent="0.2">
      <c r="H4724" s="6" t="str">
        <f t="shared" si="73"/>
        <v/>
      </c>
      <c r="I4724" s="6" t="str">
        <f>IF(A4724="","",H4724-_xlfn.XLOOKUP(A4724,Stock!$A:$A,Stock!$D:$D)*Vente!D4724)</f>
        <v/>
      </c>
      <c r="J4724" s="11" t="str">
        <f>IF(A4724="","",I4724/(_xlfn.XLOOKUP(A4724,Achat!$A:$A,Achat!$F:$F)*D4724))</f>
        <v/>
      </c>
    </row>
    <row r="4725" spans="8:10" x14ac:dyDescent="0.2">
      <c r="H4725" s="6" t="str">
        <f t="shared" si="73"/>
        <v/>
      </c>
      <c r="I4725" s="6" t="str">
        <f>IF(A4725="","",H4725-_xlfn.XLOOKUP(A4725,Stock!$A:$A,Stock!$D:$D)*Vente!D4725)</f>
        <v/>
      </c>
      <c r="J4725" s="11" t="str">
        <f>IF(A4725="","",I4725/(_xlfn.XLOOKUP(A4725,Achat!$A:$A,Achat!$F:$F)*D4725))</f>
        <v/>
      </c>
    </row>
    <row r="4726" spans="8:10" x14ac:dyDescent="0.2">
      <c r="H4726" s="6" t="str">
        <f t="shared" si="73"/>
        <v/>
      </c>
      <c r="I4726" s="6" t="str">
        <f>IF(A4726="","",H4726-_xlfn.XLOOKUP(A4726,Stock!$A:$A,Stock!$D:$D)*Vente!D4726)</f>
        <v/>
      </c>
      <c r="J4726" s="11" t="str">
        <f>IF(A4726="","",I4726/(_xlfn.XLOOKUP(A4726,Achat!$A:$A,Achat!$F:$F)*D4726))</f>
        <v/>
      </c>
    </row>
    <row r="4727" spans="8:10" x14ac:dyDescent="0.2">
      <c r="H4727" s="6" t="str">
        <f t="shared" si="73"/>
        <v/>
      </c>
      <c r="I4727" s="6" t="str">
        <f>IF(A4727="","",H4727-_xlfn.XLOOKUP(A4727,Stock!$A:$A,Stock!$D:$D)*Vente!D4727)</f>
        <v/>
      </c>
      <c r="J4727" s="11" t="str">
        <f>IF(A4727="","",I4727/(_xlfn.XLOOKUP(A4727,Achat!$A:$A,Achat!$F:$F)*D4727))</f>
        <v/>
      </c>
    </row>
    <row r="4728" spans="8:10" x14ac:dyDescent="0.2">
      <c r="H4728" s="6" t="str">
        <f t="shared" si="73"/>
        <v/>
      </c>
      <c r="I4728" s="6" t="str">
        <f>IF(A4728="","",H4728-_xlfn.XLOOKUP(A4728,Stock!$A:$A,Stock!$D:$D)*Vente!D4728)</f>
        <v/>
      </c>
      <c r="J4728" s="11" t="str">
        <f>IF(A4728="","",I4728/(_xlfn.XLOOKUP(A4728,Achat!$A:$A,Achat!$F:$F)*D4728))</f>
        <v/>
      </c>
    </row>
    <row r="4729" spans="8:10" x14ac:dyDescent="0.2">
      <c r="H4729" s="6" t="str">
        <f t="shared" si="73"/>
        <v/>
      </c>
      <c r="I4729" s="6" t="str">
        <f>IF(A4729="","",H4729-_xlfn.XLOOKUP(A4729,Stock!$A:$A,Stock!$D:$D)*Vente!D4729)</f>
        <v/>
      </c>
      <c r="J4729" s="11" t="str">
        <f>IF(A4729="","",I4729/(_xlfn.XLOOKUP(A4729,Achat!$A:$A,Achat!$F:$F)*D4729))</f>
        <v/>
      </c>
    </row>
    <row r="4730" spans="8:10" x14ac:dyDescent="0.2">
      <c r="H4730" s="6" t="str">
        <f t="shared" si="73"/>
        <v/>
      </c>
      <c r="I4730" s="6" t="str">
        <f>IF(A4730="","",H4730-_xlfn.XLOOKUP(A4730,Stock!$A:$A,Stock!$D:$D)*Vente!D4730)</f>
        <v/>
      </c>
      <c r="J4730" s="11" t="str">
        <f>IF(A4730="","",I4730/(_xlfn.XLOOKUP(A4730,Achat!$A:$A,Achat!$F:$F)*D4730))</f>
        <v/>
      </c>
    </row>
    <row r="4731" spans="8:10" x14ac:dyDescent="0.2">
      <c r="H4731" s="6" t="str">
        <f t="shared" si="73"/>
        <v/>
      </c>
      <c r="I4731" s="6" t="str">
        <f>IF(A4731="","",H4731-_xlfn.XLOOKUP(A4731,Stock!$A:$A,Stock!$D:$D)*Vente!D4731)</f>
        <v/>
      </c>
      <c r="J4731" s="11" t="str">
        <f>IF(A4731="","",I4731/(_xlfn.XLOOKUP(A4731,Achat!$A:$A,Achat!$F:$F)*D4731))</f>
        <v/>
      </c>
    </row>
    <row r="4732" spans="8:10" x14ac:dyDescent="0.2">
      <c r="H4732" s="6" t="str">
        <f t="shared" si="73"/>
        <v/>
      </c>
      <c r="I4732" s="6" t="str">
        <f>IF(A4732="","",H4732-_xlfn.XLOOKUP(A4732,Stock!$A:$A,Stock!$D:$D)*Vente!D4732)</f>
        <v/>
      </c>
      <c r="J4732" s="11" t="str">
        <f>IF(A4732="","",I4732/(_xlfn.XLOOKUP(A4732,Achat!$A:$A,Achat!$F:$F)*D4732))</f>
        <v/>
      </c>
    </row>
    <row r="4733" spans="8:10" x14ac:dyDescent="0.2">
      <c r="H4733" s="6" t="str">
        <f t="shared" si="73"/>
        <v/>
      </c>
      <c r="I4733" s="6" t="str">
        <f>IF(A4733="","",H4733-_xlfn.XLOOKUP(A4733,Stock!$A:$A,Stock!$D:$D)*Vente!D4733)</f>
        <v/>
      </c>
      <c r="J4733" s="11" t="str">
        <f>IF(A4733="","",I4733/(_xlfn.XLOOKUP(A4733,Achat!$A:$A,Achat!$F:$F)*D4733))</f>
        <v/>
      </c>
    </row>
    <row r="4734" spans="8:10" x14ac:dyDescent="0.2">
      <c r="H4734" s="6" t="str">
        <f t="shared" si="73"/>
        <v/>
      </c>
      <c r="I4734" s="6" t="str">
        <f>IF(A4734="","",H4734-_xlfn.XLOOKUP(A4734,Stock!$A:$A,Stock!$D:$D)*Vente!D4734)</f>
        <v/>
      </c>
      <c r="J4734" s="11" t="str">
        <f>IF(A4734="","",I4734/(_xlfn.XLOOKUP(A4734,Achat!$A:$A,Achat!$F:$F)*D4734))</f>
        <v/>
      </c>
    </row>
    <row r="4735" spans="8:10" x14ac:dyDescent="0.2">
      <c r="H4735" s="6" t="str">
        <f t="shared" si="73"/>
        <v/>
      </c>
      <c r="I4735" s="6" t="str">
        <f>IF(A4735="","",H4735-_xlfn.XLOOKUP(A4735,Stock!$A:$A,Stock!$D:$D)*Vente!D4735)</f>
        <v/>
      </c>
      <c r="J4735" s="11" t="str">
        <f>IF(A4735="","",I4735/(_xlfn.XLOOKUP(A4735,Achat!$A:$A,Achat!$F:$F)*D4735))</f>
        <v/>
      </c>
    </row>
    <row r="4736" spans="8:10" x14ac:dyDescent="0.2">
      <c r="H4736" s="6" t="str">
        <f t="shared" si="73"/>
        <v/>
      </c>
      <c r="I4736" s="6" t="str">
        <f>IF(A4736="","",H4736-_xlfn.XLOOKUP(A4736,Stock!$A:$A,Stock!$D:$D)*Vente!D4736)</f>
        <v/>
      </c>
      <c r="J4736" s="11" t="str">
        <f>IF(A4736="","",I4736/(_xlfn.XLOOKUP(A4736,Achat!$A:$A,Achat!$F:$F)*D4736))</f>
        <v/>
      </c>
    </row>
    <row r="4737" spans="8:10" x14ac:dyDescent="0.2">
      <c r="H4737" s="6" t="str">
        <f t="shared" si="73"/>
        <v/>
      </c>
      <c r="I4737" s="6" t="str">
        <f>IF(A4737="","",H4737-_xlfn.XLOOKUP(A4737,Stock!$A:$A,Stock!$D:$D)*Vente!D4737)</f>
        <v/>
      </c>
      <c r="J4737" s="11" t="str">
        <f>IF(A4737="","",I4737/(_xlfn.XLOOKUP(A4737,Achat!$A:$A,Achat!$F:$F)*D4737))</f>
        <v/>
      </c>
    </row>
    <row r="4738" spans="8:10" x14ac:dyDescent="0.2">
      <c r="H4738" s="6" t="str">
        <f t="shared" si="73"/>
        <v/>
      </c>
      <c r="I4738" s="6" t="str">
        <f>IF(A4738="","",H4738-_xlfn.XLOOKUP(A4738,Stock!$A:$A,Stock!$D:$D)*Vente!D4738)</f>
        <v/>
      </c>
      <c r="J4738" s="11" t="str">
        <f>IF(A4738="","",I4738/(_xlfn.XLOOKUP(A4738,Achat!$A:$A,Achat!$F:$F)*D4738))</f>
        <v/>
      </c>
    </row>
    <row r="4739" spans="8:10" x14ac:dyDescent="0.2">
      <c r="H4739" s="6" t="str">
        <f t="shared" ref="H4739:H4802" si="74">IF(A4739="","",D4739*E4739-F4739)</f>
        <v/>
      </c>
      <c r="I4739" s="6" t="str">
        <f>IF(A4739="","",H4739-_xlfn.XLOOKUP(A4739,Stock!$A:$A,Stock!$D:$D)*Vente!D4739)</f>
        <v/>
      </c>
      <c r="J4739" s="11" t="str">
        <f>IF(A4739="","",I4739/(_xlfn.XLOOKUP(A4739,Achat!$A:$A,Achat!$F:$F)*D4739))</f>
        <v/>
      </c>
    </row>
    <row r="4740" spans="8:10" x14ac:dyDescent="0.2">
      <c r="H4740" s="6" t="str">
        <f t="shared" si="74"/>
        <v/>
      </c>
      <c r="I4740" s="6" t="str">
        <f>IF(A4740="","",H4740-_xlfn.XLOOKUP(A4740,Stock!$A:$A,Stock!$D:$D)*Vente!D4740)</f>
        <v/>
      </c>
      <c r="J4740" s="11" t="str">
        <f>IF(A4740="","",I4740/(_xlfn.XLOOKUP(A4740,Achat!$A:$A,Achat!$F:$F)*D4740))</f>
        <v/>
      </c>
    </row>
    <row r="4741" spans="8:10" x14ac:dyDescent="0.2">
      <c r="H4741" s="6" t="str">
        <f t="shared" si="74"/>
        <v/>
      </c>
      <c r="I4741" s="6" t="str">
        <f>IF(A4741="","",H4741-_xlfn.XLOOKUP(A4741,Stock!$A:$A,Stock!$D:$D)*Vente!D4741)</f>
        <v/>
      </c>
      <c r="J4741" s="11" t="str">
        <f>IF(A4741="","",I4741/(_xlfn.XLOOKUP(A4741,Achat!$A:$A,Achat!$F:$F)*D4741))</f>
        <v/>
      </c>
    </row>
    <row r="4742" spans="8:10" x14ac:dyDescent="0.2">
      <c r="H4742" s="6" t="str">
        <f t="shared" si="74"/>
        <v/>
      </c>
      <c r="I4742" s="6" t="str">
        <f>IF(A4742="","",H4742-_xlfn.XLOOKUP(A4742,Stock!$A:$A,Stock!$D:$D)*Vente!D4742)</f>
        <v/>
      </c>
      <c r="J4742" s="11" t="str">
        <f>IF(A4742="","",I4742/(_xlfn.XLOOKUP(A4742,Achat!$A:$A,Achat!$F:$F)*D4742))</f>
        <v/>
      </c>
    </row>
    <row r="4743" spans="8:10" x14ac:dyDescent="0.2">
      <c r="H4743" s="6" t="str">
        <f t="shared" si="74"/>
        <v/>
      </c>
      <c r="I4743" s="6" t="str">
        <f>IF(A4743="","",H4743-_xlfn.XLOOKUP(A4743,Stock!$A:$A,Stock!$D:$D)*Vente!D4743)</f>
        <v/>
      </c>
      <c r="J4743" s="11" t="str">
        <f>IF(A4743="","",I4743/(_xlfn.XLOOKUP(A4743,Achat!$A:$A,Achat!$F:$F)*D4743))</f>
        <v/>
      </c>
    </row>
    <row r="4744" spans="8:10" x14ac:dyDescent="0.2">
      <c r="H4744" s="6" t="str">
        <f t="shared" si="74"/>
        <v/>
      </c>
      <c r="I4744" s="6" t="str">
        <f>IF(A4744="","",H4744-_xlfn.XLOOKUP(A4744,Stock!$A:$A,Stock!$D:$D)*Vente!D4744)</f>
        <v/>
      </c>
      <c r="J4744" s="11" t="str">
        <f>IF(A4744="","",I4744/(_xlfn.XLOOKUP(A4744,Achat!$A:$A,Achat!$F:$F)*D4744))</f>
        <v/>
      </c>
    </row>
    <row r="4745" spans="8:10" x14ac:dyDescent="0.2">
      <c r="H4745" s="6" t="str">
        <f t="shared" si="74"/>
        <v/>
      </c>
      <c r="I4745" s="6" t="str">
        <f>IF(A4745="","",H4745-_xlfn.XLOOKUP(A4745,Stock!$A:$A,Stock!$D:$D)*Vente!D4745)</f>
        <v/>
      </c>
      <c r="J4745" s="11" t="str">
        <f>IF(A4745="","",I4745/(_xlfn.XLOOKUP(A4745,Achat!$A:$A,Achat!$F:$F)*D4745))</f>
        <v/>
      </c>
    </row>
    <row r="4746" spans="8:10" x14ac:dyDescent="0.2">
      <c r="H4746" s="6" t="str">
        <f t="shared" si="74"/>
        <v/>
      </c>
      <c r="I4746" s="6" t="str">
        <f>IF(A4746="","",H4746-_xlfn.XLOOKUP(A4746,Stock!$A:$A,Stock!$D:$D)*Vente!D4746)</f>
        <v/>
      </c>
      <c r="J4746" s="11" t="str">
        <f>IF(A4746="","",I4746/(_xlfn.XLOOKUP(A4746,Achat!$A:$A,Achat!$F:$F)*D4746))</f>
        <v/>
      </c>
    </row>
    <row r="4747" spans="8:10" x14ac:dyDescent="0.2">
      <c r="H4747" s="6" t="str">
        <f t="shared" si="74"/>
        <v/>
      </c>
      <c r="I4747" s="6" t="str">
        <f>IF(A4747="","",H4747-_xlfn.XLOOKUP(A4747,Stock!$A:$A,Stock!$D:$D)*Vente!D4747)</f>
        <v/>
      </c>
      <c r="J4747" s="11" t="str">
        <f>IF(A4747="","",I4747/(_xlfn.XLOOKUP(A4747,Achat!$A:$A,Achat!$F:$F)*D4747))</f>
        <v/>
      </c>
    </row>
    <row r="4748" spans="8:10" x14ac:dyDescent="0.2">
      <c r="H4748" s="6" t="str">
        <f t="shared" si="74"/>
        <v/>
      </c>
      <c r="I4748" s="6" t="str">
        <f>IF(A4748="","",H4748-_xlfn.XLOOKUP(A4748,Stock!$A:$A,Stock!$D:$D)*Vente!D4748)</f>
        <v/>
      </c>
      <c r="J4748" s="11" t="str">
        <f>IF(A4748="","",I4748/(_xlfn.XLOOKUP(A4748,Achat!$A:$A,Achat!$F:$F)*D4748))</f>
        <v/>
      </c>
    </row>
    <row r="4749" spans="8:10" x14ac:dyDescent="0.2">
      <c r="H4749" s="6" t="str">
        <f t="shared" si="74"/>
        <v/>
      </c>
      <c r="I4749" s="6" t="str">
        <f>IF(A4749="","",H4749-_xlfn.XLOOKUP(A4749,Stock!$A:$A,Stock!$D:$D)*Vente!D4749)</f>
        <v/>
      </c>
      <c r="J4749" s="11" t="str">
        <f>IF(A4749="","",I4749/(_xlfn.XLOOKUP(A4749,Achat!$A:$A,Achat!$F:$F)*D4749))</f>
        <v/>
      </c>
    </row>
    <row r="4750" spans="8:10" x14ac:dyDescent="0.2">
      <c r="H4750" s="6" t="str">
        <f t="shared" si="74"/>
        <v/>
      </c>
      <c r="I4750" s="6" t="str">
        <f>IF(A4750="","",H4750-_xlfn.XLOOKUP(A4750,Stock!$A:$A,Stock!$D:$D)*Vente!D4750)</f>
        <v/>
      </c>
      <c r="J4750" s="11" t="str">
        <f>IF(A4750="","",I4750/(_xlfn.XLOOKUP(A4750,Achat!$A:$A,Achat!$F:$F)*D4750))</f>
        <v/>
      </c>
    </row>
    <row r="4751" spans="8:10" x14ac:dyDescent="0.2">
      <c r="H4751" s="6" t="str">
        <f t="shared" si="74"/>
        <v/>
      </c>
      <c r="I4751" s="6" t="str">
        <f>IF(A4751="","",H4751-_xlfn.XLOOKUP(A4751,Stock!$A:$A,Stock!$D:$D)*Vente!D4751)</f>
        <v/>
      </c>
      <c r="J4751" s="11" t="str">
        <f>IF(A4751="","",I4751/(_xlfn.XLOOKUP(A4751,Achat!$A:$A,Achat!$F:$F)*D4751))</f>
        <v/>
      </c>
    </row>
    <row r="4752" spans="8:10" x14ac:dyDescent="0.2">
      <c r="H4752" s="6" t="str">
        <f t="shared" si="74"/>
        <v/>
      </c>
      <c r="I4752" s="6" t="str">
        <f>IF(A4752="","",H4752-_xlfn.XLOOKUP(A4752,Stock!$A:$A,Stock!$D:$D)*Vente!D4752)</f>
        <v/>
      </c>
      <c r="J4752" s="11" t="str">
        <f>IF(A4752="","",I4752/(_xlfn.XLOOKUP(A4752,Achat!$A:$A,Achat!$F:$F)*D4752))</f>
        <v/>
      </c>
    </row>
    <row r="4753" spans="8:10" x14ac:dyDescent="0.2">
      <c r="H4753" s="6" t="str">
        <f t="shared" si="74"/>
        <v/>
      </c>
      <c r="I4753" s="6" t="str">
        <f>IF(A4753="","",H4753-_xlfn.XLOOKUP(A4753,Stock!$A:$A,Stock!$D:$D)*Vente!D4753)</f>
        <v/>
      </c>
      <c r="J4753" s="11" t="str">
        <f>IF(A4753="","",I4753/(_xlfn.XLOOKUP(A4753,Achat!$A:$A,Achat!$F:$F)*D4753))</f>
        <v/>
      </c>
    </row>
    <row r="4754" spans="8:10" x14ac:dyDescent="0.2">
      <c r="H4754" s="6" t="str">
        <f t="shared" si="74"/>
        <v/>
      </c>
      <c r="I4754" s="6" t="str">
        <f>IF(A4754="","",H4754-_xlfn.XLOOKUP(A4754,Stock!$A:$A,Stock!$D:$D)*Vente!D4754)</f>
        <v/>
      </c>
      <c r="J4754" s="11" t="str">
        <f>IF(A4754="","",I4754/(_xlfn.XLOOKUP(A4754,Achat!$A:$A,Achat!$F:$F)*D4754))</f>
        <v/>
      </c>
    </row>
    <row r="4755" spans="8:10" x14ac:dyDescent="0.2">
      <c r="H4755" s="6" t="str">
        <f t="shared" si="74"/>
        <v/>
      </c>
      <c r="I4755" s="6" t="str">
        <f>IF(A4755="","",H4755-_xlfn.XLOOKUP(A4755,Stock!$A:$A,Stock!$D:$D)*Vente!D4755)</f>
        <v/>
      </c>
      <c r="J4755" s="11" t="str">
        <f>IF(A4755="","",I4755/(_xlfn.XLOOKUP(A4755,Achat!$A:$A,Achat!$F:$F)*D4755))</f>
        <v/>
      </c>
    </row>
    <row r="4756" spans="8:10" x14ac:dyDescent="0.2">
      <c r="H4756" s="6" t="str">
        <f t="shared" si="74"/>
        <v/>
      </c>
      <c r="I4756" s="6" t="str">
        <f>IF(A4756="","",H4756-_xlfn.XLOOKUP(A4756,Stock!$A:$A,Stock!$D:$D)*Vente!D4756)</f>
        <v/>
      </c>
      <c r="J4756" s="11" t="str">
        <f>IF(A4756="","",I4756/(_xlfn.XLOOKUP(A4756,Achat!$A:$A,Achat!$F:$F)*D4756))</f>
        <v/>
      </c>
    </row>
    <row r="4757" spans="8:10" x14ac:dyDescent="0.2">
      <c r="H4757" s="6" t="str">
        <f t="shared" si="74"/>
        <v/>
      </c>
      <c r="I4757" s="6" t="str">
        <f>IF(A4757="","",H4757-_xlfn.XLOOKUP(A4757,Stock!$A:$A,Stock!$D:$D)*Vente!D4757)</f>
        <v/>
      </c>
      <c r="J4757" s="11" t="str">
        <f>IF(A4757="","",I4757/(_xlfn.XLOOKUP(A4757,Achat!$A:$A,Achat!$F:$F)*D4757))</f>
        <v/>
      </c>
    </row>
    <row r="4758" spans="8:10" x14ac:dyDescent="0.2">
      <c r="H4758" s="6" t="str">
        <f t="shared" si="74"/>
        <v/>
      </c>
      <c r="I4758" s="6" t="str">
        <f>IF(A4758="","",H4758-_xlfn.XLOOKUP(A4758,Stock!$A:$A,Stock!$D:$D)*Vente!D4758)</f>
        <v/>
      </c>
      <c r="J4758" s="11" t="str">
        <f>IF(A4758="","",I4758/(_xlfn.XLOOKUP(A4758,Achat!$A:$A,Achat!$F:$F)*D4758))</f>
        <v/>
      </c>
    </row>
    <row r="4759" spans="8:10" x14ac:dyDescent="0.2">
      <c r="H4759" s="6" t="str">
        <f t="shared" si="74"/>
        <v/>
      </c>
      <c r="I4759" s="6" t="str">
        <f>IF(A4759="","",H4759-_xlfn.XLOOKUP(A4759,Stock!$A:$A,Stock!$D:$D)*Vente!D4759)</f>
        <v/>
      </c>
      <c r="J4759" s="11" t="str">
        <f>IF(A4759="","",I4759/(_xlfn.XLOOKUP(A4759,Achat!$A:$A,Achat!$F:$F)*D4759))</f>
        <v/>
      </c>
    </row>
    <row r="4760" spans="8:10" x14ac:dyDescent="0.2">
      <c r="H4760" s="6" t="str">
        <f t="shared" si="74"/>
        <v/>
      </c>
      <c r="I4760" s="6" t="str">
        <f>IF(A4760="","",H4760-_xlfn.XLOOKUP(A4760,Stock!$A:$A,Stock!$D:$D)*Vente!D4760)</f>
        <v/>
      </c>
      <c r="J4760" s="11" t="str">
        <f>IF(A4760="","",I4760/(_xlfn.XLOOKUP(A4760,Achat!$A:$A,Achat!$F:$F)*D4760))</f>
        <v/>
      </c>
    </row>
    <row r="4761" spans="8:10" x14ac:dyDescent="0.2">
      <c r="H4761" s="6" t="str">
        <f t="shared" si="74"/>
        <v/>
      </c>
      <c r="I4761" s="6" t="str">
        <f>IF(A4761="","",H4761-_xlfn.XLOOKUP(A4761,Stock!$A:$A,Stock!$D:$D)*Vente!D4761)</f>
        <v/>
      </c>
      <c r="J4761" s="11" t="str">
        <f>IF(A4761="","",I4761/(_xlfn.XLOOKUP(A4761,Achat!$A:$A,Achat!$F:$F)*D4761))</f>
        <v/>
      </c>
    </row>
    <row r="4762" spans="8:10" x14ac:dyDescent="0.2">
      <c r="H4762" s="6" t="str">
        <f t="shared" si="74"/>
        <v/>
      </c>
      <c r="I4762" s="6" t="str">
        <f>IF(A4762="","",H4762-_xlfn.XLOOKUP(A4762,Stock!$A:$A,Stock!$D:$D)*Vente!D4762)</f>
        <v/>
      </c>
      <c r="J4762" s="11" t="str">
        <f>IF(A4762="","",I4762/(_xlfn.XLOOKUP(A4762,Achat!$A:$A,Achat!$F:$F)*D4762))</f>
        <v/>
      </c>
    </row>
    <row r="4763" spans="8:10" x14ac:dyDescent="0.2">
      <c r="H4763" s="6" t="str">
        <f t="shared" si="74"/>
        <v/>
      </c>
      <c r="I4763" s="6" t="str">
        <f>IF(A4763="","",H4763-_xlfn.XLOOKUP(A4763,Stock!$A:$A,Stock!$D:$D)*Vente!D4763)</f>
        <v/>
      </c>
      <c r="J4763" s="11" t="str">
        <f>IF(A4763="","",I4763/(_xlfn.XLOOKUP(A4763,Achat!$A:$A,Achat!$F:$F)*D4763))</f>
        <v/>
      </c>
    </row>
    <row r="4764" spans="8:10" x14ac:dyDescent="0.2">
      <c r="H4764" s="6" t="str">
        <f t="shared" si="74"/>
        <v/>
      </c>
      <c r="I4764" s="6" t="str">
        <f>IF(A4764="","",H4764-_xlfn.XLOOKUP(A4764,Stock!$A:$A,Stock!$D:$D)*Vente!D4764)</f>
        <v/>
      </c>
      <c r="J4764" s="11" t="str">
        <f>IF(A4764="","",I4764/(_xlfn.XLOOKUP(A4764,Achat!$A:$A,Achat!$F:$F)*D4764))</f>
        <v/>
      </c>
    </row>
    <row r="4765" spans="8:10" x14ac:dyDescent="0.2">
      <c r="H4765" s="6" t="str">
        <f t="shared" si="74"/>
        <v/>
      </c>
      <c r="I4765" s="6" t="str">
        <f>IF(A4765="","",H4765-_xlfn.XLOOKUP(A4765,Stock!$A:$A,Stock!$D:$D)*Vente!D4765)</f>
        <v/>
      </c>
      <c r="J4765" s="11" t="str">
        <f>IF(A4765="","",I4765/(_xlfn.XLOOKUP(A4765,Achat!$A:$A,Achat!$F:$F)*D4765))</f>
        <v/>
      </c>
    </row>
    <row r="4766" spans="8:10" x14ac:dyDescent="0.2">
      <c r="H4766" s="6" t="str">
        <f t="shared" si="74"/>
        <v/>
      </c>
      <c r="I4766" s="6" t="str">
        <f>IF(A4766="","",H4766-_xlfn.XLOOKUP(A4766,Stock!$A:$A,Stock!$D:$D)*Vente!D4766)</f>
        <v/>
      </c>
      <c r="J4766" s="11" t="str">
        <f>IF(A4766="","",I4766/(_xlfn.XLOOKUP(A4766,Achat!$A:$A,Achat!$F:$F)*D4766))</f>
        <v/>
      </c>
    </row>
    <row r="4767" spans="8:10" x14ac:dyDescent="0.2">
      <c r="H4767" s="6" t="str">
        <f t="shared" si="74"/>
        <v/>
      </c>
      <c r="I4767" s="6" t="str">
        <f>IF(A4767="","",H4767-_xlfn.XLOOKUP(A4767,Stock!$A:$A,Stock!$D:$D)*Vente!D4767)</f>
        <v/>
      </c>
      <c r="J4767" s="11" t="str">
        <f>IF(A4767="","",I4767/(_xlfn.XLOOKUP(A4767,Achat!$A:$A,Achat!$F:$F)*D4767))</f>
        <v/>
      </c>
    </row>
    <row r="4768" spans="8:10" x14ac:dyDescent="0.2">
      <c r="H4768" s="6" t="str">
        <f t="shared" si="74"/>
        <v/>
      </c>
      <c r="I4768" s="6" t="str">
        <f>IF(A4768="","",H4768-_xlfn.XLOOKUP(A4768,Stock!$A:$A,Stock!$D:$D)*Vente!D4768)</f>
        <v/>
      </c>
      <c r="J4768" s="11" t="str">
        <f>IF(A4768="","",I4768/(_xlfn.XLOOKUP(A4768,Achat!$A:$A,Achat!$F:$F)*D4768))</f>
        <v/>
      </c>
    </row>
    <row r="4769" spans="8:10" x14ac:dyDescent="0.2">
      <c r="H4769" s="6" t="str">
        <f t="shared" si="74"/>
        <v/>
      </c>
      <c r="I4769" s="6" t="str">
        <f>IF(A4769="","",H4769-_xlfn.XLOOKUP(A4769,Stock!$A:$A,Stock!$D:$D)*Vente!D4769)</f>
        <v/>
      </c>
      <c r="J4769" s="11" t="str">
        <f>IF(A4769="","",I4769/(_xlfn.XLOOKUP(A4769,Achat!$A:$A,Achat!$F:$F)*D4769))</f>
        <v/>
      </c>
    </row>
    <row r="4770" spans="8:10" x14ac:dyDescent="0.2">
      <c r="H4770" s="6" t="str">
        <f t="shared" si="74"/>
        <v/>
      </c>
      <c r="I4770" s="6" t="str">
        <f>IF(A4770="","",H4770-_xlfn.XLOOKUP(A4770,Stock!$A:$A,Stock!$D:$D)*Vente!D4770)</f>
        <v/>
      </c>
      <c r="J4770" s="11" t="str">
        <f>IF(A4770="","",I4770/(_xlfn.XLOOKUP(A4770,Achat!$A:$A,Achat!$F:$F)*D4770))</f>
        <v/>
      </c>
    </row>
    <row r="4771" spans="8:10" x14ac:dyDescent="0.2">
      <c r="H4771" s="6" t="str">
        <f t="shared" si="74"/>
        <v/>
      </c>
      <c r="I4771" s="6" t="str">
        <f>IF(A4771="","",H4771-_xlfn.XLOOKUP(A4771,Stock!$A:$A,Stock!$D:$D)*Vente!D4771)</f>
        <v/>
      </c>
      <c r="J4771" s="11" t="str">
        <f>IF(A4771="","",I4771/(_xlfn.XLOOKUP(A4771,Achat!$A:$A,Achat!$F:$F)*D4771))</f>
        <v/>
      </c>
    </row>
    <row r="4772" spans="8:10" x14ac:dyDescent="0.2">
      <c r="H4772" s="6" t="str">
        <f t="shared" si="74"/>
        <v/>
      </c>
      <c r="I4772" s="6" t="str">
        <f>IF(A4772="","",H4772-_xlfn.XLOOKUP(A4772,Stock!$A:$A,Stock!$D:$D)*Vente!D4772)</f>
        <v/>
      </c>
      <c r="J4772" s="11" t="str">
        <f>IF(A4772="","",I4772/(_xlfn.XLOOKUP(A4772,Achat!$A:$A,Achat!$F:$F)*D4772))</f>
        <v/>
      </c>
    </row>
    <row r="4773" spans="8:10" x14ac:dyDescent="0.2">
      <c r="H4773" s="6" t="str">
        <f t="shared" si="74"/>
        <v/>
      </c>
      <c r="I4773" s="6" t="str">
        <f>IF(A4773="","",H4773-_xlfn.XLOOKUP(A4773,Stock!$A:$A,Stock!$D:$D)*Vente!D4773)</f>
        <v/>
      </c>
      <c r="J4773" s="11" t="str">
        <f>IF(A4773="","",I4773/(_xlfn.XLOOKUP(A4773,Achat!$A:$A,Achat!$F:$F)*D4773))</f>
        <v/>
      </c>
    </row>
    <row r="4774" spans="8:10" x14ac:dyDescent="0.2">
      <c r="H4774" s="6" t="str">
        <f t="shared" si="74"/>
        <v/>
      </c>
      <c r="I4774" s="6" t="str">
        <f>IF(A4774="","",H4774-_xlfn.XLOOKUP(A4774,Stock!$A:$A,Stock!$D:$D)*Vente!D4774)</f>
        <v/>
      </c>
      <c r="J4774" s="11" t="str">
        <f>IF(A4774="","",I4774/(_xlfn.XLOOKUP(A4774,Achat!$A:$A,Achat!$F:$F)*D4774))</f>
        <v/>
      </c>
    </row>
    <row r="4775" spans="8:10" x14ac:dyDescent="0.2">
      <c r="H4775" s="6" t="str">
        <f t="shared" si="74"/>
        <v/>
      </c>
      <c r="I4775" s="6" t="str">
        <f>IF(A4775="","",H4775-_xlfn.XLOOKUP(A4775,Stock!$A:$A,Stock!$D:$D)*Vente!D4775)</f>
        <v/>
      </c>
      <c r="J4775" s="11" t="str">
        <f>IF(A4775="","",I4775/(_xlfn.XLOOKUP(A4775,Achat!$A:$A,Achat!$F:$F)*D4775))</f>
        <v/>
      </c>
    </row>
    <row r="4776" spans="8:10" x14ac:dyDescent="0.2">
      <c r="H4776" s="6" t="str">
        <f t="shared" si="74"/>
        <v/>
      </c>
      <c r="I4776" s="6" t="str">
        <f>IF(A4776="","",H4776-_xlfn.XLOOKUP(A4776,Stock!$A:$A,Stock!$D:$D)*Vente!D4776)</f>
        <v/>
      </c>
      <c r="J4776" s="11" t="str">
        <f>IF(A4776="","",I4776/(_xlfn.XLOOKUP(A4776,Achat!$A:$A,Achat!$F:$F)*D4776))</f>
        <v/>
      </c>
    </row>
    <row r="4777" spans="8:10" x14ac:dyDescent="0.2">
      <c r="H4777" s="6" t="str">
        <f t="shared" si="74"/>
        <v/>
      </c>
      <c r="I4777" s="6" t="str">
        <f>IF(A4777="","",H4777-_xlfn.XLOOKUP(A4777,Stock!$A:$A,Stock!$D:$D)*Vente!D4777)</f>
        <v/>
      </c>
      <c r="J4777" s="11" t="str">
        <f>IF(A4777="","",I4777/(_xlfn.XLOOKUP(A4777,Achat!$A:$A,Achat!$F:$F)*D4777))</f>
        <v/>
      </c>
    </row>
    <row r="4778" spans="8:10" x14ac:dyDescent="0.2">
      <c r="H4778" s="6" t="str">
        <f t="shared" si="74"/>
        <v/>
      </c>
      <c r="I4778" s="6" t="str">
        <f>IF(A4778="","",H4778-_xlfn.XLOOKUP(A4778,Stock!$A:$A,Stock!$D:$D)*Vente!D4778)</f>
        <v/>
      </c>
      <c r="J4778" s="11" t="str">
        <f>IF(A4778="","",I4778/(_xlfn.XLOOKUP(A4778,Achat!$A:$A,Achat!$F:$F)*D4778))</f>
        <v/>
      </c>
    </row>
    <row r="4779" spans="8:10" x14ac:dyDescent="0.2">
      <c r="H4779" s="6" t="str">
        <f t="shared" si="74"/>
        <v/>
      </c>
      <c r="I4779" s="6" t="str">
        <f>IF(A4779="","",H4779-_xlfn.XLOOKUP(A4779,Stock!$A:$A,Stock!$D:$D)*Vente!D4779)</f>
        <v/>
      </c>
      <c r="J4779" s="11" t="str">
        <f>IF(A4779="","",I4779/(_xlfn.XLOOKUP(A4779,Achat!$A:$A,Achat!$F:$F)*D4779))</f>
        <v/>
      </c>
    </row>
    <row r="4780" spans="8:10" x14ac:dyDescent="0.2">
      <c r="H4780" s="6" t="str">
        <f t="shared" si="74"/>
        <v/>
      </c>
      <c r="I4780" s="6" t="str">
        <f>IF(A4780="","",H4780-_xlfn.XLOOKUP(A4780,Stock!$A:$A,Stock!$D:$D)*Vente!D4780)</f>
        <v/>
      </c>
      <c r="J4780" s="11" t="str">
        <f>IF(A4780="","",I4780/(_xlfn.XLOOKUP(A4780,Achat!$A:$A,Achat!$F:$F)*D4780))</f>
        <v/>
      </c>
    </row>
    <row r="4781" spans="8:10" x14ac:dyDescent="0.2">
      <c r="H4781" s="6" t="str">
        <f t="shared" si="74"/>
        <v/>
      </c>
      <c r="I4781" s="6" t="str">
        <f>IF(A4781="","",H4781-_xlfn.XLOOKUP(A4781,Stock!$A:$A,Stock!$D:$D)*Vente!D4781)</f>
        <v/>
      </c>
      <c r="J4781" s="11" t="str">
        <f>IF(A4781="","",I4781/(_xlfn.XLOOKUP(A4781,Achat!$A:$A,Achat!$F:$F)*D4781))</f>
        <v/>
      </c>
    </row>
    <row r="4782" spans="8:10" x14ac:dyDescent="0.2">
      <c r="H4782" s="6" t="str">
        <f t="shared" si="74"/>
        <v/>
      </c>
      <c r="I4782" s="6" t="str">
        <f>IF(A4782="","",H4782-_xlfn.XLOOKUP(A4782,Stock!$A:$A,Stock!$D:$D)*Vente!D4782)</f>
        <v/>
      </c>
      <c r="J4782" s="11" t="str">
        <f>IF(A4782="","",I4782/(_xlfn.XLOOKUP(A4782,Achat!$A:$A,Achat!$F:$F)*D4782))</f>
        <v/>
      </c>
    </row>
    <row r="4783" spans="8:10" x14ac:dyDescent="0.2">
      <c r="H4783" s="6" t="str">
        <f t="shared" si="74"/>
        <v/>
      </c>
      <c r="I4783" s="6" t="str">
        <f>IF(A4783="","",H4783-_xlfn.XLOOKUP(A4783,Stock!$A:$A,Stock!$D:$D)*Vente!D4783)</f>
        <v/>
      </c>
      <c r="J4783" s="11" t="str">
        <f>IF(A4783="","",I4783/(_xlfn.XLOOKUP(A4783,Achat!$A:$A,Achat!$F:$F)*D4783))</f>
        <v/>
      </c>
    </row>
    <row r="4784" spans="8:10" x14ac:dyDescent="0.2">
      <c r="H4784" s="6" t="str">
        <f t="shared" si="74"/>
        <v/>
      </c>
      <c r="I4784" s="6" t="str">
        <f>IF(A4784="","",H4784-_xlfn.XLOOKUP(A4784,Stock!$A:$A,Stock!$D:$D)*Vente!D4784)</f>
        <v/>
      </c>
      <c r="J4784" s="11" t="str">
        <f>IF(A4784="","",I4784/(_xlfn.XLOOKUP(A4784,Achat!$A:$A,Achat!$F:$F)*D4784))</f>
        <v/>
      </c>
    </row>
    <row r="4785" spans="8:10" x14ac:dyDescent="0.2">
      <c r="H4785" s="6" t="str">
        <f t="shared" si="74"/>
        <v/>
      </c>
      <c r="I4785" s="6" t="str">
        <f>IF(A4785="","",H4785-_xlfn.XLOOKUP(A4785,Stock!$A:$A,Stock!$D:$D)*Vente!D4785)</f>
        <v/>
      </c>
      <c r="J4785" s="11" t="str">
        <f>IF(A4785="","",I4785/(_xlfn.XLOOKUP(A4785,Achat!$A:$A,Achat!$F:$F)*D4785))</f>
        <v/>
      </c>
    </row>
    <row r="4786" spans="8:10" x14ac:dyDescent="0.2">
      <c r="H4786" s="6" t="str">
        <f t="shared" si="74"/>
        <v/>
      </c>
      <c r="I4786" s="6" t="str">
        <f>IF(A4786="","",H4786-_xlfn.XLOOKUP(A4786,Stock!$A:$A,Stock!$D:$D)*Vente!D4786)</f>
        <v/>
      </c>
      <c r="J4786" s="11" t="str">
        <f>IF(A4786="","",I4786/(_xlfn.XLOOKUP(A4786,Achat!$A:$A,Achat!$F:$F)*D4786))</f>
        <v/>
      </c>
    </row>
    <row r="4787" spans="8:10" x14ac:dyDescent="0.2">
      <c r="H4787" s="6" t="str">
        <f t="shared" si="74"/>
        <v/>
      </c>
      <c r="I4787" s="6" t="str">
        <f>IF(A4787="","",H4787-_xlfn.XLOOKUP(A4787,Stock!$A:$A,Stock!$D:$D)*Vente!D4787)</f>
        <v/>
      </c>
      <c r="J4787" s="11" t="str">
        <f>IF(A4787="","",I4787/(_xlfn.XLOOKUP(A4787,Achat!$A:$A,Achat!$F:$F)*D4787))</f>
        <v/>
      </c>
    </row>
    <row r="4788" spans="8:10" x14ac:dyDescent="0.2">
      <c r="H4788" s="6" t="str">
        <f t="shared" si="74"/>
        <v/>
      </c>
      <c r="I4788" s="6" t="str">
        <f>IF(A4788="","",H4788-_xlfn.XLOOKUP(A4788,Stock!$A:$A,Stock!$D:$D)*Vente!D4788)</f>
        <v/>
      </c>
      <c r="J4788" s="11" t="str">
        <f>IF(A4788="","",I4788/(_xlfn.XLOOKUP(A4788,Achat!$A:$A,Achat!$F:$F)*D4788))</f>
        <v/>
      </c>
    </row>
    <row r="4789" spans="8:10" x14ac:dyDescent="0.2">
      <c r="H4789" s="6" t="str">
        <f t="shared" si="74"/>
        <v/>
      </c>
      <c r="I4789" s="6" t="str">
        <f>IF(A4789="","",H4789-_xlfn.XLOOKUP(A4789,Stock!$A:$A,Stock!$D:$D)*Vente!D4789)</f>
        <v/>
      </c>
      <c r="J4789" s="11" t="str">
        <f>IF(A4789="","",I4789/(_xlfn.XLOOKUP(A4789,Achat!$A:$A,Achat!$F:$F)*D4789))</f>
        <v/>
      </c>
    </row>
    <row r="4790" spans="8:10" x14ac:dyDescent="0.2">
      <c r="H4790" s="6" t="str">
        <f t="shared" si="74"/>
        <v/>
      </c>
      <c r="I4790" s="6" t="str">
        <f>IF(A4790="","",H4790-_xlfn.XLOOKUP(A4790,Stock!$A:$A,Stock!$D:$D)*Vente!D4790)</f>
        <v/>
      </c>
      <c r="J4790" s="11" t="str">
        <f>IF(A4790="","",I4790/(_xlfn.XLOOKUP(A4790,Achat!$A:$A,Achat!$F:$F)*D4790))</f>
        <v/>
      </c>
    </row>
    <row r="4791" spans="8:10" x14ac:dyDescent="0.2">
      <c r="H4791" s="6" t="str">
        <f t="shared" si="74"/>
        <v/>
      </c>
      <c r="I4791" s="6" t="str">
        <f>IF(A4791="","",H4791-_xlfn.XLOOKUP(A4791,Stock!$A:$A,Stock!$D:$D)*Vente!D4791)</f>
        <v/>
      </c>
      <c r="J4791" s="11" t="str">
        <f>IF(A4791="","",I4791/(_xlfn.XLOOKUP(A4791,Achat!$A:$A,Achat!$F:$F)*D4791))</f>
        <v/>
      </c>
    </row>
    <row r="4792" spans="8:10" x14ac:dyDescent="0.2">
      <c r="H4792" s="6" t="str">
        <f t="shared" si="74"/>
        <v/>
      </c>
      <c r="I4792" s="6" t="str">
        <f>IF(A4792="","",H4792-_xlfn.XLOOKUP(A4792,Stock!$A:$A,Stock!$D:$D)*Vente!D4792)</f>
        <v/>
      </c>
      <c r="J4792" s="11" t="str">
        <f>IF(A4792="","",I4792/(_xlfn.XLOOKUP(A4792,Achat!$A:$A,Achat!$F:$F)*D4792))</f>
        <v/>
      </c>
    </row>
    <row r="4793" spans="8:10" x14ac:dyDescent="0.2">
      <c r="H4793" s="6" t="str">
        <f t="shared" si="74"/>
        <v/>
      </c>
      <c r="I4793" s="6" t="str">
        <f>IF(A4793="","",H4793-_xlfn.XLOOKUP(A4793,Stock!$A:$A,Stock!$D:$D)*Vente!D4793)</f>
        <v/>
      </c>
      <c r="J4793" s="11" t="str">
        <f>IF(A4793="","",I4793/(_xlfn.XLOOKUP(A4793,Achat!$A:$A,Achat!$F:$F)*D4793))</f>
        <v/>
      </c>
    </row>
    <row r="4794" spans="8:10" x14ac:dyDescent="0.2">
      <c r="H4794" s="6" t="str">
        <f t="shared" si="74"/>
        <v/>
      </c>
      <c r="I4794" s="6" t="str">
        <f>IF(A4794="","",H4794-_xlfn.XLOOKUP(A4794,Stock!$A:$A,Stock!$D:$D)*Vente!D4794)</f>
        <v/>
      </c>
      <c r="J4794" s="11" t="str">
        <f>IF(A4794="","",I4794/(_xlfn.XLOOKUP(A4794,Achat!$A:$A,Achat!$F:$F)*D4794))</f>
        <v/>
      </c>
    </row>
    <row r="4795" spans="8:10" x14ac:dyDescent="0.2">
      <c r="H4795" s="6" t="str">
        <f t="shared" si="74"/>
        <v/>
      </c>
      <c r="I4795" s="6" t="str">
        <f>IF(A4795="","",H4795-_xlfn.XLOOKUP(A4795,Stock!$A:$A,Stock!$D:$D)*Vente!D4795)</f>
        <v/>
      </c>
      <c r="J4795" s="11" t="str">
        <f>IF(A4795="","",I4795/(_xlfn.XLOOKUP(A4795,Achat!$A:$A,Achat!$F:$F)*D4795))</f>
        <v/>
      </c>
    </row>
    <row r="4796" spans="8:10" x14ac:dyDescent="0.2">
      <c r="H4796" s="6" t="str">
        <f t="shared" si="74"/>
        <v/>
      </c>
      <c r="I4796" s="6" t="str">
        <f>IF(A4796="","",H4796-_xlfn.XLOOKUP(A4796,Stock!$A:$A,Stock!$D:$D)*Vente!D4796)</f>
        <v/>
      </c>
      <c r="J4796" s="11" t="str">
        <f>IF(A4796="","",I4796/(_xlfn.XLOOKUP(A4796,Achat!$A:$A,Achat!$F:$F)*D4796))</f>
        <v/>
      </c>
    </row>
    <row r="4797" spans="8:10" x14ac:dyDescent="0.2">
      <c r="H4797" s="6" t="str">
        <f t="shared" si="74"/>
        <v/>
      </c>
      <c r="I4797" s="6" t="str">
        <f>IF(A4797="","",H4797-_xlfn.XLOOKUP(A4797,Stock!$A:$A,Stock!$D:$D)*Vente!D4797)</f>
        <v/>
      </c>
      <c r="J4797" s="11" t="str">
        <f>IF(A4797="","",I4797/(_xlfn.XLOOKUP(A4797,Achat!$A:$A,Achat!$F:$F)*D4797))</f>
        <v/>
      </c>
    </row>
    <row r="4798" spans="8:10" x14ac:dyDescent="0.2">
      <c r="H4798" s="6" t="str">
        <f t="shared" si="74"/>
        <v/>
      </c>
      <c r="I4798" s="6" t="str">
        <f>IF(A4798="","",H4798-_xlfn.XLOOKUP(A4798,Stock!$A:$A,Stock!$D:$D)*Vente!D4798)</f>
        <v/>
      </c>
      <c r="J4798" s="11" t="str">
        <f>IF(A4798="","",I4798/(_xlfn.XLOOKUP(A4798,Achat!$A:$A,Achat!$F:$F)*D4798))</f>
        <v/>
      </c>
    </row>
    <row r="4799" spans="8:10" x14ac:dyDescent="0.2">
      <c r="H4799" s="6" t="str">
        <f t="shared" si="74"/>
        <v/>
      </c>
      <c r="I4799" s="6" t="str">
        <f>IF(A4799="","",H4799-_xlfn.XLOOKUP(A4799,Stock!$A:$A,Stock!$D:$D)*Vente!D4799)</f>
        <v/>
      </c>
      <c r="J4799" s="11" t="str">
        <f>IF(A4799="","",I4799/(_xlfn.XLOOKUP(A4799,Achat!$A:$A,Achat!$F:$F)*D4799))</f>
        <v/>
      </c>
    </row>
    <row r="4800" spans="8:10" x14ac:dyDescent="0.2">
      <c r="H4800" s="6" t="str">
        <f t="shared" si="74"/>
        <v/>
      </c>
      <c r="I4800" s="6" t="str">
        <f>IF(A4800="","",H4800-_xlfn.XLOOKUP(A4800,Stock!$A:$A,Stock!$D:$D)*Vente!D4800)</f>
        <v/>
      </c>
      <c r="J4800" s="11" t="str">
        <f>IF(A4800="","",I4800/(_xlfn.XLOOKUP(A4800,Achat!$A:$A,Achat!$F:$F)*D4800))</f>
        <v/>
      </c>
    </row>
    <row r="4801" spans="8:10" x14ac:dyDescent="0.2">
      <c r="H4801" s="6" t="str">
        <f t="shared" si="74"/>
        <v/>
      </c>
      <c r="I4801" s="6" t="str">
        <f>IF(A4801="","",H4801-_xlfn.XLOOKUP(A4801,Stock!$A:$A,Stock!$D:$D)*Vente!D4801)</f>
        <v/>
      </c>
      <c r="J4801" s="11" t="str">
        <f>IF(A4801="","",I4801/(_xlfn.XLOOKUP(A4801,Achat!$A:$A,Achat!$F:$F)*D4801))</f>
        <v/>
      </c>
    </row>
    <row r="4802" spans="8:10" x14ac:dyDescent="0.2">
      <c r="H4802" s="6" t="str">
        <f t="shared" si="74"/>
        <v/>
      </c>
      <c r="I4802" s="6" t="str">
        <f>IF(A4802="","",H4802-_xlfn.XLOOKUP(A4802,Stock!$A:$A,Stock!$D:$D)*Vente!D4802)</f>
        <v/>
      </c>
      <c r="J4802" s="11" t="str">
        <f>IF(A4802="","",I4802/(_xlfn.XLOOKUP(A4802,Achat!$A:$A,Achat!$F:$F)*D4802))</f>
        <v/>
      </c>
    </row>
    <row r="4803" spans="8:10" x14ac:dyDescent="0.2">
      <c r="H4803" s="6" t="str">
        <f t="shared" ref="H4803:H4866" si="75">IF(A4803="","",D4803*E4803-F4803)</f>
        <v/>
      </c>
      <c r="I4803" s="6" t="str">
        <f>IF(A4803="","",H4803-_xlfn.XLOOKUP(A4803,Stock!$A:$A,Stock!$D:$D)*Vente!D4803)</f>
        <v/>
      </c>
      <c r="J4803" s="11" t="str">
        <f>IF(A4803="","",I4803/(_xlfn.XLOOKUP(A4803,Achat!$A:$A,Achat!$F:$F)*D4803))</f>
        <v/>
      </c>
    </row>
    <row r="4804" spans="8:10" x14ac:dyDescent="0.2">
      <c r="H4804" s="6" t="str">
        <f t="shared" si="75"/>
        <v/>
      </c>
      <c r="I4804" s="6" t="str">
        <f>IF(A4804="","",H4804-_xlfn.XLOOKUP(A4804,Stock!$A:$A,Stock!$D:$D)*Vente!D4804)</f>
        <v/>
      </c>
      <c r="J4804" s="11" t="str">
        <f>IF(A4804="","",I4804/(_xlfn.XLOOKUP(A4804,Achat!$A:$A,Achat!$F:$F)*D4804))</f>
        <v/>
      </c>
    </row>
    <row r="4805" spans="8:10" x14ac:dyDescent="0.2">
      <c r="H4805" s="6" t="str">
        <f t="shared" si="75"/>
        <v/>
      </c>
      <c r="I4805" s="6" t="str">
        <f>IF(A4805="","",H4805-_xlfn.XLOOKUP(A4805,Stock!$A:$A,Stock!$D:$D)*Vente!D4805)</f>
        <v/>
      </c>
      <c r="J4805" s="11" t="str">
        <f>IF(A4805="","",I4805/(_xlfn.XLOOKUP(A4805,Achat!$A:$A,Achat!$F:$F)*D4805))</f>
        <v/>
      </c>
    </row>
    <row r="4806" spans="8:10" x14ac:dyDescent="0.2">
      <c r="H4806" s="6" t="str">
        <f t="shared" si="75"/>
        <v/>
      </c>
      <c r="I4806" s="6" t="str">
        <f>IF(A4806="","",H4806-_xlfn.XLOOKUP(A4806,Stock!$A:$A,Stock!$D:$D)*Vente!D4806)</f>
        <v/>
      </c>
      <c r="J4806" s="11" t="str">
        <f>IF(A4806="","",I4806/(_xlfn.XLOOKUP(A4806,Achat!$A:$A,Achat!$F:$F)*D4806))</f>
        <v/>
      </c>
    </row>
    <row r="4807" spans="8:10" x14ac:dyDescent="0.2">
      <c r="H4807" s="6" t="str">
        <f t="shared" si="75"/>
        <v/>
      </c>
      <c r="I4807" s="6" t="str">
        <f>IF(A4807="","",H4807-_xlfn.XLOOKUP(A4807,Stock!$A:$A,Stock!$D:$D)*Vente!D4807)</f>
        <v/>
      </c>
      <c r="J4807" s="11" t="str">
        <f>IF(A4807="","",I4807/(_xlfn.XLOOKUP(A4807,Achat!$A:$A,Achat!$F:$F)*D4807))</f>
        <v/>
      </c>
    </row>
    <row r="4808" spans="8:10" x14ac:dyDescent="0.2">
      <c r="H4808" s="6" t="str">
        <f t="shared" si="75"/>
        <v/>
      </c>
      <c r="I4808" s="6" t="str">
        <f>IF(A4808="","",H4808-_xlfn.XLOOKUP(A4808,Stock!$A:$A,Stock!$D:$D)*Vente!D4808)</f>
        <v/>
      </c>
      <c r="J4808" s="11" t="str">
        <f>IF(A4808="","",I4808/(_xlfn.XLOOKUP(A4808,Achat!$A:$A,Achat!$F:$F)*D4808))</f>
        <v/>
      </c>
    </row>
    <row r="4809" spans="8:10" x14ac:dyDescent="0.2">
      <c r="H4809" s="6" t="str">
        <f t="shared" si="75"/>
        <v/>
      </c>
      <c r="I4809" s="6" t="str">
        <f>IF(A4809="","",H4809-_xlfn.XLOOKUP(A4809,Stock!$A:$A,Stock!$D:$D)*Vente!D4809)</f>
        <v/>
      </c>
      <c r="J4809" s="11" t="str">
        <f>IF(A4809="","",I4809/(_xlfn.XLOOKUP(A4809,Achat!$A:$A,Achat!$F:$F)*D4809))</f>
        <v/>
      </c>
    </row>
    <row r="4810" spans="8:10" x14ac:dyDescent="0.2">
      <c r="H4810" s="6" t="str">
        <f t="shared" si="75"/>
        <v/>
      </c>
      <c r="I4810" s="6" t="str">
        <f>IF(A4810="","",H4810-_xlfn.XLOOKUP(A4810,Stock!$A:$A,Stock!$D:$D)*Vente!D4810)</f>
        <v/>
      </c>
      <c r="J4810" s="11" t="str">
        <f>IF(A4810="","",I4810/(_xlfn.XLOOKUP(A4810,Achat!$A:$A,Achat!$F:$F)*D4810))</f>
        <v/>
      </c>
    </row>
    <row r="4811" spans="8:10" x14ac:dyDescent="0.2">
      <c r="H4811" s="6" t="str">
        <f t="shared" si="75"/>
        <v/>
      </c>
      <c r="I4811" s="6" t="str">
        <f>IF(A4811="","",H4811-_xlfn.XLOOKUP(A4811,Stock!$A:$A,Stock!$D:$D)*Vente!D4811)</f>
        <v/>
      </c>
      <c r="J4811" s="11" t="str">
        <f>IF(A4811="","",I4811/(_xlfn.XLOOKUP(A4811,Achat!$A:$A,Achat!$F:$F)*D4811))</f>
        <v/>
      </c>
    </row>
    <row r="4812" spans="8:10" x14ac:dyDescent="0.2">
      <c r="H4812" s="6" t="str">
        <f t="shared" si="75"/>
        <v/>
      </c>
      <c r="I4812" s="6" t="str">
        <f>IF(A4812="","",H4812-_xlfn.XLOOKUP(A4812,Stock!$A:$A,Stock!$D:$D)*Vente!D4812)</f>
        <v/>
      </c>
      <c r="J4812" s="11" t="str">
        <f>IF(A4812="","",I4812/(_xlfn.XLOOKUP(A4812,Achat!$A:$A,Achat!$F:$F)*D4812))</f>
        <v/>
      </c>
    </row>
    <row r="4813" spans="8:10" x14ac:dyDescent="0.2">
      <c r="H4813" s="6" t="str">
        <f t="shared" si="75"/>
        <v/>
      </c>
      <c r="I4813" s="6" t="str">
        <f>IF(A4813="","",H4813-_xlfn.XLOOKUP(A4813,Stock!$A:$A,Stock!$D:$D)*Vente!D4813)</f>
        <v/>
      </c>
      <c r="J4813" s="11" t="str">
        <f>IF(A4813="","",I4813/(_xlfn.XLOOKUP(A4813,Achat!$A:$A,Achat!$F:$F)*D4813))</f>
        <v/>
      </c>
    </row>
    <row r="4814" spans="8:10" x14ac:dyDescent="0.2">
      <c r="H4814" s="6" t="str">
        <f t="shared" si="75"/>
        <v/>
      </c>
      <c r="I4814" s="6" t="str">
        <f>IF(A4814="","",H4814-_xlfn.XLOOKUP(A4814,Stock!$A:$A,Stock!$D:$D)*Vente!D4814)</f>
        <v/>
      </c>
      <c r="J4814" s="11" t="str">
        <f>IF(A4814="","",I4814/(_xlfn.XLOOKUP(A4814,Achat!$A:$A,Achat!$F:$F)*D4814))</f>
        <v/>
      </c>
    </row>
    <row r="4815" spans="8:10" x14ac:dyDescent="0.2">
      <c r="H4815" s="6" t="str">
        <f t="shared" si="75"/>
        <v/>
      </c>
      <c r="I4815" s="6" t="str">
        <f>IF(A4815="","",H4815-_xlfn.XLOOKUP(A4815,Stock!$A:$A,Stock!$D:$D)*Vente!D4815)</f>
        <v/>
      </c>
      <c r="J4815" s="11" t="str">
        <f>IF(A4815="","",I4815/(_xlfn.XLOOKUP(A4815,Achat!$A:$A,Achat!$F:$F)*D4815))</f>
        <v/>
      </c>
    </row>
    <row r="4816" spans="8:10" x14ac:dyDescent="0.2">
      <c r="H4816" s="6" t="str">
        <f t="shared" si="75"/>
        <v/>
      </c>
      <c r="I4816" s="6" t="str">
        <f>IF(A4816="","",H4816-_xlfn.XLOOKUP(A4816,Stock!$A:$A,Stock!$D:$D)*Vente!D4816)</f>
        <v/>
      </c>
      <c r="J4816" s="11" t="str">
        <f>IF(A4816="","",I4816/(_xlfn.XLOOKUP(A4816,Achat!$A:$A,Achat!$F:$F)*D4816))</f>
        <v/>
      </c>
    </row>
    <row r="4817" spans="8:10" x14ac:dyDescent="0.2">
      <c r="H4817" s="6" t="str">
        <f t="shared" si="75"/>
        <v/>
      </c>
      <c r="I4817" s="6" t="str">
        <f>IF(A4817="","",H4817-_xlfn.XLOOKUP(A4817,Stock!$A:$A,Stock!$D:$D)*Vente!D4817)</f>
        <v/>
      </c>
      <c r="J4817" s="11" t="str">
        <f>IF(A4817="","",I4817/(_xlfn.XLOOKUP(A4817,Achat!$A:$A,Achat!$F:$F)*D4817))</f>
        <v/>
      </c>
    </row>
    <row r="4818" spans="8:10" x14ac:dyDescent="0.2">
      <c r="H4818" s="6" t="str">
        <f t="shared" si="75"/>
        <v/>
      </c>
      <c r="I4818" s="6" t="str">
        <f>IF(A4818="","",H4818-_xlfn.XLOOKUP(A4818,Stock!$A:$A,Stock!$D:$D)*Vente!D4818)</f>
        <v/>
      </c>
      <c r="J4818" s="11" t="str">
        <f>IF(A4818="","",I4818/(_xlfn.XLOOKUP(A4818,Achat!$A:$A,Achat!$F:$F)*D4818))</f>
        <v/>
      </c>
    </row>
    <row r="4819" spans="8:10" x14ac:dyDescent="0.2">
      <c r="H4819" s="6" t="str">
        <f t="shared" si="75"/>
        <v/>
      </c>
      <c r="I4819" s="6" t="str">
        <f>IF(A4819="","",H4819-_xlfn.XLOOKUP(A4819,Stock!$A:$A,Stock!$D:$D)*Vente!D4819)</f>
        <v/>
      </c>
      <c r="J4819" s="11" t="str">
        <f>IF(A4819="","",I4819/(_xlfn.XLOOKUP(A4819,Achat!$A:$A,Achat!$F:$F)*D4819))</f>
        <v/>
      </c>
    </row>
    <row r="4820" spans="8:10" x14ac:dyDescent="0.2">
      <c r="H4820" s="6" t="str">
        <f t="shared" si="75"/>
        <v/>
      </c>
      <c r="I4820" s="6" t="str">
        <f>IF(A4820="","",H4820-_xlfn.XLOOKUP(A4820,Stock!$A:$A,Stock!$D:$D)*Vente!D4820)</f>
        <v/>
      </c>
      <c r="J4820" s="11" t="str">
        <f>IF(A4820="","",I4820/(_xlfn.XLOOKUP(A4820,Achat!$A:$A,Achat!$F:$F)*D4820))</f>
        <v/>
      </c>
    </row>
    <row r="4821" spans="8:10" x14ac:dyDescent="0.2">
      <c r="H4821" s="6" t="str">
        <f t="shared" si="75"/>
        <v/>
      </c>
      <c r="I4821" s="6" t="str">
        <f>IF(A4821="","",H4821-_xlfn.XLOOKUP(A4821,Stock!$A:$A,Stock!$D:$D)*Vente!D4821)</f>
        <v/>
      </c>
      <c r="J4821" s="11" t="str">
        <f>IF(A4821="","",I4821/(_xlfn.XLOOKUP(A4821,Achat!$A:$A,Achat!$F:$F)*D4821))</f>
        <v/>
      </c>
    </row>
    <row r="4822" spans="8:10" x14ac:dyDescent="0.2">
      <c r="H4822" s="6" t="str">
        <f t="shared" si="75"/>
        <v/>
      </c>
      <c r="I4822" s="6" t="str">
        <f>IF(A4822="","",H4822-_xlfn.XLOOKUP(A4822,Stock!$A:$A,Stock!$D:$D)*Vente!D4822)</f>
        <v/>
      </c>
      <c r="J4822" s="11" t="str">
        <f>IF(A4822="","",I4822/(_xlfn.XLOOKUP(A4822,Achat!$A:$A,Achat!$F:$F)*D4822))</f>
        <v/>
      </c>
    </row>
    <row r="4823" spans="8:10" x14ac:dyDescent="0.2">
      <c r="H4823" s="6" t="str">
        <f t="shared" si="75"/>
        <v/>
      </c>
      <c r="I4823" s="6" t="str">
        <f>IF(A4823="","",H4823-_xlfn.XLOOKUP(A4823,Stock!$A:$A,Stock!$D:$D)*Vente!D4823)</f>
        <v/>
      </c>
      <c r="J4823" s="11" t="str">
        <f>IF(A4823="","",I4823/(_xlfn.XLOOKUP(A4823,Achat!$A:$A,Achat!$F:$F)*D4823))</f>
        <v/>
      </c>
    </row>
    <row r="4824" spans="8:10" x14ac:dyDescent="0.2">
      <c r="H4824" s="6" t="str">
        <f t="shared" si="75"/>
        <v/>
      </c>
      <c r="I4824" s="6" t="str">
        <f>IF(A4824="","",H4824-_xlfn.XLOOKUP(A4824,Stock!$A:$A,Stock!$D:$D)*Vente!D4824)</f>
        <v/>
      </c>
      <c r="J4824" s="11" t="str">
        <f>IF(A4824="","",I4824/(_xlfn.XLOOKUP(A4824,Achat!$A:$A,Achat!$F:$F)*D4824))</f>
        <v/>
      </c>
    </row>
    <row r="4825" spans="8:10" x14ac:dyDescent="0.2">
      <c r="H4825" s="6" t="str">
        <f t="shared" si="75"/>
        <v/>
      </c>
      <c r="I4825" s="6" t="str">
        <f>IF(A4825="","",H4825-_xlfn.XLOOKUP(A4825,Stock!$A:$A,Stock!$D:$D)*Vente!D4825)</f>
        <v/>
      </c>
      <c r="J4825" s="11" t="str">
        <f>IF(A4825="","",I4825/(_xlfn.XLOOKUP(A4825,Achat!$A:$A,Achat!$F:$F)*D4825))</f>
        <v/>
      </c>
    </row>
    <row r="4826" spans="8:10" x14ac:dyDescent="0.2">
      <c r="H4826" s="6" t="str">
        <f t="shared" si="75"/>
        <v/>
      </c>
      <c r="I4826" s="6" t="str">
        <f>IF(A4826="","",H4826-_xlfn.XLOOKUP(A4826,Stock!$A:$A,Stock!$D:$D)*Vente!D4826)</f>
        <v/>
      </c>
      <c r="J4826" s="11" t="str">
        <f>IF(A4826="","",I4826/(_xlfn.XLOOKUP(A4826,Achat!$A:$A,Achat!$F:$F)*D4826))</f>
        <v/>
      </c>
    </row>
    <row r="4827" spans="8:10" x14ac:dyDescent="0.2">
      <c r="H4827" s="6" t="str">
        <f t="shared" si="75"/>
        <v/>
      </c>
      <c r="I4827" s="6" t="str">
        <f>IF(A4827="","",H4827-_xlfn.XLOOKUP(A4827,Stock!$A:$A,Stock!$D:$D)*Vente!D4827)</f>
        <v/>
      </c>
      <c r="J4827" s="11" t="str">
        <f>IF(A4827="","",I4827/(_xlfn.XLOOKUP(A4827,Achat!$A:$A,Achat!$F:$F)*D4827))</f>
        <v/>
      </c>
    </row>
    <row r="4828" spans="8:10" x14ac:dyDescent="0.2">
      <c r="H4828" s="6" t="str">
        <f t="shared" si="75"/>
        <v/>
      </c>
      <c r="I4828" s="6" t="str">
        <f>IF(A4828="","",H4828-_xlfn.XLOOKUP(A4828,Stock!$A:$A,Stock!$D:$D)*Vente!D4828)</f>
        <v/>
      </c>
      <c r="J4828" s="11" t="str">
        <f>IF(A4828="","",I4828/(_xlfn.XLOOKUP(A4828,Achat!$A:$A,Achat!$F:$F)*D4828))</f>
        <v/>
      </c>
    </row>
    <row r="4829" spans="8:10" x14ac:dyDescent="0.2">
      <c r="H4829" s="6" t="str">
        <f t="shared" si="75"/>
        <v/>
      </c>
      <c r="I4829" s="6" t="str">
        <f>IF(A4829="","",H4829-_xlfn.XLOOKUP(A4829,Stock!$A:$A,Stock!$D:$D)*Vente!D4829)</f>
        <v/>
      </c>
      <c r="J4829" s="11" t="str">
        <f>IF(A4829="","",I4829/(_xlfn.XLOOKUP(A4829,Achat!$A:$A,Achat!$F:$F)*D4829))</f>
        <v/>
      </c>
    </row>
    <row r="4830" spans="8:10" x14ac:dyDescent="0.2">
      <c r="H4830" s="6" t="str">
        <f t="shared" si="75"/>
        <v/>
      </c>
      <c r="I4830" s="6" t="str">
        <f>IF(A4830="","",H4830-_xlfn.XLOOKUP(A4830,Stock!$A:$A,Stock!$D:$D)*Vente!D4830)</f>
        <v/>
      </c>
      <c r="J4830" s="11" t="str">
        <f>IF(A4830="","",I4830/(_xlfn.XLOOKUP(A4830,Achat!$A:$A,Achat!$F:$F)*D4830))</f>
        <v/>
      </c>
    </row>
    <row r="4831" spans="8:10" x14ac:dyDescent="0.2">
      <c r="H4831" s="6" t="str">
        <f t="shared" si="75"/>
        <v/>
      </c>
      <c r="I4831" s="6" t="str">
        <f>IF(A4831="","",H4831-_xlfn.XLOOKUP(A4831,Stock!$A:$A,Stock!$D:$D)*Vente!D4831)</f>
        <v/>
      </c>
      <c r="J4831" s="11" t="str">
        <f>IF(A4831="","",I4831/(_xlfn.XLOOKUP(A4831,Achat!$A:$A,Achat!$F:$F)*D4831))</f>
        <v/>
      </c>
    </row>
    <row r="4832" spans="8:10" x14ac:dyDescent="0.2">
      <c r="H4832" s="6" t="str">
        <f t="shared" si="75"/>
        <v/>
      </c>
      <c r="I4832" s="6" t="str">
        <f>IF(A4832="","",H4832-_xlfn.XLOOKUP(A4832,Stock!$A:$A,Stock!$D:$D)*Vente!D4832)</f>
        <v/>
      </c>
      <c r="J4832" s="11" t="str">
        <f>IF(A4832="","",I4832/(_xlfn.XLOOKUP(A4832,Achat!$A:$A,Achat!$F:$F)*D4832))</f>
        <v/>
      </c>
    </row>
    <row r="4833" spans="8:10" x14ac:dyDescent="0.2">
      <c r="H4833" s="6" t="str">
        <f t="shared" si="75"/>
        <v/>
      </c>
      <c r="I4833" s="6" t="str">
        <f>IF(A4833="","",H4833-_xlfn.XLOOKUP(A4833,Stock!$A:$A,Stock!$D:$D)*Vente!D4833)</f>
        <v/>
      </c>
      <c r="J4833" s="11" t="str">
        <f>IF(A4833="","",I4833/(_xlfn.XLOOKUP(A4833,Achat!$A:$A,Achat!$F:$F)*D4833))</f>
        <v/>
      </c>
    </row>
    <row r="4834" spans="8:10" x14ac:dyDescent="0.2">
      <c r="H4834" s="6" t="str">
        <f t="shared" si="75"/>
        <v/>
      </c>
      <c r="I4834" s="6" t="str">
        <f>IF(A4834="","",H4834-_xlfn.XLOOKUP(A4834,Stock!$A:$A,Stock!$D:$D)*Vente!D4834)</f>
        <v/>
      </c>
      <c r="J4834" s="11" t="str">
        <f>IF(A4834="","",I4834/(_xlfn.XLOOKUP(A4834,Achat!$A:$A,Achat!$F:$F)*D4834))</f>
        <v/>
      </c>
    </row>
    <row r="4835" spans="8:10" x14ac:dyDescent="0.2">
      <c r="H4835" s="6" t="str">
        <f t="shared" si="75"/>
        <v/>
      </c>
      <c r="I4835" s="6" t="str">
        <f>IF(A4835="","",H4835-_xlfn.XLOOKUP(A4835,Stock!$A:$A,Stock!$D:$D)*Vente!D4835)</f>
        <v/>
      </c>
      <c r="J4835" s="11" t="str">
        <f>IF(A4835="","",I4835/(_xlfn.XLOOKUP(A4835,Achat!$A:$A,Achat!$F:$F)*D4835))</f>
        <v/>
      </c>
    </row>
    <row r="4836" spans="8:10" x14ac:dyDescent="0.2">
      <c r="H4836" s="6" t="str">
        <f t="shared" si="75"/>
        <v/>
      </c>
      <c r="I4836" s="6" t="str">
        <f>IF(A4836="","",H4836-_xlfn.XLOOKUP(A4836,Stock!$A:$A,Stock!$D:$D)*Vente!D4836)</f>
        <v/>
      </c>
      <c r="J4836" s="11" t="str">
        <f>IF(A4836="","",I4836/(_xlfn.XLOOKUP(A4836,Achat!$A:$A,Achat!$F:$F)*D4836))</f>
        <v/>
      </c>
    </row>
    <row r="4837" spans="8:10" x14ac:dyDescent="0.2">
      <c r="H4837" s="6" t="str">
        <f t="shared" si="75"/>
        <v/>
      </c>
      <c r="I4837" s="6" t="str">
        <f>IF(A4837="","",H4837-_xlfn.XLOOKUP(A4837,Stock!$A:$A,Stock!$D:$D)*Vente!D4837)</f>
        <v/>
      </c>
      <c r="J4837" s="11" t="str">
        <f>IF(A4837="","",I4837/(_xlfn.XLOOKUP(A4837,Achat!$A:$A,Achat!$F:$F)*D4837))</f>
        <v/>
      </c>
    </row>
    <row r="4838" spans="8:10" x14ac:dyDescent="0.2">
      <c r="H4838" s="6" t="str">
        <f t="shared" si="75"/>
        <v/>
      </c>
      <c r="I4838" s="6" t="str">
        <f>IF(A4838="","",H4838-_xlfn.XLOOKUP(A4838,Stock!$A:$A,Stock!$D:$D)*Vente!D4838)</f>
        <v/>
      </c>
      <c r="J4838" s="11" t="str">
        <f>IF(A4838="","",I4838/(_xlfn.XLOOKUP(A4838,Achat!$A:$A,Achat!$F:$F)*D4838))</f>
        <v/>
      </c>
    </row>
    <row r="4839" spans="8:10" x14ac:dyDescent="0.2">
      <c r="H4839" s="6" t="str">
        <f t="shared" si="75"/>
        <v/>
      </c>
      <c r="I4839" s="6" t="str">
        <f>IF(A4839="","",H4839-_xlfn.XLOOKUP(A4839,Stock!$A:$A,Stock!$D:$D)*Vente!D4839)</f>
        <v/>
      </c>
      <c r="J4839" s="11" t="str">
        <f>IF(A4839="","",I4839/(_xlfn.XLOOKUP(A4839,Achat!$A:$A,Achat!$F:$F)*D4839))</f>
        <v/>
      </c>
    </row>
    <row r="4840" spans="8:10" x14ac:dyDescent="0.2">
      <c r="H4840" s="6" t="str">
        <f t="shared" si="75"/>
        <v/>
      </c>
      <c r="I4840" s="6" t="str">
        <f>IF(A4840="","",H4840-_xlfn.XLOOKUP(A4840,Stock!$A:$A,Stock!$D:$D)*Vente!D4840)</f>
        <v/>
      </c>
      <c r="J4840" s="11" t="str">
        <f>IF(A4840="","",I4840/(_xlfn.XLOOKUP(A4840,Achat!$A:$A,Achat!$F:$F)*D4840))</f>
        <v/>
      </c>
    </row>
    <row r="4841" spans="8:10" x14ac:dyDescent="0.2">
      <c r="H4841" s="6" t="str">
        <f t="shared" si="75"/>
        <v/>
      </c>
      <c r="I4841" s="6" t="str">
        <f>IF(A4841="","",H4841-_xlfn.XLOOKUP(A4841,Stock!$A:$A,Stock!$D:$D)*Vente!D4841)</f>
        <v/>
      </c>
      <c r="J4841" s="11" t="str">
        <f>IF(A4841="","",I4841/(_xlfn.XLOOKUP(A4841,Achat!$A:$A,Achat!$F:$F)*D4841))</f>
        <v/>
      </c>
    </row>
    <row r="4842" spans="8:10" x14ac:dyDescent="0.2">
      <c r="H4842" s="6" t="str">
        <f t="shared" si="75"/>
        <v/>
      </c>
      <c r="I4842" s="6" t="str">
        <f>IF(A4842="","",H4842-_xlfn.XLOOKUP(A4842,Stock!$A:$A,Stock!$D:$D)*Vente!D4842)</f>
        <v/>
      </c>
      <c r="J4842" s="11" t="str">
        <f>IF(A4842="","",I4842/(_xlfn.XLOOKUP(A4842,Achat!$A:$A,Achat!$F:$F)*D4842))</f>
        <v/>
      </c>
    </row>
    <row r="4843" spans="8:10" x14ac:dyDescent="0.2">
      <c r="H4843" s="6" t="str">
        <f t="shared" si="75"/>
        <v/>
      </c>
      <c r="I4843" s="6" t="str">
        <f>IF(A4843="","",H4843-_xlfn.XLOOKUP(A4843,Stock!$A:$A,Stock!$D:$D)*Vente!D4843)</f>
        <v/>
      </c>
      <c r="J4843" s="11" t="str">
        <f>IF(A4843="","",I4843/(_xlfn.XLOOKUP(A4843,Achat!$A:$A,Achat!$F:$F)*D4843))</f>
        <v/>
      </c>
    </row>
    <row r="4844" spans="8:10" x14ac:dyDescent="0.2">
      <c r="H4844" s="6" t="str">
        <f t="shared" si="75"/>
        <v/>
      </c>
      <c r="I4844" s="6" t="str">
        <f>IF(A4844="","",H4844-_xlfn.XLOOKUP(A4844,Stock!$A:$A,Stock!$D:$D)*Vente!D4844)</f>
        <v/>
      </c>
      <c r="J4844" s="11" t="str">
        <f>IF(A4844="","",I4844/(_xlfn.XLOOKUP(A4844,Achat!$A:$A,Achat!$F:$F)*D4844))</f>
        <v/>
      </c>
    </row>
    <row r="4845" spans="8:10" x14ac:dyDescent="0.2">
      <c r="H4845" s="6" t="str">
        <f t="shared" si="75"/>
        <v/>
      </c>
      <c r="I4845" s="6" t="str">
        <f>IF(A4845="","",H4845-_xlfn.XLOOKUP(A4845,Stock!$A:$A,Stock!$D:$D)*Vente!D4845)</f>
        <v/>
      </c>
      <c r="J4845" s="11" t="str">
        <f>IF(A4845="","",I4845/(_xlfn.XLOOKUP(A4845,Achat!$A:$A,Achat!$F:$F)*D4845))</f>
        <v/>
      </c>
    </row>
    <row r="4846" spans="8:10" x14ac:dyDescent="0.2">
      <c r="H4846" s="6" t="str">
        <f t="shared" si="75"/>
        <v/>
      </c>
      <c r="I4846" s="6" t="str">
        <f>IF(A4846="","",H4846-_xlfn.XLOOKUP(A4846,Stock!$A:$A,Stock!$D:$D)*Vente!D4846)</f>
        <v/>
      </c>
      <c r="J4846" s="11" t="str">
        <f>IF(A4846="","",I4846/(_xlfn.XLOOKUP(A4846,Achat!$A:$A,Achat!$F:$F)*D4846))</f>
        <v/>
      </c>
    </row>
    <row r="4847" spans="8:10" x14ac:dyDescent="0.2">
      <c r="H4847" s="6" t="str">
        <f t="shared" si="75"/>
        <v/>
      </c>
      <c r="I4847" s="6" t="str">
        <f>IF(A4847="","",H4847-_xlfn.XLOOKUP(A4847,Stock!$A:$A,Stock!$D:$D)*Vente!D4847)</f>
        <v/>
      </c>
      <c r="J4847" s="11" t="str">
        <f>IF(A4847="","",I4847/(_xlfn.XLOOKUP(A4847,Achat!$A:$A,Achat!$F:$F)*D4847))</f>
        <v/>
      </c>
    </row>
    <row r="4848" spans="8:10" x14ac:dyDescent="0.2">
      <c r="H4848" s="6" t="str">
        <f t="shared" si="75"/>
        <v/>
      </c>
      <c r="I4848" s="6" t="str">
        <f>IF(A4848="","",H4848-_xlfn.XLOOKUP(A4848,Stock!$A:$A,Stock!$D:$D)*Vente!D4848)</f>
        <v/>
      </c>
      <c r="J4848" s="11" t="str">
        <f>IF(A4848="","",I4848/(_xlfn.XLOOKUP(A4848,Achat!$A:$A,Achat!$F:$F)*D4848))</f>
        <v/>
      </c>
    </row>
    <row r="4849" spans="8:10" x14ac:dyDescent="0.2">
      <c r="H4849" s="6" t="str">
        <f t="shared" si="75"/>
        <v/>
      </c>
      <c r="I4849" s="6" t="str">
        <f>IF(A4849="","",H4849-_xlfn.XLOOKUP(A4849,Stock!$A:$A,Stock!$D:$D)*Vente!D4849)</f>
        <v/>
      </c>
      <c r="J4849" s="11" t="str">
        <f>IF(A4849="","",I4849/(_xlfn.XLOOKUP(A4849,Achat!$A:$A,Achat!$F:$F)*D4849))</f>
        <v/>
      </c>
    </row>
    <row r="4850" spans="8:10" x14ac:dyDescent="0.2">
      <c r="H4850" s="6" t="str">
        <f t="shared" si="75"/>
        <v/>
      </c>
      <c r="I4850" s="6" t="str">
        <f>IF(A4850="","",H4850-_xlfn.XLOOKUP(A4850,Stock!$A:$A,Stock!$D:$D)*Vente!D4850)</f>
        <v/>
      </c>
      <c r="J4850" s="11" t="str">
        <f>IF(A4850="","",I4850/(_xlfn.XLOOKUP(A4850,Achat!$A:$A,Achat!$F:$F)*D4850))</f>
        <v/>
      </c>
    </row>
    <row r="4851" spans="8:10" x14ac:dyDescent="0.2">
      <c r="H4851" s="6" t="str">
        <f t="shared" si="75"/>
        <v/>
      </c>
      <c r="I4851" s="6" t="str">
        <f>IF(A4851="","",H4851-_xlfn.XLOOKUP(A4851,Stock!$A:$A,Stock!$D:$D)*Vente!D4851)</f>
        <v/>
      </c>
      <c r="J4851" s="11" t="str">
        <f>IF(A4851="","",I4851/(_xlfn.XLOOKUP(A4851,Achat!$A:$A,Achat!$F:$F)*D4851))</f>
        <v/>
      </c>
    </row>
    <row r="4852" spans="8:10" x14ac:dyDescent="0.2">
      <c r="H4852" s="6" t="str">
        <f t="shared" si="75"/>
        <v/>
      </c>
      <c r="I4852" s="6" t="str">
        <f>IF(A4852="","",H4852-_xlfn.XLOOKUP(A4852,Stock!$A:$A,Stock!$D:$D)*Vente!D4852)</f>
        <v/>
      </c>
      <c r="J4852" s="11" t="str">
        <f>IF(A4852="","",I4852/(_xlfn.XLOOKUP(A4852,Achat!$A:$A,Achat!$F:$F)*D4852))</f>
        <v/>
      </c>
    </row>
    <row r="4853" spans="8:10" x14ac:dyDescent="0.2">
      <c r="H4853" s="6" t="str">
        <f t="shared" si="75"/>
        <v/>
      </c>
      <c r="I4853" s="6" t="str">
        <f>IF(A4853="","",H4853-_xlfn.XLOOKUP(A4853,Stock!$A:$A,Stock!$D:$D)*Vente!D4853)</f>
        <v/>
      </c>
      <c r="J4853" s="11" t="str">
        <f>IF(A4853="","",I4853/(_xlfn.XLOOKUP(A4853,Achat!$A:$A,Achat!$F:$F)*D4853))</f>
        <v/>
      </c>
    </row>
    <row r="4854" spans="8:10" x14ac:dyDescent="0.2">
      <c r="H4854" s="6" t="str">
        <f t="shared" si="75"/>
        <v/>
      </c>
      <c r="I4854" s="6" t="str">
        <f>IF(A4854="","",H4854-_xlfn.XLOOKUP(A4854,Stock!$A:$A,Stock!$D:$D)*Vente!D4854)</f>
        <v/>
      </c>
      <c r="J4854" s="11" t="str">
        <f>IF(A4854="","",I4854/(_xlfn.XLOOKUP(A4854,Achat!$A:$A,Achat!$F:$F)*D4854))</f>
        <v/>
      </c>
    </row>
    <row r="4855" spans="8:10" x14ac:dyDescent="0.2">
      <c r="H4855" s="6" t="str">
        <f t="shared" si="75"/>
        <v/>
      </c>
      <c r="I4855" s="6" t="str">
        <f>IF(A4855="","",H4855-_xlfn.XLOOKUP(A4855,Stock!$A:$A,Stock!$D:$D)*Vente!D4855)</f>
        <v/>
      </c>
      <c r="J4855" s="11" t="str">
        <f>IF(A4855="","",I4855/(_xlfn.XLOOKUP(A4855,Achat!$A:$A,Achat!$F:$F)*D4855))</f>
        <v/>
      </c>
    </row>
    <row r="4856" spans="8:10" x14ac:dyDescent="0.2">
      <c r="H4856" s="6" t="str">
        <f t="shared" si="75"/>
        <v/>
      </c>
      <c r="I4856" s="6" t="str">
        <f>IF(A4856="","",H4856-_xlfn.XLOOKUP(A4856,Stock!$A:$A,Stock!$D:$D)*Vente!D4856)</f>
        <v/>
      </c>
      <c r="J4856" s="11" t="str">
        <f>IF(A4856="","",I4856/(_xlfn.XLOOKUP(A4856,Achat!$A:$A,Achat!$F:$F)*D4856))</f>
        <v/>
      </c>
    </row>
    <row r="4857" spans="8:10" x14ac:dyDescent="0.2">
      <c r="H4857" s="6" t="str">
        <f t="shared" si="75"/>
        <v/>
      </c>
      <c r="I4857" s="6" t="str">
        <f>IF(A4857="","",H4857-_xlfn.XLOOKUP(A4857,Stock!$A:$A,Stock!$D:$D)*Vente!D4857)</f>
        <v/>
      </c>
      <c r="J4857" s="11" t="str">
        <f>IF(A4857="","",I4857/(_xlfn.XLOOKUP(A4857,Achat!$A:$A,Achat!$F:$F)*D4857))</f>
        <v/>
      </c>
    </row>
    <row r="4858" spans="8:10" x14ac:dyDescent="0.2">
      <c r="H4858" s="6" t="str">
        <f t="shared" si="75"/>
        <v/>
      </c>
      <c r="I4858" s="6" t="str">
        <f>IF(A4858="","",H4858-_xlfn.XLOOKUP(A4858,Stock!$A:$A,Stock!$D:$D)*Vente!D4858)</f>
        <v/>
      </c>
      <c r="J4858" s="11" t="str">
        <f>IF(A4858="","",I4858/(_xlfn.XLOOKUP(A4858,Achat!$A:$A,Achat!$F:$F)*D4858))</f>
        <v/>
      </c>
    </row>
    <row r="4859" spans="8:10" x14ac:dyDescent="0.2">
      <c r="H4859" s="6" t="str">
        <f t="shared" si="75"/>
        <v/>
      </c>
      <c r="I4859" s="6" t="str">
        <f>IF(A4859="","",H4859-_xlfn.XLOOKUP(A4859,Stock!$A:$A,Stock!$D:$D)*Vente!D4859)</f>
        <v/>
      </c>
      <c r="J4859" s="11" t="str">
        <f>IF(A4859="","",I4859/(_xlfn.XLOOKUP(A4859,Achat!$A:$A,Achat!$F:$F)*D4859))</f>
        <v/>
      </c>
    </row>
    <row r="4860" spans="8:10" x14ac:dyDescent="0.2">
      <c r="H4860" s="6" t="str">
        <f t="shared" si="75"/>
        <v/>
      </c>
      <c r="I4860" s="6" t="str">
        <f>IF(A4860="","",H4860-_xlfn.XLOOKUP(A4860,Stock!$A:$A,Stock!$D:$D)*Vente!D4860)</f>
        <v/>
      </c>
      <c r="J4860" s="11" t="str">
        <f>IF(A4860="","",I4860/(_xlfn.XLOOKUP(A4860,Achat!$A:$A,Achat!$F:$F)*D4860))</f>
        <v/>
      </c>
    </row>
    <row r="4861" spans="8:10" x14ac:dyDescent="0.2">
      <c r="H4861" s="6" t="str">
        <f t="shared" si="75"/>
        <v/>
      </c>
      <c r="I4861" s="6" t="str">
        <f>IF(A4861="","",H4861-_xlfn.XLOOKUP(A4861,Stock!$A:$A,Stock!$D:$D)*Vente!D4861)</f>
        <v/>
      </c>
      <c r="J4861" s="11" t="str">
        <f>IF(A4861="","",I4861/(_xlfn.XLOOKUP(A4861,Achat!$A:$A,Achat!$F:$F)*D4861))</f>
        <v/>
      </c>
    </row>
    <row r="4862" spans="8:10" x14ac:dyDescent="0.2">
      <c r="H4862" s="6" t="str">
        <f t="shared" si="75"/>
        <v/>
      </c>
      <c r="I4862" s="6" t="str">
        <f>IF(A4862="","",H4862-_xlfn.XLOOKUP(A4862,Stock!$A:$A,Stock!$D:$D)*Vente!D4862)</f>
        <v/>
      </c>
      <c r="J4862" s="11" t="str">
        <f>IF(A4862="","",I4862/(_xlfn.XLOOKUP(A4862,Achat!$A:$A,Achat!$F:$F)*D4862))</f>
        <v/>
      </c>
    </row>
    <row r="4863" spans="8:10" x14ac:dyDescent="0.2">
      <c r="H4863" s="6" t="str">
        <f t="shared" si="75"/>
        <v/>
      </c>
      <c r="I4863" s="6" t="str">
        <f>IF(A4863="","",H4863-_xlfn.XLOOKUP(A4863,Stock!$A:$A,Stock!$D:$D)*Vente!D4863)</f>
        <v/>
      </c>
      <c r="J4863" s="11" t="str">
        <f>IF(A4863="","",I4863/(_xlfn.XLOOKUP(A4863,Achat!$A:$A,Achat!$F:$F)*D4863))</f>
        <v/>
      </c>
    </row>
    <row r="4864" spans="8:10" x14ac:dyDescent="0.2">
      <c r="H4864" s="6" t="str">
        <f t="shared" si="75"/>
        <v/>
      </c>
      <c r="I4864" s="6" t="str">
        <f>IF(A4864="","",H4864-_xlfn.XLOOKUP(A4864,Stock!$A:$A,Stock!$D:$D)*Vente!D4864)</f>
        <v/>
      </c>
      <c r="J4864" s="11" t="str">
        <f>IF(A4864="","",I4864/(_xlfn.XLOOKUP(A4864,Achat!$A:$A,Achat!$F:$F)*D4864))</f>
        <v/>
      </c>
    </row>
    <row r="4865" spans="8:10" x14ac:dyDescent="0.2">
      <c r="H4865" s="6" t="str">
        <f t="shared" si="75"/>
        <v/>
      </c>
      <c r="I4865" s="6" t="str">
        <f>IF(A4865="","",H4865-_xlfn.XLOOKUP(A4865,Stock!$A:$A,Stock!$D:$D)*Vente!D4865)</f>
        <v/>
      </c>
      <c r="J4865" s="11" t="str">
        <f>IF(A4865="","",I4865/(_xlfn.XLOOKUP(A4865,Achat!$A:$A,Achat!$F:$F)*D4865))</f>
        <v/>
      </c>
    </row>
    <row r="4866" spans="8:10" x14ac:dyDescent="0.2">
      <c r="H4866" s="6" t="str">
        <f t="shared" si="75"/>
        <v/>
      </c>
      <c r="I4866" s="6" t="str">
        <f>IF(A4866="","",H4866-_xlfn.XLOOKUP(A4866,Stock!$A:$A,Stock!$D:$D)*Vente!D4866)</f>
        <v/>
      </c>
      <c r="J4866" s="11" t="str">
        <f>IF(A4866="","",I4866/(_xlfn.XLOOKUP(A4866,Achat!$A:$A,Achat!$F:$F)*D4866))</f>
        <v/>
      </c>
    </row>
    <row r="4867" spans="8:10" x14ac:dyDescent="0.2">
      <c r="H4867" s="6" t="str">
        <f t="shared" ref="H4867:H4930" si="76">IF(A4867="","",D4867*E4867-F4867)</f>
        <v/>
      </c>
      <c r="I4867" s="6" t="str">
        <f>IF(A4867="","",H4867-_xlfn.XLOOKUP(A4867,Stock!$A:$A,Stock!$D:$D)*Vente!D4867)</f>
        <v/>
      </c>
      <c r="J4867" s="11" t="str">
        <f>IF(A4867="","",I4867/(_xlfn.XLOOKUP(A4867,Achat!$A:$A,Achat!$F:$F)*D4867))</f>
        <v/>
      </c>
    </row>
    <row r="4868" spans="8:10" x14ac:dyDescent="0.2">
      <c r="H4868" s="6" t="str">
        <f t="shared" si="76"/>
        <v/>
      </c>
      <c r="I4868" s="6" t="str">
        <f>IF(A4868="","",H4868-_xlfn.XLOOKUP(A4868,Stock!$A:$A,Stock!$D:$D)*Vente!D4868)</f>
        <v/>
      </c>
      <c r="J4868" s="11" t="str">
        <f>IF(A4868="","",I4868/(_xlfn.XLOOKUP(A4868,Achat!$A:$A,Achat!$F:$F)*D4868))</f>
        <v/>
      </c>
    </row>
    <row r="4869" spans="8:10" x14ac:dyDescent="0.2">
      <c r="H4869" s="6" t="str">
        <f t="shared" si="76"/>
        <v/>
      </c>
      <c r="I4869" s="6" t="str">
        <f>IF(A4869="","",H4869-_xlfn.XLOOKUP(A4869,Stock!$A:$A,Stock!$D:$D)*Vente!D4869)</f>
        <v/>
      </c>
      <c r="J4869" s="11" t="str">
        <f>IF(A4869="","",I4869/(_xlfn.XLOOKUP(A4869,Achat!$A:$A,Achat!$F:$F)*D4869))</f>
        <v/>
      </c>
    </row>
    <row r="4870" spans="8:10" x14ac:dyDescent="0.2">
      <c r="H4870" s="6" t="str">
        <f t="shared" si="76"/>
        <v/>
      </c>
      <c r="I4870" s="6" t="str">
        <f>IF(A4870="","",H4870-_xlfn.XLOOKUP(A4870,Stock!$A:$A,Stock!$D:$D)*Vente!D4870)</f>
        <v/>
      </c>
      <c r="J4870" s="11" t="str">
        <f>IF(A4870="","",I4870/(_xlfn.XLOOKUP(A4870,Achat!$A:$A,Achat!$F:$F)*D4870))</f>
        <v/>
      </c>
    </row>
    <row r="4871" spans="8:10" x14ac:dyDescent="0.2">
      <c r="H4871" s="6" t="str">
        <f t="shared" si="76"/>
        <v/>
      </c>
      <c r="I4871" s="6" t="str">
        <f>IF(A4871="","",H4871-_xlfn.XLOOKUP(A4871,Stock!$A:$A,Stock!$D:$D)*Vente!D4871)</f>
        <v/>
      </c>
      <c r="J4871" s="11" t="str">
        <f>IF(A4871="","",I4871/(_xlfn.XLOOKUP(A4871,Achat!$A:$A,Achat!$F:$F)*D4871))</f>
        <v/>
      </c>
    </row>
    <row r="4872" spans="8:10" x14ac:dyDescent="0.2">
      <c r="H4872" s="6" t="str">
        <f t="shared" si="76"/>
        <v/>
      </c>
      <c r="I4872" s="6" t="str">
        <f>IF(A4872="","",H4872-_xlfn.XLOOKUP(A4872,Stock!$A:$A,Stock!$D:$D)*Vente!D4872)</f>
        <v/>
      </c>
      <c r="J4872" s="11" t="str">
        <f>IF(A4872="","",I4872/(_xlfn.XLOOKUP(A4872,Achat!$A:$A,Achat!$F:$F)*D4872))</f>
        <v/>
      </c>
    </row>
    <row r="4873" spans="8:10" x14ac:dyDescent="0.2">
      <c r="H4873" s="6" t="str">
        <f t="shared" si="76"/>
        <v/>
      </c>
      <c r="I4873" s="6" t="str">
        <f>IF(A4873="","",H4873-_xlfn.XLOOKUP(A4873,Stock!$A:$A,Stock!$D:$D)*Vente!D4873)</f>
        <v/>
      </c>
      <c r="J4873" s="11" t="str">
        <f>IF(A4873="","",I4873/(_xlfn.XLOOKUP(A4873,Achat!$A:$A,Achat!$F:$F)*D4873))</f>
        <v/>
      </c>
    </row>
    <row r="4874" spans="8:10" x14ac:dyDescent="0.2">
      <c r="H4874" s="6" t="str">
        <f t="shared" si="76"/>
        <v/>
      </c>
      <c r="I4874" s="6" t="str">
        <f>IF(A4874="","",H4874-_xlfn.XLOOKUP(A4874,Stock!$A:$A,Stock!$D:$D)*Vente!D4874)</f>
        <v/>
      </c>
      <c r="J4874" s="11" t="str">
        <f>IF(A4874="","",I4874/(_xlfn.XLOOKUP(A4874,Achat!$A:$A,Achat!$F:$F)*D4874))</f>
        <v/>
      </c>
    </row>
    <row r="4875" spans="8:10" x14ac:dyDescent="0.2">
      <c r="H4875" s="6" t="str">
        <f t="shared" si="76"/>
        <v/>
      </c>
      <c r="I4875" s="6" t="str">
        <f>IF(A4875="","",H4875-_xlfn.XLOOKUP(A4875,Stock!$A:$A,Stock!$D:$D)*Vente!D4875)</f>
        <v/>
      </c>
      <c r="J4875" s="11" t="str">
        <f>IF(A4875="","",I4875/(_xlfn.XLOOKUP(A4875,Achat!$A:$A,Achat!$F:$F)*D4875))</f>
        <v/>
      </c>
    </row>
    <row r="4876" spans="8:10" x14ac:dyDescent="0.2">
      <c r="H4876" s="6" t="str">
        <f t="shared" si="76"/>
        <v/>
      </c>
      <c r="I4876" s="6" t="str">
        <f>IF(A4876="","",H4876-_xlfn.XLOOKUP(A4876,Stock!$A:$A,Stock!$D:$D)*Vente!D4876)</f>
        <v/>
      </c>
      <c r="J4876" s="11" t="str">
        <f>IF(A4876="","",I4876/(_xlfn.XLOOKUP(A4876,Achat!$A:$A,Achat!$F:$F)*D4876))</f>
        <v/>
      </c>
    </row>
    <row r="4877" spans="8:10" x14ac:dyDescent="0.2">
      <c r="H4877" s="6" t="str">
        <f t="shared" si="76"/>
        <v/>
      </c>
      <c r="I4877" s="6" t="str">
        <f>IF(A4877="","",H4877-_xlfn.XLOOKUP(A4877,Stock!$A:$A,Stock!$D:$D)*Vente!D4877)</f>
        <v/>
      </c>
      <c r="J4877" s="11" t="str">
        <f>IF(A4877="","",I4877/(_xlfn.XLOOKUP(A4877,Achat!$A:$A,Achat!$F:$F)*D4877))</f>
        <v/>
      </c>
    </row>
    <row r="4878" spans="8:10" x14ac:dyDescent="0.2">
      <c r="H4878" s="6" t="str">
        <f t="shared" si="76"/>
        <v/>
      </c>
      <c r="I4878" s="6" t="str">
        <f>IF(A4878="","",H4878-_xlfn.XLOOKUP(A4878,Stock!$A:$A,Stock!$D:$D)*Vente!D4878)</f>
        <v/>
      </c>
      <c r="J4878" s="11" t="str">
        <f>IF(A4878="","",I4878/(_xlfn.XLOOKUP(A4878,Achat!$A:$A,Achat!$F:$F)*D4878))</f>
        <v/>
      </c>
    </row>
    <row r="4879" spans="8:10" x14ac:dyDescent="0.2">
      <c r="H4879" s="6" t="str">
        <f t="shared" si="76"/>
        <v/>
      </c>
      <c r="I4879" s="6" t="str">
        <f>IF(A4879="","",H4879-_xlfn.XLOOKUP(A4879,Stock!$A:$A,Stock!$D:$D)*Vente!D4879)</f>
        <v/>
      </c>
      <c r="J4879" s="11" t="str">
        <f>IF(A4879="","",I4879/(_xlfn.XLOOKUP(A4879,Achat!$A:$A,Achat!$F:$F)*D4879))</f>
        <v/>
      </c>
    </row>
    <row r="4880" spans="8:10" x14ac:dyDescent="0.2">
      <c r="H4880" s="6" t="str">
        <f t="shared" si="76"/>
        <v/>
      </c>
      <c r="I4880" s="6" t="str">
        <f>IF(A4880="","",H4880-_xlfn.XLOOKUP(A4880,Stock!$A:$A,Stock!$D:$D)*Vente!D4880)</f>
        <v/>
      </c>
      <c r="J4880" s="11" t="str">
        <f>IF(A4880="","",I4880/(_xlfn.XLOOKUP(A4880,Achat!$A:$A,Achat!$F:$F)*D4880))</f>
        <v/>
      </c>
    </row>
    <row r="4881" spans="8:10" x14ac:dyDescent="0.2">
      <c r="H4881" s="6" t="str">
        <f t="shared" si="76"/>
        <v/>
      </c>
      <c r="I4881" s="6" t="str">
        <f>IF(A4881="","",H4881-_xlfn.XLOOKUP(A4881,Stock!$A:$A,Stock!$D:$D)*Vente!D4881)</f>
        <v/>
      </c>
      <c r="J4881" s="11" t="str">
        <f>IF(A4881="","",I4881/(_xlfn.XLOOKUP(A4881,Achat!$A:$A,Achat!$F:$F)*D4881))</f>
        <v/>
      </c>
    </row>
    <row r="4882" spans="8:10" x14ac:dyDescent="0.2">
      <c r="H4882" s="6" t="str">
        <f t="shared" si="76"/>
        <v/>
      </c>
      <c r="I4882" s="6" t="str">
        <f>IF(A4882="","",H4882-_xlfn.XLOOKUP(A4882,Stock!$A:$A,Stock!$D:$D)*Vente!D4882)</f>
        <v/>
      </c>
      <c r="J4882" s="11" t="str">
        <f>IF(A4882="","",I4882/(_xlfn.XLOOKUP(A4882,Achat!$A:$A,Achat!$F:$F)*D4882))</f>
        <v/>
      </c>
    </row>
    <row r="4883" spans="8:10" x14ac:dyDescent="0.2">
      <c r="H4883" s="6" t="str">
        <f t="shared" si="76"/>
        <v/>
      </c>
      <c r="I4883" s="6" t="str">
        <f>IF(A4883="","",H4883-_xlfn.XLOOKUP(A4883,Stock!$A:$A,Stock!$D:$D)*Vente!D4883)</f>
        <v/>
      </c>
      <c r="J4883" s="11" t="str">
        <f>IF(A4883="","",I4883/(_xlfn.XLOOKUP(A4883,Achat!$A:$A,Achat!$F:$F)*D4883))</f>
        <v/>
      </c>
    </row>
    <row r="4884" spans="8:10" x14ac:dyDescent="0.2">
      <c r="H4884" s="6" t="str">
        <f t="shared" si="76"/>
        <v/>
      </c>
      <c r="I4884" s="6" t="str">
        <f>IF(A4884="","",H4884-_xlfn.XLOOKUP(A4884,Stock!$A:$A,Stock!$D:$D)*Vente!D4884)</f>
        <v/>
      </c>
      <c r="J4884" s="11" t="str">
        <f>IF(A4884="","",I4884/(_xlfn.XLOOKUP(A4884,Achat!$A:$A,Achat!$F:$F)*D4884))</f>
        <v/>
      </c>
    </row>
    <row r="4885" spans="8:10" x14ac:dyDescent="0.2">
      <c r="H4885" s="6" t="str">
        <f t="shared" si="76"/>
        <v/>
      </c>
      <c r="I4885" s="6" t="str">
        <f>IF(A4885="","",H4885-_xlfn.XLOOKUP(A4885,Stock!$A:$A,Stock!$D:$D)*Vente!D4885)</f>
        <v/>
      </c>
      <c r="J4885" s="11" t="str">
        <f>IF(A4885="","",I4885/(_xlfn.XLOOKUP(A4885,Achat!$A:$A,Achat!$F:$F)*D4885))</f>
        <v/>
      </c>
    </row>
    <row r="4886" spans="8:10" x14ac:dyDescent="0.2">
      <c r="H4886" s="6" t="str">
        <f t="shared" si="76"/>
        <v/>
      </c>
      <c r="I4886" s="6" t="str">
        <f>IF(A4886="","",H4886-_xlfn.XLOOKUP(A4886,Stock!$A:$A,Stock!$D:$D)*Vente!D4886)</f>
        <v/>
      </c>
      <c r="J4886" s="11" t="str">
        <f>IF(A4886="","",I4886/(_xlfn.XLOOKUP(A4886,Achat!$A:$A,Achat!$F:$F)*D4886))</f>
        <v/>
      </c>
    </row>
    <row r="4887" spans="8:10" x14ac:dyDescent="0.2">
      <c r="H4887" s="6" t="str">
        <f t="shared" si="76"/>
        <v/>
      </c>
      <c r="I4887" s="6" t="str">
        <f>IF(A4887="","",H4887-_xlfn.XLOOKUP(A4887,Stock!$A:$A,Stock!$D:$D)*Vente!D4887)</f>
        <v/>
      </c>
      <c r="J4887" s="11" t="str">
        <f>IF(A4887="","",I4887/(_xlfn.XLOOKUP(A4887,Achat!$A:$A,Achat!$F:$F)*D4887))</f>
        <v/>
      </c>
    </row>
    <row r="4888" spans="8:10" x14ac:dyDescent="0.2">
      <c r="H4888" s="6" t="str">
        <f t="shared" si="76"/>
        <v/>
      </c>
      <c r="I4888" s="6" t="str">
        <f>IF(A4888="","",H4888-_xlfn.XLOOKUP(A4888,Stock!$A:$A,Stock!$D:$D)*Vente!D4888)</f>
        <v/>
      </c>
      <c r="J4888" s="11" t="str">
        <f>IF(A4888="","",I4888/(_xlfn.XLOOKUP(A4888,Achat!$A:$A,Achat!$F:$F)*D4888))</f>
        <v/>
      </c>
    </row>
    <row r="4889" spans="8:10" x14ac:dyDescent="0.2">
      <c r="H4889" s="6" t="str">
        <f t="shared" si="76"/>
        <v/>
      </c>
      <c r="I4889" s="6" t="str">
        <f>IF(A4889="","",H4889-_xlfn.XLOOKUP(A4889,Stock!$A:$A,Stock!$D:$D)*Vente!D4889)</f>
        <v/>
      </c>
      <c r="J4889" s="11" t="str">
        <f>IF(A4889="","",I4889/(_xlfn.XLOOKUP(A4889,Achat!$A:$A,Achat!$F:$F)*D4889))</f>
        <v/>
      </c>
    </row>
    <row r="4890" spans="8:10" x14ac:dyDescent="0.2">
      <c r="H4890" s="6" t="str">
        <f t="shared" si="76"/>
        <v/>
      </c>
      <c r="I4890" s="6" t="str">
        <f>IF(A4890="","",H4890-_xlfn.XLOOKUP(A4890,Stock!$A:$A,Stock!$D:$D)*Vente!D4890)</f>
        <v/>
      </c>
      <c r="J4890" s="11" t="str">
        <f>IF(A4890="","",I4890/(_xlfn.XLOOKUP(A4890,Achat!$A:$A,Achat!$F:$F)*D4890))</f>
        <v/>
      </c>
    </row>
    <row r="4891" spans="8:10" x14ac:dyDescent="0.2">
      <c r="H4891" s="6" t="str">
        <f t="shared" si="76"/>
        <v/>
      </c>
      <c r="I4891" s="6" t="str">
        <f>IF(A4891="","",H4891-_xlfn.XLOOKUP(A4891,Stock!$A:$A,Stock!$D:$D)*Vente!D4891)</f>
        <v/>
      </c>
      <c r="J4891" s="11" t="str">
        <f>IF(A4891="","",I4891/(_xlfn.XLOOKUP(A4891,Achat!$A:$A,Achat!$F:$F)*D4891))</f>
        <v/>
      </c>
    </row>
    <row r="4892" spans="8:10" x14ac:dyDescent="0.2">
      <c r="H4892" s="6" t="str">
        <f t="shared" si="76"/>
        <v/>
      </c>
      <c r="I4892" s="6" t="str">
        <f>IF(A4892="","",H4892-_xlfn.XLOOKUP(A4892,Stock!$A:$A,Stock!$D:$D)*Vente!D4892)</f>
        <v/>
      </c>
      <c r="J4892" s="11" t="str">
        <f>IF(A4892="","",I4892/(_xlfn.XLOOKUP(A4892,Achat!$A:$A,Achat!$F:$F)*D4892))</f>
        <v/>
      </c>
    </row>
    <row r="4893" spans="8:10" x14ac:dyDescent="0.2">
      <c r="H4893" s="6" t="str">
        <f t="shared" si="76"/>
        <v/>
      </c>
      <c r="I4893" s="6" t="str">
        <f>IF(A4893="","",H4893-_xlfn.XLOOKUP(A4893,Stock!$A:$A,Stock!$D:$D)*Vente!D4893)</f>
        <v/>
      </c>
      <c r="J4893" s="11" t="str">
        <f>IF(A4893="","",I4893/(_xlfn.XLOOKUP(A4893,Achat!$A:$A,Achat!$F:$F)*D4893))</f>
        <v/>
      </c>
    </row>
    <row r="4894" spans="8:10" x14ac:dyDescent="0.2">
      <c r="H4894" s="6" t="str">
        <f t="shared" si="76"/>
        <v/>
      </c>
      <c r="I4894" s="6" t="str">
        <f>IF(A4894="","",H4894-_xlfn.XLOOKUP(A4894,Stock!$A:$A,Stock!$D:$D)*Vente!D4894)</f>
        <v/>
      </c>
      <c r="J4894" s="11" t="str">
        <f>IF(A4894="","",I4894/(_xlfn.XLOOKUP(A4894,Achat!$A:$A,Achat!$F:$F)*D4894))</f>
        <v/>
      </c>
    </row>
    <row r="4895" spans="8:10" x14ac:dyDescent="0.2">
      <c r="H4895" s="6" t="str">
        <f t="shared" si="76"/>
        <v/>
      </c>
      <c r="I4895" s="6" t="str">
        <f>IF(A4895="","",H4895-_xlfn.XLOOKUP(A4895,Stock!$A:$A,Stock!$D:$D)*Vente!D4895)</f>
        <v/>
      </c>
      <c r="J4895" s="11" t="str">
        <f>IF(A4895="","",I4895/(_xlfn.XLOOKUP(A4895,Achat!$A:$A,Achat!$F:$F)*D4895))</f>
        <v/>
      </c>
    </row>
    <row r="4896" spans="8:10" x14ac:dyDescent="0.2">
      <c r="H4896" s="6" t="str">
        <f t="shared" si="76"/>
        <v/>
      </c>
      <c r="I4896" s="6" t="str">
        <f>IF(A4896="","",H4896-_xlfn.XLOOKUP(A4896,Stock!$A:$A,Stock!$D:$D)*Vente!D4896)</f>
        <v/>
      </c>
      <c r="J4896" s="11" t="str">
        <f>IF(A4896="","",I4896/(_xlfn.XLOOKUP(A4896,Achat!$A:$A,Achat!$F:$F)*D4896))</f>
        <v/>
      </c>
    </row>
    <row r="4897" spans="8:10" x14ac:dyDescent="0.2">
      <c r="H4897" s="6" t="str">
        <f t="shared" si="76"/>
        <v/>
      </c>
      <c r="I4897" s="6" t="str">
        <f>IF(A4897="","",H4897-_xlfn.XLOOKUP(A4897,Stock!$A:$A,Stock!$D:$D)*Vente!D4897)</f>
        <v/>
      </c>
      <c r="J4897" s="11" t="str">
        <f>IF(A4897="","",I4897/(_xlfn.XLOOKUP(A4897,Achat!$A:$A,Achat!$F:$F)*D4897))</f>
        <v/>
      </c>
    </row>
    <row r="4898" spans="8:10" x14ac:dyDescent="0.2">
      <c r="H4898" s="6" t="str">
        <f t="shared" si="76"/>
        <v/>
      </c>
      <c r="I4898" s="6" t="str">
        <f>IF(A4898="","",H4898-_xlfn.XLOOKUP(A4898,Stock!$A:$A,Stock!$D:$D)*Vente!D4898)</f>
        <v/>
      </c>
      <c r="J4898" s="11" t="str">
        <f>IF(A4898="","",I4898/(_xlfn.XLOOKUP(A4898,Achat!$A:$A,Achat!$F:$F)*D4898))</f>
        <v/>
      </c>
    </row>
    <row r="4899" spans="8:10" x14ac:dyDescent="0.2">
      <c r="H4899" s="6" t="str">
        <f t="shared" si="76"/>
        <v/>
      </c>
      <c r="I4899" s="6" t="str">
        <f>IF(A4899="","",H4899-_xlfn.XLOOKUP(A4899,Stock!$A:$A,Stock!$D:$D)*Vente!D4899)</f>
        <v/>
      </c>
      <c r="J4899" s="11" t="str">
        <f>IF(A4899="","",I4899/(_xlfn.XLOOKUP(A4899,Achat!$A:$A,Achat!$F:$F)*D4899))</f>
        <v/>
      </c>
    </row>
    <row r="4900" spans="8:10" x14ac:dyDescent="0.2">
      <c r="H4900" s="6" t="str">
        <f t="shared" si="76"/>
        <v/>
      </c>
      <c r="I4900" s="6" t="str">
        <f>IF(A4900="","",H4900-_xlfn.XLOOKUP(A4900,Stock!$A:$A,Stock!$D:$D)*Vente!D4900)</f>
        <v/>
      </c>
      <c r="J4900" s="11" t="str">
        <f>IF(A4900="","",I4900/(_xlfn.XLOOKUP(A4900,Achat!$A:$A,Achat!$F:$F)*D4900))</f>
        <v/>
      </c>
    </row>
    <row r="4901" spans="8:10" x14ac:dyDescent="0.2">
      <c r="H4901" s="6" t="str">
        <f t="shared" si="76"/>
        <v/>
      </c>
      <c r="I4901" s="6" t="str">
        <f>IF(A4901="","",H4901-_xlfn.XLOOKUP(A4901,Stock!$A:$A,Stock!$D:$D)*Vente!D4901)</f>
        <v/>
      </c>
      <c r="J4901" s="11" t="str">
        <f>IF(A4901="","",I4901/(_xlfn.XLOOKUP(A4901,Achat!$A:$A,Achat!$F:$F)*D4901))</f>
        <v/>
      </c>
    </row>
    <row r="4902" spans="8:10" x14ac:dyDescent="0.2">
      <c r="H4902" s="6" t="str">
        <f t="shared" si="76"/>
        <v/>
      </c>
      <c r="I4902" s="6" t="str">
        <f>IF(A4902="","",H4902-_xlfn.XLOOKUP(A4902,Stock!$A:$A,Stock!$D:$D)*Vente!D4902)</f>
        <v/>
      </c>
      <c r="J4902" s="11" t="str">
        <f>IF(A4902="","",I4902/(_xlfn.XLOOKUP(A4902,Achat!$A:$A,Achat!$F:$F)*D4902))</f>
        <v/>
      </c>
    </row>
    <row r="4903" spans="8:10" x14ac:dyDescent="0.2">
      <c r="H4903" s="6" t="str">
        <f t="shared" si="76"/>
        <v/>
      </c>
      <c r="I4903" s="6" t="str">
        <f>IF(A4903="","",H4903-_xlfn.XLOOKUP(A4903,Stock!$A:$A,Stock!$D:$D)*Vente!D4903)</f>
        <v/>
      </c>
      <c r="J4903" s="11" t="str">
        <f>IF(A4903="","",I4903/(_xlfn.XLOOKUP(A4903,Achat!$A:$A,Achat!$F:$F)*D4903))</f>
        <v/>
      </c>
    </row>
    <row r="4904" spans="8:10" x14ac:dyDescent="0.2">
      <c r="H4904" s="6" t="str">
        <f t="shared" si="76"/>
        <v/>
      </c>
      <c r="I4904" s="6" t="str">
        <f>IF(A4904="","",H4904-_xlfn.XLOOKUP(A4904,Stock!$A:$A,Stock!$D:$D)*Vente!D4904)</f>
        <v/>
      </c>
      <c r="J4904" s="11" t="str">
        <f>IF(A4904="","",I4904/(_xlfn.XLOOKUP(A4904,Achat!$A:$A,Achat!$F:$F)*D4904))</f>
        <v/>
      </c>
    </row>
    <row r="4905" spans="8:10" x14ac:dyDescent="0.2">
      <c r="H4905" s="6" t="str">
        <f t="shared" si="76"/>
        <v/>
      </c>
      <c r="I4905" s="6" t="str">
        <f>IF(A4905="","",H4905-_xlfn.XLOOKUP(A4905,Stock!$A:$A,Stock!$D:$D)*Vente!D4905)</f>
        <v/>
      </c>
      <c r="J4905" s="11" t="str">
        <f>IF(A4905="","",I4905/(_xlfn.XLOOKUP(A4905,Achat!$A:$A,Achat!$F:$F)*D4905))</f>
        <v/>
      </c>
    </row>
    <row r="4906" spans="8:10" x14ac:dyDescent="0.2">
      <c r="H4906" s="6" t="str">
        <f t="shared" si="76"/>
        <v/>
      </c>
      <c r="I4906" s="6" t="str">
        <f>IF(A4906="","",H4906-_xlfn.XLOOKUP(A4906,Stock!$A:$A,Stock!$D:$D)*Vente!D4906)</f>
        <v/>
      </c>
      <c r="J4906" s="11" t="str">
        <f>IF(A4906="","",I4906/(_xlfn.XLOOKUP(A4906,Achat!$A:$A,Achat!$F:$F)*D4906))</f>
        <v/>
      </c>
    </row>
    <row r="4907" spans="8:10" x14ac:dyDescent="0.2">
      <c r="H4907" s="6" t="str">
        <f t="shared" si="76"/>
        <v/>
      </c>
      <c r="I4907" s="6" t="str">
        <f>IF(A4907="","",H4907-_xlfn.XLOOKUP(A4907,Stock!$A:$A,Stock!$D:$D)*Vente!D4907)</f>
        <v/>
      </c>
      <c r="J4907" s="11" t="str">
        <f>IF(A4907="","",I4907/(_xlfn.XLOOKUP(A4907,Achat!$A:$A,Achat!$F:$F)*D4907))</f>
        <v/>
      </c>
    </row>
    <row r="4908" spans="8:10" x14ac:dyDescent="0.2">
      <c r="H4908" s="6" t="str">
        <f t="shared" si="76"/>
        <v/>
      </c>
      <c r="I4908" s="6" t="str">
        <f>IF(A4908="","",H4908-_xlfn.XLOOKUP(A4908,Stock!$A:$A,Stock!$D:$D)*Vente!D4908)</f>
        <v/>
      </c>
      <c r="J4908" s="11" t="str">
        <f>IF(A4908="","",I4908/(_xlfn.XLOOKUP(A4908,Achat!$A:$A,Achat!$F:$F)*D4908))</f>
        <v/>
      </c>
    </row>
    <row r="4909" spans="8:10" x14ac:dyDescent="0.2">
      <c r="H4909" s="6" t="str">
        <f t="shared" si="76"/>
        <v/>
      </c>
      <c r="I4909" s="6" t="str">
        <f>IF(A4909="","",H4909-_xlfn.XLOOKUP(A4909,Stock!$A:$A,Stock!$D:$D)*Vente!D4909)</f>
        <v/>
      </c>
      <c r="J4909" s="11" t="str">
        <f>IF(A4909="","",I4909/(_xlfn.XLOOKUP(A4909,Achat!$A:$A,Achat!$F:$F)*D4909))</f>
        <v/>
      </c>
    </row>
    <row r="4910" spans="8:10" x14ac:dyDescent="0.2">
      <c r="H4910" s="6" t="str">
        <f t="shared" si="76"/>
        <v/>
      </c>
      <c r="I4910" s="6" t="str">
        <f>IF(A4910="","",H4910-_xlfn.XLOOKUP(A4910,Stock!$A:$A,Stock!$D:$D)*Vente!D4910)</f>
        <v/>
      </c>
      <c r="J4910" s="11" t="str">
        <f>IF(A4910="","",I4910/(_xlfn.XLOOKUP(A4910,Achat!$A:$A,Achat!$F:$F)*D4910))</f>
        <v/>
      </c>
    </row>
    <row r="4911" spans="8:10" x14ac:dyDescent="0.2">
      <c r="H4911" s="6" t="str">
        <f t="shared" si="76"/>
        <v/>
      </c>
      <c r="I4911" s="6" t="str">
        <f>IF(A4911="","",H4911-_xlfn.XLOOKUP(A4911,Stock!$A:$A,Stock!$D:$D)*Vente!D4911)</f>
        <v/>
      </c>
      <c r="J4911" s="11" t="str">
        <f>IF(A4911="","",I4911/(_xlfn.XLOOKUP(A4911,Achat!$A:$A,Achat!$F:$F)*D4911))</f>
        <v/>
      </c>
    </row>
    <row r="4912" spans="8:10" x14ac:dyDescent="0.2">
      <c r="H4912" s="6" t="str">
        <f t="shared" si="76"/>
        <v/>
      </c>
      <c r="I4912" s="6" t="str">
        <f>IF(A4912="","",H4912-_xlfn.XLOOKUP(A4912,Stock!$A:$A,Stock!$D:$D)*Vente!D4912)</f>
        <v/>
      </c>
      <c r="J4912" s="11" t="str">
        <f>IF(A4912="","",I4912/(_xlfn.XLOOKUP(A4912,Achat!$A:$A,Achat!$F:$F)*D4912))</f>
        <v/>
      </c>
    </row>
    <row r="4913" spans="8:10" x14ac:dyDescent="0.2">
      <c r="H4913" s="6" t="str">
        <f t="shared" si="76"/>
        <v/>
      </c>
      <c r="I4913" s="6" t="str">
        <f>IF(A4913="","",H4913-_xlfn.XLOOKUP(A4913,Stock!$A:$A,Stock!$D:$D)*Vente!D4913)</f>
        <v/>
      </c>
      <c r="J4913" s="11" t="str">
        <f>IF(A4913="","",I4913/(_xlfn.XLOOKUP(A4913,Achat!$A:$A,Achat!$F:$F)*D4913))</f>
        <v/>
      </c>
    </row>
    <row r="4914" spans="8:10" x14ac:dyDescent="0.2">
      <c r="H4914" s="6" t="str">
        <f t="shared" si="76"/>
        <v/>
      </c>
      <c r="I4914" s="6" t="str">
        <f>IF(A4914="","",H4914-_xlfn.XLOOKUP(A4914,Stock!$A:$A,Stock!$D:$D)*Vente!D4914)</f>
        <v/>
      </c>
      <c r="J4914" s="11" t="str">
        <f>IF(A4914="","",I4914/(_xlfn.XLOOKUP(A4914,Achat!$A:$A,Achat!$F:$F)*D4914))</f>
        <v/>
      </c>
    </row>
    <row r="4915" spans="8:10" x14ac:dyDescent="0.2">
      <c r="H4915" s="6" t="str">
        <f t="shared" si="76"/>
        <v/>
      </c>
      <c r="I4915" s="6" t="str">
        <f>IF(A4915="","",H4915-_xlfn.XLOOKUP(A4915,Stock!$A:$A,Stock!$D:$D)*Vente!D4915)</f>
        <v/>
      </c>
      <c r="J4915" s="11" t="str">
        <f>IF(A4915="","",I4915/(_xlfn.XLOOKUP(A4915,Achat!$A:$A,Achat!$F:$F)*D4915))</f>
        <v/>
      </c>
    </row>
    <row r="4916" spans="8:10" x14ac:dyDescent="0.2">
      <c r="H4916" s="6" t="str">
        <f t="shared" si="76"/>
        <v/>
      </c>
      <c r="I4916" s="6" t="str">
        <f>IF(A4916="","",H4916-_xlfn.XLOOKUP(A4916,Stock!$A:$A,Stock!$D:$D)*Vente!D4916)</f>
        <v/>
      </c>
      <c r="J4916" s="11" t="str">
        <f>IF(A4916="","",I4916/(_xlfn.XLOOKUP(A4916,Achat!$A:$A,Achat!$F:$F)*D4916))</f>
        <v/>
      </c>
    </row>
    <row r="4917" spans="8:10" x14ac:dyDescent="0.2">
      <c r="H4917" s="6" t="str">
        <f t="shared" si="76"/>
        <v/>
      </c>
      <c r="I4917" s="6" t="str">
        <f>IF(A4917="","",H4917-_xlfn.XLOOKUP(A4917,Stock!$A:$A,Stock!$D:$D)*Vente!D4917)</f>
        <v/>
      </c>
      <c r="J4917" s="11" t="str">
        <f>IF(A4917="","",I4917/(_xlfn.XLOOKUP(A4917,Achat!$A:$A,Achat!$F:$F)*D4917))</f>
        <v/>
      </c>
    </row>
    <row r="4918" spans="8:10" x14ac:dyDescent="0.2">
      <c r="H4918" s="6" t="str">
        <f t="shared" si="76"/>
        <v/>
      </c>
      <c r="I4918" s="6" t="str">
        <f>IF(A4918="","",H4918-_xlfn.XLOOKUP(A4918,Stock!$A:$A,Stock!$D:$D)*Vente!D4918)</f>
        <v/>
      </c>
      <c r="J4918" s="11" t="str">
        <f>IF(A4918="","",I4918/(_xlfn.XLOOKUP(A4918,Achat!$A:$A,Achat!$F:$F)*D4918))</f>
        <v/>
      </c>
    </row>
    <row r="4919" spans="8:10" x14ac:dyDescent="0.2">
      <c r="H4919" s="6" t="str">
        <f t="shared" si="76"/>
        <v/>
      </c>
      <c r="I4919" s="6" t="str">
        <f>IF(A4919="","",H4919-_xlfn.XLOOKUP(A4919,Stock!$A:$A,Stock!$D:$D)*Vente!D4919)</f>
        <v/>
      </c>
      <c r="J4919" s="11" t="str">
        <f>IF(A4919="","",I4919/(_xlfn.XLOOKUP(A4919,Achat!$A:$A,Achat!$F:$F)*D4919))</f>
        <v/>
      </c>
    </row>
    <row r="4920" spans="8:10" x14ac:dyDescent="0.2">
      <c r="H4920" s="6" t="str">
        <f t="shared" si="76"/>
        <v/>
      </c>
      <c r="I4920" s="6" t="str">
        <f>IF(A4920="","",H4920-_xlfn.XLOOKUP(A4920,Stock!$A:$A,Stock!$D:$D)*Vente!D4920)</f>
        <v/>
      </c>
      <c r="J4920" s="11" t="str">
        <f>IF(A4920="","",I4920/(_xlfn.XLOOKUP(A4920,Achat!$A:$A,Achat!$F:$F)*D4920))</f>
        <v/>
      </c>
    </row>
    <row r="4921" spans="8:10" x14ac:dyDescent="0.2">
      <c r="H4921" s="6" t="str">
        <f t="shared" si="76"/>
        <v/>
      </c>
      <c r="I4921" s="6" t="str">
        <f>IF(A4921="","",H4921-_xlfn.XLOOKUP(A4921,Stock!$A:$A,Stock!$D:$D)*Vente!D4921)</f>
        <v/>
      </c>
      <c r="J4921" s="11" t="str">
        <f>IF(A4921="","",I4921/(_xlfn.XLOOKUP(A4921,Achat!$A:$A,Achat!$F:$F)*D4921))</f>
        <v/>
      </c>
    </row>
    <row r="4922" spans="8:10" x14ac:dyDescent="0.2">
      <c r="H4922" s="6" t="str">
        <f t="shared" si="76"/>
        <v/>
      </c>
      <c r="I4922" s="6" t="str">
        <f>IF(A4922="","",H4922-_xlfn.XLOOKUP(A4922,Stock!$A:$A,Stock!$D:$D)*Vente!D4922)</f>
        <v/>
      </c>
      <c r="J4922" s="11" t="str">
        <f>IF(A4922="","",I4922/(_xlfn.XLOOKUP(A4922,Achat!$A:$A,Achat!$F:$F)*D4922))</f>
        <v/>
      </c>
    </row>
    <row r="4923" spans="8:10" x14ac:dyDescent="0.2">
      <c r="H4923" s="6" t="str">
        <f t="shared" si="76"/>
        <v/>
      </c>
      <c r="I4923" s="6" t="str">
        <f>IF(A4923="","",H4923-_xlfn.XLOOKUP(A4923,Stock!$A:$A,Stock!$D:$D)*Vente!D4923)</f>
        <v/>
      </c>
      <c r="J4923" s="11" t="str">
        <f>IF(A4923="","",I4923/(_xlfn.XLOOKUP(A4923,Achat!$A:$A,Achat!$F:$F)*D4923))</f>
        <v/>
      </c>
    </row>
    <row r="4924" spans="8:10" x14ac:dyDescent="0.2">
      <c r="H4924" s="6" t="str">
        <f t="shared" si="76"/>
        <v/>
      </c>
      <c r="I4924" s="6" t="str">
        <f>IF(A4924="","",H4924-_xlfn.XLOOKUP(A4924,Stock!$A:$A,Stock!$D:$D)*Vente!D4924)</f>
        <v/>
      </c>
      <c r="J4924" s="11" t="str">
        <f>IF(A4924="","",I4924/(_xlfn.XLOOKUP(A4924,Achat!$A:$A,Achat!$F:$F)*D4924))</f>
        <v/>
      </c>
    </row>
    <row r="4925" spans="8:10" x14ac:dyDescent="0.2">
      <c r="H4925" s="6" t="str">
        <f t="shared" si="76"/>
        <v/>
      </c>
      <c r="I4925" s="6" t="str">
        <f>IF(A4925="","",H4925-_xlfn.XLOOKUP(A4925,Stock!$A:$A,Stock!$D:$D)*Vente!D4925)</f>
        <v/>
      </c>
      <c r="J4925" s="11" t="str">
        <f>IF(A4925="","",I4925/(_xlfn.XLOOKUP(A4925,Achat!$A:$A,Achat!$F:$F)*D4925))</f>
        <v/>
      </c>
    </row>
    <row r="4926" spans="8:10" x14ac:dyDescent="0.2">
      <c r="H4926" s="6" t="str">
        <f t="shared" si="76"/>
        <v/>
      </c>
      <c r="I4926" s="6" t="str">
        <f>IF(A4926="","",H4926-_xlfn.XLOOKUP(A4926,Stock!$A:$A,Stock!$D:$D)*Vente!D4926)</f>
        <v/>
      </c>
      <c r="J4926" s="11" t="str">
        <f>IF(A4926="","",I4926/(_xlfn.XLOOKUP(A4926,Achat!$A:$A,Achat!$F:$F)*D4926))</f>
        <v/>
      </c>
    </row>
    <row r="4927" spans="8:10" x14ac:dyDescent="0.2">
      <c r="H4927" s="6" t="str">
        <f t="shared" si="76"/>
        <v/>
      </c>
      <c r="I4927" s="6" t="str">
        <f>IF(A4927="","",H4927-_xlfn.XLOOKUP(A4927,Stock!$A:$A,Stock!$D:$D)*Vente!D4927)</f>
        <v/>
      </c>
      <c r="J4927" s="11" t="str">
        <f>IF(A4927="","",I4927/(_xlfn.XLOOKUP(A4927,Achat!$A:$A,Achat!$F:$F)*D4927))</f>
        <v/>
      </c>
    </row>
    <row r="4928" spans="8:10" x14ac:dyDescent="0.2">
      <c r="H4928" s="6" t="str">
        <f t="shared" si="76"/>
        <v/>
      </c>
      <c r="I4928" s="6" t="str">
        <f>IF(A4928="","",H4928-_xlfn.XLOOKUP(A4928,Stock!$A:$A,Stock!$D:$D)*Vente!D4928)</f>
        <v/>
      </c>
      <c r="J4928" s="11" t="str">
        <f>IF(A4928="","",I4928/(_xlfn.XLOOKUP(A4928,Achat!$A:$A,Achat!$F:$F)*D4928))</f>
        <v/>
      </c>
    </row>
    <row r="4929" spans="8:10" x14ac:dyDescent="0.2">
      <c r="H4929" s="6" t="str">
        <f t="shared" si="76"/>
        <v/>
      </c>
      <c r="I4929" s="6" t="str">
        <f>IF(A4929="","",H4929-_xlfn.XLOOKUP(A4929,Stock!$A:$A,Stock!$D:$D)*Vente!D4929)</f>
        <v/>
      </c>
      <c r="J4929" s="11" t="str">
        <f>IF(A4929="","",I4929/(_xlfn.XLOOKUP(A4929,Achat!$A:$A,Achat!$F:$F)*D4929))</f>
        <v/>
      </c>
    </row>
    <row r="4930" spans="8:10" x14ac:dyDescent="0.2">
      <c r="H4930" s="6" t="str">
        <f t="shared" si="76"/>
        <v/>
      </c>
      <c r="I4930" s="6" t="str">
        <f>IF(A4930="","",H4930-_xlfn.XLOOKUP(A4930,Stock!$A:$A,Stock!$D:$D)*Vente!D4930)</f>
        <v/>
      </c>
      <c r="J4930" s="11" t="str">
        <f>IF(A4930="","",I4930/(_xlfn.XLOOKUP(A4930,Achat!$A:$A,Achat!$F:$F)*D4930))</f>
        <v/>
      </c>
    </row>
    <row r="4931" spans="8:10" x14ac:dyDescent="0.2">
      <c r="H4931" s="6" t="str">
        <f t="shared" ref="H4931:H4994" si="77">IF(A4931="","",D4931*E4931-F4931)</f>
        <v/>
      </c>
      <c r="I4931" s="6" t="str">
        <f>IF(A4931="","",H4931-_xlfn.XLOOKUP(A4931,Stock!$A:$A,Stock!$D:$D)*Vente!D4931)</f>
        <v/>
      </c>
      <c r="J4931" s="11" t="str">
        <f>IF(A4931="","",I4931/(_xlfn.XLOOKUP(A4931,Achat!$A:$A,Achat!$F:$F)*D4931))</f>
        <v/>
      </c>
    </row>
    <row r="4932" spans="8:10" x14ac:dyDescent="0.2">
      <c r="H4932" s="6" t="str">
        <f t="shared" si="77"/>
        <v/>
      </c>
      <c r="I4932" s="6" t="str">
        <f>IF(A4932="","",H4932-_xlfn.XLOOKUP(A4932,Stock!$A:$A,Stock!$D:$D)*Vente!D4932)</f>
        <v/>
      </c>
      <c r="J4932" s="11" t="str">
        <f>IF(A4932="","",I4932/(_xlfn.XLOOKUP(A4932,Achat!$A:$A,Achat!$F:$F)*D4932))</f>
        <v/>
      </c>
    </row>
    <row r="4933" spans="8:10" x14ac:dyDescent="0.2">
      <c r="H4933" s="6" t="str">
        <f t="shared" si="77"/>
        <v/>
      </c>
      <c r="I4933" s="6" t="str">
        <f>IF(A4933="","",H4933-_xlfn.XLOOKUP(A4933,Stock!$A:$A,Stock!$D:$D)*Vente!D4933)</f>
        <v/>
      </c>
      <c r="J4933" s="11" t="str">
        <f>IF(A4933="","",I4933/(_xlfn.XLOOKUP(A4933,Achat!$A:$A,Achat!$F:$F)*D4933))</f>
        <v/>
      </c>
    </row>
    <row r="4934" spans="8:10" x14ac:dyDescent="0.2">
      <c r="H4934" s="6" t="str">
        <f t="shared" si="77"/>
        <v/>
      </c>
      <c r="I4934" s="6" t="str">
        <f>IF(A4934="","",H4934-_xlfn.XLOOKUP(A4934,Stock!$A:$A,Stock!$D:$D)*Vente!D4934)</f>
        <v/>
      </c>
      <c r="J4934" s="11" t="str">
        <f>IF(A4934="","",I4934/(_xlfn.XLOOKUP(A4934,Achat!$A:$A,Achat!$F:$F)*D4934))</f>
        <v/>
      </c>
    </row>
    <row r="4935" spans="8:10" x14ac:dyDescent="0.2">
      <c r="H4935" s="6" t="str">
        <f t="shared" si="77"/>
        <v/>
      </c>
      <c r="I4935" s="6" t="str">
        <f>IF(A4935="","",H4935-_xlfn.XLOOKUP(A4935,Stock!$A:$A,Stock!$D:$D)*Vente!D4935)</f>
        <v/>
      </c>
      <c r="J4935" s="11" t="str">
        <f>IF(A4935="","",I4935/(_xlfn.XLOOKUP(A4935,Achat!$A:$A,Achat!$F:$F)*D4935))</f>
        <v/>
      </c>
    </row>
    <row r="4936" spans="8:10" x14ac:dyDescent="0.2">
      <c r="H4936" s="6" t="str">
        <f t="shared" si="77"/>
        <v/>
      </c>
      <c r="I4936" s="6" t="str">
        <f>IF(A4936="","",H4936-_xlfn.XLOOKUP(A4936,Stock!$A:$A,Stock!$D:$D)*Vente!D4936)</f>
        <v/>
      </c>
      <c r="J4936" s="11" t="str">
        <f>IF(A4936="","",I4936/(_xlfn.XLOOKUP(A4936,Achat!$A:$A,Achat!$F:$F)*D4936))</f>
        <v/>
      </c>
    </row>
    <row r="4937" spans="8:10" x14ac:dyDescent="0.2">
      <c r="H4937" s="6" t="str">
        <f t="shared" si="77"/>
        <v/>
      </c>
      <c r="I4937" s="6" t="str">
        <f>IF(A4937="","",H4937-_xlfn.XLOOKUP(A4937,Stock!$A:$A,Stock!$D:$D)*Vente!D4937)</f>
        <v/>
      </c>
      <c r="J4937" s="11" t="str">
        <f>IF(A4937="","",I4937/(_xlfn.XLOOKUP(A4937,Achat!$A:$A,Achat!$F:$F)*D4937))</f>
        <v/>
      </c>
    </row>
    <row r="4938" spans="8:10" x14ac:dyDescent="0.2">
      <c r="H4938" s="6" t="str">
        <f t="shared" si="77"/>
        <v/>
      </c>
      <c r="I4938" s="6" t="str">
        <f>IF(A4938="","",H4938-_xlfn.XLOOKUP(A4938,Stock!$A:$A,Stock!$D:$D)*Vente!D4938)</f>
        <v/>
      </c>
      <c r="J4938" s="11" t="str">
        <f>IF(A4938="","",I4938/(_xlfn.XLOOKUP(A4938,Achat!$A:$A,Achat!$F:$F)*D4938))</f>
        <v/>
      </c>
    </row>
    <row r="4939" spans="8:10" x14ac:dyDescent="0.2">
      <c r="H4939" s="6" t="str">
        <f t="shared" si="77"/>
        <v/>
      </c>
      <c r="I4939" s="6" t="str">
        <f>IF(A4939="","",H4939-_xlfn.XLOOKUP(A4939,Stock!$A:$A,Stock!$D:$D)*Vente!D4939)</f>
        <v/>
      </c>
      <c r="J4939" s="11" t="str">
        <f>IF(A4939="","",I4939/(_xlfn.XLOOKUP(A4939,Achat!$A:$A,Achat!$F:$F)*D4939))</f>
        <v/>
      </c>
    </row>
    <row r="4940" spans="8:10" x14ac:dyDescent="0.2">
      <c r="H4940" s="6" t="str">
        <f t="shared" si="77"/>
        <v/>
      </c>
      <c r="I4940" s="6" t="str">
        <f>IF(A4940="","",H4940-_xlfn.XLOOKUP(A4940,Stock!$A:$A,Stock!$D:$D)*Vente!D4940)</f>
        <v/>
      </c>
      <c r="J4940" s="11" t="str">
        <f>IF(A4940="","",I4940/(_xlfn.XLOOKUP(A4940,Achat!$A:$A,Achat!$F:$F)*D4940))</f>
        <v/>
      </c>
    </row>
    <row r="4941" spans="8:10" x14ac:dyDescent="0.2">
      <c r="H4941" s="6" t="str">
        <f t="shared" si="77"/>
        <v/>
      </c>
      <c r="I4941" s="6" t="str">
        <f>IF(A4941="","",H4941-_xlfn.XLOOKUP(A4941,Stock!$A:$A,Stock!$D:$D)*Vente!D4941)</f>
        <v/>
      </c>
      <c r="J4941" s="11" t="str">
        <f>IF(A4941="","",I4941/(_xlfn.XLOOKUP(A4941,Achat!$A:$A,Achat!$F:$F)*D4941))</f>
        <v/>
      </c>
    </row>
    <row r="4942" spans="8:10" x14ac:dyDescent="0.2">
      <c r="H4942" s="6" t="str">
        <f t="shared" si="77"/>
        <v/>
      </c>
      <c r="I4942" s="6" t="str">
        <f>IF(A4942="","",H4942-_xlfn.XLOOKUP(A4942,Stock!$A:$A,Stock!$D:$D)*Vente!D4942)</f>
        <v/>
      </c>
      <c r="J4942" s="11" t="str">
        <f>IF(A4942="","",I4942/(_xlfn.XLOOKUP(A4942,Achat!$A:$A,Achat!$F:$F)*D4942))</f>
        <v/>
      </c>
    </row>
    <row r="4943" spans="8:10" x14ac:dyDescent="0.2">
      <c r="H4943" s="6" t="str">
        <f t="shared" si="77"/>
        <v/>
      </c>
      <c r="I4943" s="6" t="str">
        <f>IF(A4943="","",H4943-_xlfn.XLOOKUP(A4943,Stock!$A:$A,Stock!$D:$D)*Vente!D4943)</f>
        <v/>
      </c>
      <c r="J4943" s="11" t="str">
        <f>IF(A4943="","",I4943/(_xlfn.XLOOKUP(A4943,Achat!$A:$A,Achat!$F:$F)*D4943))</f>
        <v/>
      </c>
    </row>
    <row r="4944" spans="8:10" x14ac:dyDescent="0.2">
      <c r="H4944" s="6" t="str">
        <f t="shared" si="77"/>
        <v/>
      </c>
      <c r="I4944" s="6" t="str">
        <f>IF(A4944="","",H4944-_xlfn.XLOOKUP(A4944,Stock!$A:$A,Stock!$D:$D)*Vente!D4944)</f>
        <v/>
      </c>
      <c r="J4944" s="11" t="str">
        <f>IF(A4944="","",I4944/(_xlfn.XLOOKUP(A4944,Achat!$A:$A,Achat!$F:$F)*D4944))</f>
        <v/>
      </c>
    </row>
    <row r="4945" spans="8:10" x14ac:dyDescent="0.2">
      <c r="H4945" s="6" t="str">
        <f t="shared" si="77"/>
        <v/>
      </c>
      <c r="I4945" s="6" t="str">
        <f>IF(A4945="","",H4945-_xlfn.XLOOKUP(A4945,Stock!$A:$A,Stock!$D:$D)*Vente!D4945)</f>
        <v/>
      </c>
      <c r="J4945" s="11" t="str">
        <f>IF(A4945="","",I4945/(_xlfn.XLOOKUP(A4945,Achat!$A:$A,Achat!$F:$F)*D4945))</f>
        <v/>
      </c>
    </row>
    <row r="4946" spans="8:10" x14ac:dyDescent="0.2">
      <c r="H4946" s="6" t="str">
        <f t="shared" si="77"/>
        <v/>
      </c>
      <c r="I4946" s="6" t="str">
        <f>IF(A4946="","",H4946-_xlfn.XLOOKUP(A4946,Stock!$A:$A,Stock!$D:$D)*Vente!D4946)</f>
        <v/>
      </c>
      <c r="J4946" s="11" t="str">
        <f>IF(A4946="","",I4946/(_xlfn.XLOOKUP(A4946,Achat!$A:$A,Achat!$F:$F)*D4946))</f>
        <v/>
      </c>
    </row>
    <row r="4947" spans="8:10" x14ac:dyDescent="0.2">
      <c r="H4947" s="6" t="str">
        <f t="shared" si="77"/>
        <v/>
      </c>
      <c r="I4947" s="6" t="str">
        <f>IF(A4947="","",H4947-_xlfn.XLOOKUP(A4947,Stock!$A:$A,Stock!$D:$D)*Vente!D4947)</f>
        <v/>
      </c>
      <c r="J4947" s="11" t="str">
        <f>IF(A4947="","",I4947/(_xlfn.XLOOKUP(A4947,Achat!$A:$A,Achat!$F:$F)*D4947))</f>
        <v/>
      </c>
    </row>
    <row r="4948" spans="8:10" x14ac:dyDescent="0.2">
      <c r="H4948" s="6" t="str">
        <f t="shared" si="77"/>
        <v/>
      </c>
      <c r="I4948" s="6" t="str">
        <f>IF(A4948="","",H4948-_xlfn.XLOOKUP(A4948,Stock!$A:$A,Stock!$D:$D)*Vente!D4948)</f>
        <v/>
      </c>
      <c r="J4948" s="11" t="str">
        <f>IF(A4948="","",I4948/(_xlfn.XLOOKUP(A4948,Achat!$A:$A,Achat!$F:$F)*D4948))</f>
        <v/>
      </c>
    </row>
    <row r="4949" spans="8:10" x14ac:dyDescent="0.2">
      <c r="H4949" s="6" t="str">
        <f t="shared" si="77"/>
        <v/>
      </c>
      <c r="I4949" s="6" t="str">
        <f>IF(A4949="","",H4949-_xlfn.XLOOKUP(A4949,Stock!$A:$A,Stock!$D:$D)*Vente!D4949)</f>
        <v/>
      </c>
      <c r="J4949" s="11" t="str">
        <f>IF(A4949="","",I4949/(_xlfn.XLOOKUP(A4949,Achat!$A:$A,Achat!$F:$F)*D4949))</f>
        <v/>
      </c>
    </row>
    <row r="4950" spans="8:10" x14ac:dyDescent="0.2">
      <c r="H4950" s="6" t="str">
        <f t="shared" si="77"/>
        <v/>
      </c>
      <c r="I4950" s="6" t="str">
        <f>IF(A4950="","",H4950-_xlfn.XLOOKUP(A4950,Stock!$A:$A,Stock!$D:$D)*Vente!D4950)</f>
        <v/>
      </c>
      <c r="J4950" s="11" t="str">
        <f>IF(A4950="","",I4950/(_xlfn.XLOOKUP(A4950,Achat!$A:$A,Achat!$F:$F)*D4950))</f>
        <v/>
      </c>
    </row>
    <row r="4951" spans="8:10" x14ac:dyDescent="0.2">
      <c r="H4951" s="6" t="str">
        <f t="shared" si="77"/>
        <v/>
      </c>
      <c r="I4951" s="6" t="str">
        <f>IF(A4951="","",H4951-_xlfn.XLOOKUP(A4951,Stock!$A:$A,Stock!$D:$D)*Vente!D4951)</f>
        <v/>
      </c>
      <c r="J4951" s="11" t="str">
        <f>IF(A4951="","",I4951/(_xlfn.XLOOKUP(A4951,Achat!$A:$A,Achat!$F:$F)*D4951))</f>
        <v/>
      </c>
    </row>
    <row r="4952" spans="8:10" x14ac:dyDescent="0.2">
      <c r="H4952" s="6" t="str">
        <f t="shared" si="77"/>
        <v/>
      </c>
      <c r="I4952" s="6" t="str">
        <f>IF(A4952="","",H4952-_xlfn.XLOOKUP(A4952,Stock!$A:$A,Stock!$D:$D)*Vente!D4952)</f>
        <v/>
      </c>
      <c r="J4952" s="11" t="str">
        <f>IF(A4952="","",I4952/(_xlfn.XLOOKUP(A4952,Achat!$A:$A,Achat!$F:$F)*D4952))</f>
        <v/>
      </c>
    </row>
    <row r="4953" spans="8:10" x14ac:dyDescent="0.2">
      <c r="H4953" s="6" t="str">
        <f t="shared" si="77"/>
        <v/>
      </c>
      <c r="I4953" s="6" t="str">
        <f>IF(A4953="","",H4953-_xlfn.XLOOKUP(A4953,Stock!$A:$A,Stock!$D:$D)*Vente!D4953)</f>
        <v/>
      </c>
      <c r="J4953" s="11" t="str">
        <f>IF(A4953="","",I4953/(_xlfn.XLOOKUP(A4953,Achat!$A:$A,Achat!$F:$F)*D4953))</f>
        <v/>
      </c>
    </row>
    <row r="4954" spans="8:10" x14ac:dyDescent="0.2">
      <c r="H4954" s="6" t="str">
        <f t="shared" si="77"/>
        <v/>
      </c>
      <c r="I4954" s="6" t="str">
        <f>IF(A4954="","",H4954-_xlfn.XLOOKUP(A4954,Stock!$A:$A,Stock!$D:$D)*Vente!D4954)</f>
        <v/>
      </c>
      <c r="J4954" s="11" t="str">
        <f>IF(A4954="","",I4954/(_xlfn.XLOOKUP(A4954,Achat!$A:$A,Achat!$F:$F)*D4954))</f>
        <v/>
      </c>
    </row>
    <row r="4955" spans="8:10" x14ac:dyDescent="0.2">
      <c r="H4955" s="6" t="str">
        <f t="shared" si="77"/>
        <v/>
      </c>
      <c r="I4955" s="6" t="str">
        <f>IF(A4955="","",H4955-_xlfn.XLOOKUP(A4955,Stock!$A:$A,Stock!$D:$D)*Vente!D4955)</f>
        <v/>
      </c>
      <c r="J4955" s="11" t="str">
        <f>IF(A4955="","",I4955/(_xlfn.XLOOKUP(A4955,Achat!$A:$A,Achat!$F:$F)*D4955))</f>
        <v/>
      </c>
    </row>
    <row r="4956" spans="8:10" x14ac:dyDescent="0.2">
      <c r="H4956" s="6" t="str">
        <f t="shared" si="77"/>
        <v/>
      </c>
      <c r="I4956" s="6" t="str">
        <f>IF(A4956="","",H4956-_xlfn.XLOOKUP(A4956,Stock!$A:$A,Stock!$D:$D)*Vente!D4956)</f>
        <v/>
      </c>
      <c r="J4956" s="11" t="str">
        <f>IF(A4956="","",I4956/(_xlfn.XLOOKUP(A4956,Achat!$A:$A,Achat!$F:$F)*D4956))</f>
        <v/>
      </c>
    </row>
    <row r="4957" spans="8:10" x14ac:dyDescent="0.2">
      <c r="H4957" s="6" t="str">
        <f t="shared" si="77"/>
        <v/>
      </c>
      <c r="I4957" s="6" t="str">
        <f>IF(A4957="","",H4957-_xlfn.XLOOKUP(A4957,Stock!$A:$A,Stock!$D:$D)*Vente!D4957)</f>
        <v/>
      </c>
      <c r="J4957" s="11" t="str">
        <f>IF(A4957="","",I4957/(_xlfn.XLOOKUP(A4957,Achat!$A:$A,Achat!$F:$F)*D4957))</f>
        <v/>
      </c>
    </row>
    <row r="4958" spans="8:10" x14ac:dyDescent="0.2">
      <c r="H4958" s="6" t="str">
        <f t="shared" si="77"/>
        <v/>
      </c>
      <c r="I4958" s="6" t="str">
        <f>IF(A4958="","",H4958-_xlfn.XLOOKUP(A4958,Stock!$A:$A,Stock!$D:$D)*Vente!D4958)</f>
        <v/>
      </c>
      <c r="J4958" s="11" t="str">
        <f>IF(A4958="","",I4958/(_xlfn.XLOOKUP(A4958,Achat!$A:$A,Achat!$F:$F)*D4958))</f>
        <v/>
      </c>
    </row>
    <row r="4959" spans="8:10" x14ac:dyDescent="0.2">
      <c r="H4959" s="6" t="str">
        <f t="shared" si="77"/>
        <v/>
      </c>
      <c r="I4959" s="6" t="str">
        <f>IF(A4959="","",H4959-_xlfn.XLOOKUP(A4959,Stock!$A:$A,Stock!$D:$D)*Vente!D4959)</f>
        <v/>
      </c>
      <c r="J4959" s="11" t="str">
        <f>IF(A4959="","",I4959/(_xlfn.XLOOKUP(A4959,Achat!$A:$A,Achat!$F:$F)*D4959))</f>
        <v/>
      </c>
    </row>
    <row r="4960" spans="8:10" x14ac:dyDescent="0.2">
      <c r="H4960" s="6" t="str">
        <f t="shared" si="77"/>
        <v/>
      </c>
      <c r="I4960" s="6" t="str">
        <f>IF(A4960="","",H4960-_xlfn.XLOOKUP(A4960,Stock!$A:$A,Stock!$D:$D)*Vente!D4960)</f>
        <v/>
      </c>
      <c r="J4960" s="11" t="str">
        <f>IF(A4960="","",I4960/(_xlfn.XLOOKUP(A4960,Achat!$A:$A,Achat!$F:$F)*D4960))</f>
        <v/>
      </c>
    </row>
    <row r="4961" spans="8:10" x14ac:dyDescent="0.2">
      <c r="H4961" s="6" t="str">
        <f t="shared" si="77"/>
        <v/>
      </c>
      <c r="I4961" s="6" t="str">
        <f>IF(A4961="","",H4961-_xlfn.XLOOKUP(A4961,Stock!$A:$A,Stock!$D:$D)*Vente!D4961)</f>
        <v/>
      </c>
      <c r="J4961" s="11" t="str">
        <f>IF(A4961="","",I4961/(_xlfn.XLOOKUP(A4961,Achat!$A:$A,Achat!$F:$F)*D4961))</f>
        <v/>
      </c>
    </row>
    <row r="4962" spans="8:10" x14ac:dyDescent="0.2">
      <c r="H4962" s="6" t="str">
        <f t="shared" si="77"/>
        <v/>
      </c>
      <c r="I4962" s="6" t="str">
        <f>IF(A4962="","",H4962-_xlfn.XLOOKUP(A4962,Stock!$A:$A,Stock!$D:$D)*Vente!D4962)</f>
        <v/>
      </c>
      <c r="J4962" s="11" t="str">
        <f>IF(A4962="","",I4962/(_xlfn.XLOOKUP(A4962,Achat!$A:$A,Achat!$F:$F)*D4962))</f>
        <v/>
      </c>
    </row>
    <row r="4963" spans="8:10" x14ac:dyDescent="0.2">
      <c r="H4963" s="6" t="str">
        <f t="shared" si="77"/>
        <v/>
      </c>
      <c r="I4963" s="6" t="str">
        <f>IF(A4963="","",H4963-_xlfn.XLOOKUP(A4963,Stock!$A:$A,Stock!$D:$D)*Vente!D4963)</f>
        <v/>
      </c>
      <c r="J4963" s="11" t="str">
        <f>IF(A4963="","",I4963/(_xlfn.XLOOKUP(A4963,Achat!$A:$A,Achat!$F:$F)*D4963))</f>
        <v/>
      </c>
    </row>
    <row r="4964" spans="8:10" x14ac:dyDescent="0.2">
      <c r="H4964" s="6" t="str">
        <f t="shared" si="77"/>
        <v/>
      </c>
      <c r="I4964" s="6" t="str">
        <f>IF(A4964="","",H4964-_xlfn.XLOOKUP(A4964,Stock!$A:$A,Stock!$D:$D)*Vente!D4964)</f>
        <v/>
      </c>
      <c r="J4964" s="11" t="str">
        <f>IF(A4964="","",I4964/(_xlfn.XLOOKUP(A4964,Achat!$A:$A,Achat!$F:$F)*D4964))</f>
        <v/>
      </c>
    </row>
    <row r="4965" spans="8:10" x14ac:dyDescent="0.2">
      <c r="H4965" s="6" t="str">
        <f t="shared" si="77"/>
        <v/>
      </c>
      <c r="I4965" s="6" t="str">
        <f>IF(A4965="","",H4965-_xlfn.XLOOKUP(A4965,Stock!$A:$A,Stock!$D:$D)*Vente!D4965)</f>
        <v/>
      </c>
      <c r="J4965" s="11" t="str">
        <f>IF(A4965="","",I4965/(_xlfn.XLOOKUP(A4965,Achat!$A:$A,Achat!$F:$F)*D4965))</f>
        <v/>
      </c>
    </row>
    <row r="4966" spans="8:10" x14ac:dyDescent="0.2">
      <c r="H4966" s="6" t="str">
        <f t="shared" si="77"/>
        <v/>
      </c>
      <c r="I4966" s="6" t="str">
        <f>IF(A4966="","",H4966-_xlfn.XLOOKUP(A4966,Stock!$A:$A,Stock!$D:$D)*Vente!D4966)</f>
        <v/>
      </c>
      <c r="J4966" s="11" t="str">
        <f>IF(A4966="","",I4966/(_xlfn.XLOOKUP(A4966,Achat!$A:$A,Achat!$F:$F)*D4966))</f>
        <v/>
      </c>
    </row>
    <row r="4967" spans="8:10" x14ac:dyDescent="0.2">
      <c r="H4967" s="6" t="str">
        <f t="shared" si="77"/>
        <v/>
      </c>
      <c r="I4967" s="6" t="str">
        <f>IF(A4967="","",H4967-_xlfn.XLOOKUP(A4967,Stock!$A:$A,Stock!$D:$D)*Vente!D4967)</f>
        <v/>
      </c>
      <c r="J4967" s="11" t="str">
        <f>IF(A4967="","",I4967/(_xlfn.XLOOKUP(A4967,Achat!$A:$A,Achat!$F:$F)*D4967))</f>
        <v/>
      </c>
    </row>
    <row r="4968" spans="8:10" x14ac:dyDescent="0.2">
      <c r="H4968" s="6" t="str">
        <f t="shared" si="77"/>
        <v/>
      </c>
      <c r="I4968" s="6" t="str">
        <f>IF(A4968="","",H4968-_xlfn.XLOOKUP(A4968,Stock!$A:$A,Stock!$D:$D)*Vente!D4968)</f>
        <v/>
      </c>
      <c r="J4968" s="11" t="str">
        <f>IF(A4968="","",I4968/(_xlfn.XLOOKUP(A4968,Achat!$A:$A,Achat!$F:$F)*D4968))</f>
        <v/>
      </c>
    </row>
    <row r="4969" spans="8:10" x14ac:dyDescent="0.2">
      <c r="H4969" s="6" t="str">
        <f t="shared" si="77"/>
        <v/>
      </c>
      <c r="I4969" s="6" t="str">
        <f>IF(A4969="","",H4969-_xlfn.XLOOKUP(A4969,Stock!$A:$A,Stock!$D:$D)*Vente!D4969)</f>
        <v/>
      </c>
      <c r="J4969" s="11" t="str">
        <f>IF(A4969="","",I4969/(_xlfn.XLOOKUP(A4969,Achat!$A:$A,Achat!$F:$F)*D4969))</f>
        <v/>
      </c>
    </row>
    <row r="4970" spans="8:10" x14ac:dyDescent="0.2">
      <c r="H4970" s="6" t="str">
        <f t="shared" si="77"/>
        <v/>
      </c>
      <c r="I4970" s="6" t="str">
        <f>IF(A4970="","",H4970-_xlfn.XLOOKUP(A4970,Stock!$A:$A,Stock!$D:$D)*Vente!D4970)</f>
        <v/>
      </c>
      <c r="J4970" s="11" t="str">
        <f>IF(A4970="","",I4970/(_xlfn.XLOOKUP(A4970,Achat!$A:$A,Achat!$F:$F)*D4970))</f>
        <v/>
      </c>
    </row>
    <row r="4971" spans="8:10" x14ac:dyDescent="0.2">
      <c r="H4971" s="6" t="str">
        <f t="shared" si="77"/>
        <v/>
      </c>
      <c r="I4971" s="6" t="str">
        <f>IF(A4971="","",H4971-_xlfn.XLOOKUP(A4971,Stock!$A:$A,Stock!$D:$D)*Vente!D4971)</f>
        <v/>
      </c>
      <c r="J4971" s="11" t="str">
        <f>IF(A4971="","",I4971/(_xlfn.XLOOKUP(A4971,Achat!$A:$A,Achat!$F:$F)*D4971))</f>
        <v/>
      </c>
    </row>
    <row r="4972" spans="8:10" x14ac:dyDescent="0.2">
      <c r="H4972" s="6" t="str">
        <f t="shared" si="77"/>
        <v/>
      </c>
      <c r="I4972" s="6" t="str">
        <f>IF(A4972="","",H4972-_xlfn.XLOOKUP(A4972,Stock!$A:$A,Stock!$D:$D)*Vente!D4972)</f>
        <v/>
      </c>
      <c r="J4972" s="11" t="str">
        <f>IF(A4972="","",I4972/(_xlfn.XLOOKUP(A4972,Achat!$A:$A,Achat!$F:$F)*D4972))</f>
        <v/>
      </c>
    </row>
    <row r="4973" spans="8:10" x14ac:dyDescent="0.2">
      <c r="H4973" s="6" t="str">
        <f t="shared" si="77"/>
        <v/>
      </c>
      <c r="I4973" s="6" t="str">
        <f>IF(A4973="","",H4973-_xlfn.XLOOKUP(A4973,Stock!$A:$A,Stock!$D:$D)*Vente!D4973)</f>
        <v/>
      </c>
      <c r="J4973" s="11" t="str">
        <f>IF(A4973="","",I4973/(_xlfn.XLOOKUP(A4973,Achat!$A:$A,Achat!$F:$F)*D4973))</f>
        <v/>
      </c>
    </row>
    <row r="4974" spans="8:10" x14ac:dyDescent="0.2">
      <c r="H4974" s="6" t="str">
        <f t="shared" si="77"/>
        <v/>
      </c>
      <c r="I4974" s="6" t="str">
        <f>IF(A4974="","",H4974-_xlfn.XLOOKUP(A4974,Stock!$A:$A,Stock!$D:$D)*Vente!D4974)</f>
        <v/>
      </c>
      <c r="J4974" s="11" t="str">
        <f>IF(A4974="","",I4974/(_xlfn.XLOOKUP(A4974,Achat!$A:$A,Achat!$F:$F)*D4974))</f>
        <v/>
      </c>
    </row>
    <row r="4975" spans="8:10" x14ac:dyDescent="0.2">
      <c r="H4975" s="6" t="str">
        <f t="shared" si="77"/>
        <v/>
      </c>
      <c r="I4975" s="6" t="str">
        <f>IF(A4975="","",H4975-_xlfn.XLOOKUP(A4975,Stock!$A:$A,Stock!$D:$D)*Vente!D4975)</f>
        <v/>
      </c>
      <c r="J4975" s="11" t="str">
        <f>IF(A4975="","",I4975/(_xlfn.XLOOKUP(A4975,Achat!$A:$A,Achat!$F:$F)*D4975))</f>
        <v/>
      </c>
    </row>
    <row r="4976" spans="8:10" x14ac:dyDescent="0.2">
      <c r="H4976" s="6" t="str">
        <f t="shared" si="77"/>
        <v/>
      </c>
      <c r="I4976" s="6" t="str">
        <f>IF(A4976="","",H4976-_xlfn.XLOOKUP(A4976,Stock!$A:$A,Stock!$D:$D)*Vente!D4976)</f>
        <v/>
      </c>
      <c r="J4976" s="11" t="str">
        <f>IF(A4976="","",I4976/(_xlfn.XLOOKUP(A4976,Achat!$A:$A,Achat!$F:$F)*D4976))</f>
        <v/>
      </c>
    </row>
    <row r="4977" spans="8:10" x14ac:dyDescent="0.2">
      <c r="H4977" s="6" t="str">
        <f t="shared" si="77"/>
        <v/>
      </c>
      <c r="I4977" s="6" t="str">
        <f>IF(A4977="","",H4977-_xlfn.XLOOKUP(A4977,Stock!$A:$A,Stock!$D:$D)*Vente!D4977)</f>
        <v/>
      </c>
      <c r="J4977" s="11" t="str">
        <f>IF(A4977="","",I4977/(_xlfn.XLOOKUP(A4977,Achat!$A:$A,Achat!$F:$F)*D4977))</f>
        <v/>
      </c>
    </row>
    <row r="4978" spans="8:10" x14ac:dyDescent="0.2">
      <c r="H4978" s="6" t="str">
        <f t="shared" si="77"/>
        <v/>
      </c>
      <c r="I4978" s="6" t="str">
        <f>IF(A4978="","",H4978-_xlfn.XLOOKUP(A4978,Stock!$A:$A,Stock!$D:$D)*Vente!D4978)</f>
        <v/>
      </c>
      <c r="J4978" s="11" t="str">
        <f>IF(A4978="","",I4978/(_xlfn.XLOOKUP(A4978,Achat!$A:$A,Achat!$F:$F)*D4978))</f>
        <v/>
      </c>
    </row>
    <row r="4979" spans="8:10" x14ac:dyDescent="0.2">
      <c r="H4979" s="6" t="str">
        <f t="shared" si="77"/>
        <v/>
      </c>
      <c r="I4979" s="6" t="str">
        <f>IF(A4979="","",H4979-_xlfn.XLOOKUP(A4979,Stock!$A:$A,Stock!$D:$D)*Vente!D4979)</f>
        <v/>
      </c>
      <c r="J4979" s="11" t="str">
        <f>IF(A4979="","",I4979/(_xlfn.XLOOKUP(A4979,Achat!$A:$A,Achat!$F:$F)*D4979))</f>
        <v/>
      </c>
    </row>
    <row r="4980" spans="8:10" x14ac:dyDescent="0.2">
      <c r="H4980" s="6" t="str">
        <f t="shared" si="77"/>
        <v/>
      </c>
      <c r="I4980" s="6" t="str">
        <f>IF(A4980="","",H4980-_xlfn.XLOOKUP(A4980,Stock!$A:$A,Stock!$D:$D)*Vente!D4980)</f>
        <v/>
      </c>
      <c r="J4980" s="11" t="str">
        <f>IF(A4980="","",I4980/(_xlfn.XLOOKUP(A4980,Achat!$A:$A,Achat!$F:$F)*D4980))</f>
        <v/>
      </c>
    </row>
    <row r="4981" spans="8:10" x14ac:dyDescent="0.2">
      <c r="H4981" s="6" t="str">
        <f t="shared" si="77"/>
        <v/>
      </c>
      <c r="I4981" s="6" t="str">
        <f>IF(A4981="","",H4981-_xlfn.XLOOKUP(A4981,Stock!$A:$A,Stock!$D:$D)*Vente!D4981)</f>
        <v/>
      </c>
      <c r="J4981" s="11" t="str">
        <f>IF(A4981="","",I4981/(_xlfn.XLOOKUP(A4981,Achat!$A:$A,Achat!$F:$F)*D4981))</f>
        <v/>
      </c>
    </row>
    <row r="4982" spans="8:10" x14ac:dyDescent="0.2">
      <c r="H4982" s="6" t="str">
        <f t="shared" si="77"/>
        <v/>
      </c>
      <c r="I4982" s="6" t="str">
        <f>IF(A4982="","",H4982-_xlfn.XLOOKUP(A4982,Stock!$A:$A,Stock!$D:$D)*Vente!D4982)</f>
        <v/>
      </c>
      <c r="J4982" s="11" t="str">
        <f>IF(A4982="","",I4982/(_xlfn.XLOOKUP(A4982,Achat!$A:$A,Achat!$F:$F)*D4982))</f>
        <v/>
      </c>
    </row>
    <row r="4983" spans="8:10" x14ac:dyDescent="0.2">
      <c r="H4983" s="6" t="str">
        <f t="shared" si="77"/>
        <v/>
      </c>
      <c r="I4983" s="6" t="str">
        <f>IF(A4983="","",H4983-_xlfn.XLOOKUP(A4983,Stock!$A:$A,Stock!$D:$D)*Vente!D4983)</f>
        <v/>
      </c>
      <c r="J4983" s="11" t="str">
        <f>IF(A4983="","",I4983/(_xlfn.XLOOKUP(A4983,Achat!$A:$A,Achat!$F:$F)*D4983))</f>
        <v/>
      </c>
    </row>
    <row r="4984" spans="8:10" x14ac:dyDescent="0.2">
      <c r="H4984" s="6" t="str">
        <f t="shared" si="77"/>
        <v/>
      </c>
      <c r="I4984" s="6" t="str">
        <f>IF(A4984="","",H4984-_xlfn.XLOOKUP(A4984,Stock!$A:$A,Stock!$D:$D)*Vente!D4984)</f>
        <v/>
      </c>
      <c r="J4984" s="11" t="str">
        <f>IF(A4984="","",I4984/(_xlfn.XLOOKUP(A4984,Achat!$A:$A,Achat!$F:$F)*D4984))</f>
        <v/>
      </c>
    </row>
    <row r="4985" spans="8:10" x14ac:dyDescent="0.2">
      <c r="H4985" s="6" t="str">
        <f t="shared" si="77"/>
        <v/>
      </c>
      <c r="I4985" s="6" t="str">
        <f>IF(A4985="","",H4985-_xlfn.XLOOKUP(A4985,Stock!$A:$A,Stock!$D:$D)*Vente!D4985)</f>
        <v/>
      </c>
      <c r="J4985" s="11" t="str">
        <f>IF(A4985="","",I4985/(_xlfn.XLOOKUP(A4985,Achat!$A:$A,Achat!$F:$F)*D4985))</f>
        <v/>
      </c>
    </row>
    <row r="4986" spans="8:10" x14ac:dyDescent="0.2">
      <c r="H4986" s="6" t="str">
        <f t="shared" si="77"/>
        <v/>
      </c>
      <c r="I4986" s="6" t="str">
        <f>IF(A4986="","",H4986-_xlfn.XLOOKUP(A4986,Stock!$A:$A,Stock!$D:$D)*Vente!D4986)</f>
        <v/>
      </c>
      <c r="J4986" s="11" t="str">
        <f>IF(A4986="","",I4986/(_xlfn.XLOOKUP(A4986,Achat!$A:$A,Achat!$F:$F)*D4986))</f>
        <v/>
      </c>
    </row>
    <row r="4987" spans="8:10" x14ac:dyDescent="0.2">
      <c r="H4987" s="6" t="str">
        <f t="shared" si="77"/>
        <v/>
      </c>
      <c r="I4987" s="6" t="str">
        <f>IF(A4987="","",H4987-_xlfn.XLOOKUP(A4987,Stock!$A:$A,Stock!$D:$D)*Vente!D4987)</f>
        <v/>
      </c>
      <c r="J4987" s="11" t="str">
        <f>IF(A4987="","",I4987/(_xlfn.XLOOKUP(A4987,Achat!$A:$A,Achat!$F:$F)*D4987))</f>
        <v/>
      </c>
    </row>
    <row r="4988" spans="8:10" x14ac:dyDescent="0.2">
      <c r="H4988" s="6" t="str">
        <f t="shared" si="77"/>
        <v/>
      </c>
      <c r="I4988" s="6" t="str">
        <f>IF(A4988="","",H4988-_xlfn.XLOOKUP(A4988,Stock!$A:$A,Stock!$D:$D)*Vente!D4988)</f>
        <v/>
      </c>
      <c r="J4988" s="11" t="str">
        <f>IF(A4988="","",I4988/(_xlfn.XLOOKUP(A4988,Achat!$A:$A,Achat!$F:$F)*D4988))</f>
        <v/>
      </c>
    </row>
    <row r="4989" spans="8:10" x14ac:dyDescent="0.2">
      <c r="H4989" s="6" t="str">
        <f t="shared" si="77"/>
        <v/>
      </c>
      <c r="I4989" s="6" t="str">
        <f>IF(A4989="","",H4989-_xlfn.XLOOKUP(A4989,Stock!$A:$A,Stock!$D:$D)*Vente!D4989)</f>
        <v/>
      </c>
      <c r="J4989" s="11" t="str">
        <f>IF(A4989="","",I4989/(_xlfn.XLOOKUP(A4989,Achat!$A:$A,Achat!$F:$F)*D4989))</f>
        <v/>
      </c>
    </row>
    <row r="4990" spans="8:10" x14ac:dyDescent="0.2">
      <c r="H4990" s="6" t="str">
        <f t="shared" si="77"/>
        <v/>
      </c>
      <c r="I4990" s="6" t="str">
        <f>IF(A4990="","",H4990-_xlfn.XLOOKUP(A4990,Stock!$A:$A,Stock!$D:$D)*Vente!D4990)</f>
        <v/>
      </c>
      <c r="J4990" s="11" t="str">
        <f>IF(A4990="","",I4990/(_xlfn.XLOOKUP(A4990,Achat!$A:$A,Achat!$F:$F)*D4990))</f>
        <v/>
      </c>
    </row>
    <row r="4991" spans="8:10" x14ac:dyDescent="0.2">
      <c r="H4991" s="6" t="str">
        <f t="shared" si="77"/>
        <v/>
      </c>
      <c r="I4991" s="6" t="str">
        <f>IF(A4991="","",H4991-_xlfn.XLOOKUP(A4991,Stock!$A:$A,Stock!$D:$D)*Vente!D4991)</f>
        <v/>
      </c>
      <c r="J4991" s="11" t="str">
        <f>IF(A4991="","",I4991/(_xlfn.XLOOKUP(A4991,Achat!$A:$A,Achat!$F:$F)*D4991))</f>
        <v/>
      </c>
    </row>
    <row r="4992" spans="8:10" x14ac:dyDescent="0.2">
      <c r="H4992" s="6" t="str">
        <f t="shared" si="77"/>
        <v/>
      </c>
      <c r="I4992" s="6" t="str">
        <f>IF(A4992="","",H4992-_xlfn.XLOOKUP(A4992,Stock!$A:$A,Stock!$D:$D)*Vente!D4992)</f>
        <v/>
      </c>
      <c r="J4992" s="11" t="str">
        <f>IF(A4992="","",I4992/(_xlfn.XLOOKUP(A4992,Achat!$A:$A,Achat!$F:$F)*D4992))</f>
        <v/>
      </c>
    </row>
    <row r="4993" spans="8:10" x14ac:dyDescent="0.2">
      <c r="H4993" s="6" t="str">
        <f t="shared" si="77"/>
        <v/>
      </c>
      <c r="I4993" s="6" t="str">
        <f>IF(A4993="","",H4993-_xlfn.XLOOKUP(A4993,Stock!$A:$A,Stock!$D:$D)*Vente!D4993)</f>
        <v/>
      </c>
      <c r="J4993" s="11" t="str">
        <f>IF(A4993="","",I4993/(_xlfn.XLOOKUP(A4993,Achat!$A:$A,Achat!$F:$F)*D4993))</f>
        <v/>
      </c>
    </row>
    <row r="4994" spans="8:10" x14ac:dyDescent="0.2">
      <c r="H4994" s="6" t="str">
        <f t="shared" si="77"/>
        <v/>
      </c>
      <c r="I4994" s="6" t="str">
        <f>IF(A4994="","",H4994-_xlfn.XLOOKUP(A4994,Stock!$A:$A,Stock!$D:$D)*Vente!D4994)</f>
        <v/>
      </c>
      <c r="J4994" s="11" t="str">
        <f>IF(A4994="","",I4994/(_xlfn.XLOOKUP(A4994,Achat!$A:$A,Achat!$F:$F)*D4994))</f>
        <v/>
      </c>
    </row>
    <row r="4995" spans="8:10" x14ac:dyDescent="0.2">
      <c r="H4995" s="6" t="str">
        <f t="shared" ref="H4995:H5000" si="78">IF(A4995="","",D4995*E4995-F4995)</f>
        <v/>
      </c>
      <c r="I4995" s="6" t="str">
        <f>IF(A4995="","",H4995-_xlfn.XLOOKUP(A4995,Stock!$A:$A,Stock!$D:$D)*Vente!D4995)</f>
        <v/>
      </c>
      <c r="J4995" s="11" t="str">
        <f>IF(A4995="","",I4995/(_xlfn.XLOOKUP(A4995,Achat!$A:$A,Achat!$F:$F)*D4995))</f>
        <v/>
      </c>
    </row>
    <row r="4996" spans="8:10" x14ac:dyDescent="0.2">
      <c r="H4996" s="6" t="str">
        <f t="shared" si="78"/>
        <v/>
      </c>
      <c r="I4996" s="6" t="str">
        <f>IF(A4996="","",H4996-_xlfn.XLOOKUP(A4996,Stock!$A:$A,Stock!$D:$D)*Vente!D4996)</f>
        <v/>
      </c>
      <c r="J4996" s="11" t="str">
        <f>IF(A4996="","",I4996/(_xlfn.XLOOKUP(A4996,Achat!$A:$A,Achat!$F:$F)*D4996))</f>
        <v/>
      </c>
    </row>
    <row r="4997" spans="8:10" x14ac:dyDescent="0.2">
      <c r="H4997" s="6" t="str">
        <f t="shared" si="78"/>
        <v/>
      </c>
      <c r="I4997" s="6" t="str">
        <f>IF(A4997="","",H4997-_xlfn.XLOOKUP(A4997,Stock!$A:$A,Stock!$D:$D)*Vente!D4997)</f>
        <v/>
      </c>
      <c r="J4997" s="11" t="str">
        <f>IF(A4997="","",I4997/(_xlfn.XLOOKUP(A4997,Achat!$A:$A,Achat!$F:$F)*D4997))</f>
        <v/>
      </c>
    </row>
    <row r="4998" spans="8:10" x14ac:dyDescent="0.2">
      <c r="H4998" s="6" t="str">
        <f t="shared" si="78"/>
        <v/>
      </c>
      <c r="I4998" s="6" t="str">
        <f>IF(A4998="","",H4998-_xlfn.XLOOKUP(A4998,Stock!$A:$A,Stock!$D:$D)*Vente!D4998)</f>
        <v/>
      </c>
      <c r="J4998" s="11" t="str">
        <f>IF(A4998="","",I4998/(_xlfn.XLOOKUP(A4998,Achat!$A:$A,Achat!$F:$F)*D4998))</f>
        <v/>
      </c>
    </row>
    <row r="4999" spans="8:10" x14ac:dyDescent="0.2">
      <c r="H4999" s="6" t="str">
        <f t="shared" si="78"/>
        <v/>
      </c>
      <c r="I4999" s="6" t="str">
        <f>IF(A4999="","",H4999-_xlfn.XLOOKUP(A4999,Stock!$A:$A,Stock!$D:$D)*Vente!D4999)</f>
        <v/>
      </c>
      <c r="J4999" s="11" t="str">
        <f>IF(A4999="","",I4999/(_xlfn.XLOOKUP(A4999,Achat!$A:$A,Achat!$F:$F)*D4999))</f>
        <v/>
      </c>
    </row>
    <row r="5000" spans="8:10" x14ac:dyDescent="0.2">
      <c r="H5000" s="6" t="str">
        <f t="shared" si="78"/>
        <v/>
      </c>
      <c r="I5000" s="6" t="str">
        <f>IF(A5000="","",H5000-_xlfn.XLOOKUP(A5000,Stock!$A:$A,Stock!$D:$D)*Vente!D5000)</f>
        <v/>
      </c>
      <c r="J5000" s="11" t="str">
        <f>IF(A5000="","",I5000/(_xlfn.XLOOKUP(A5000,Achat!$A:$A,Achat!$F:$F)*D5000))</f>
        <v/>
      </c>
    </row>
  </sheetData>
  <conditionalFormatting sqref="J2:J5000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{67BC060E-F03B-FA4F-B86E-03B4DB8048AA}</x14:id>
        </ext>
      </extLst>
    </cfRule>
  </conditionalFormatting>
  <dataValidations count="1">
    <dataValidation type="list" allowBlank="1" showInputMessage="1" showErrorMessage="1" sqref="A2:A1048576 D2:D11" xr:uid="{369E0D97-A2C7-1E40-8BFA-DEA5DCE5A0C4}">
      <formula1>Produits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7BC060E-F03B-FA4F-B86E-03B4DB8048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J2:J5000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D4C25-258D-DC40-8A65-D4C4D3B597B3}">
  <dimension ref="A1:K999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22" sqref="E22"/>
    </sheetView>
  </sheetViews>
  <sheetFormatPr baseColWidth="10" defaultColWidth="0" defaultRowHeight="16" zeroHeight="1" x14ac:dyDescent="0.2"/>
  <cols>
    <col min="1" max="1" width="20.83203125" style="1" customWidth="1"/>
    <col min="2" max="3" width="20.83203125" style="5" customWidth="1"/>
    <col min="4" max="4" width="20.83203125" style="6" customWidth="1"/>
    <col min="5" max="5" width="20.83203125" style="5" customWidth="1"/>
    <col min="6" max="6" width="23.6640625" style="6" customWidth="1"/>
    <col min="7" max="9" width="20.83203125" style="6" customWidth="1"/>
    <col min="10" max="10" width="21.1640625" style="6" customWidth="1"/>
    <col min="11" max="11" width="20.83203125" style="11" customWidth="1"/>
    <col min="12" max="16384" width="10.83203125" style="1" hidden="1"/>
  </cols>
  <sheetData>
    <row r="1" spans="1:11" x14ac:dyDescent="0.2">
      <c r="A1" s="2" t="s">
        <v>0</v>
      </c>
      <c r="B1" s="2" t="s">
        <v>13</v>
      </c>
      <c r="C1" s="2" t="s">
        <v>14</v>
      </c>
      <c r="D1" s="2" t="s">
        <v>15</v>
      </c>
      <c r="E1" s="2" t="s">
        <v>16</v>
      </c>
      <c r="F1" s="2" t="s">
        <v>17</v>
      </c>
      <c r="G1" s="2" t="s">
        <v>21</v>
      </c>
      <c r="H1" s="2" t="s">
        <v>20</v>
      </c>
      <c r="I1" s="2" t="s">
        <v>18</v>
      </c>
      <c r="J1" s="2" t="s">
        <v>19</v>
      </c>
      <c r="K1" s="2" t="s">
        <v>12</v>
      </c>
    </row>
    <row r="2" spans="1:11" x14ac:dyDescent="0.2">
      <c r="A2" s="1" cm="1">
        <f t="array" aca="1" ref="A2:A11" ca="1">Produits</f>
        <v>1</v>
      </c>
      <c r="B2" s="5">
        <f ca="1">IF(A2="","",C2-E2)</f>
        <v>0</v>
      </c>
      <c r="C2" s="5">
        <f ca="1">IF(A2="","",SUMIF(Achat!$A:$A,Stock!A2,Achat!$E:$E))</f>
        <v>1</v>
      </c>
      <c r="D2" s="6">
        <f ca="1">IF(OR(C2=0,C2=""),"",SUMIF(Achat!$A:$A,Stock!A2,Achat!$I:$I)/C2)</f>
        <v>1</v>
      </c>
      <c r="E2" s="5">
        <f ca="1">IF(A2="","",SUMIF(Vente!$A:$A,Stock!A2,Vente!$D:$D))</f>
        <v>1</v>
      </c>
      <c r="F2" s="6">
        <f ca="1">IF(OR(E2=0,E2=""),"",SUMIF(Vente!$A:$A,Stock!A2,Vente!$H:$H)/E2)</f>
        <v>2</v>
      </c>
      <c r="G2" s="6">
        <f t="shared" ref="G2" ca="1" si="0">IF(OR(E2=0,E2=""),"",F2-D2)</f>
        <v>1</v>
      </c>
      <c r="H2" s="6">
        <f ca="1">IF(A2="","",SUMIF(Vente!$A:$A,Stock!A2,Vente!$H:$H)-SUMIF(Achat!$A:$A,Stock!A2,Achat!$I:$I))</f>
        <v>1</v>
      </c>
      <c r="I2" s="6">
        <f ca="1">IF(A2="","",SUMIF(Vente!$A:$A,Stock!A2,Vente!$I:$I))</f>
        <v>1</v>
      </c>
      <c r="J2" s="6">
        <f t="shared" ref="J2" ca="1" si="1">IF(OR(E2=0,E2=""),"",G2*C2)</f>
        <v>1</v>
      </c>
      <c r="K2" s="11">
        <f t="shared" ref="K2" ca="1" si="2">IF(OR(E2=0,E2=""),"",G2/D2)</f>
        <v>1</v>
      </c>
    </row>
    <row r="3" spans="1:11" x14ac:dyDescent="0.2">
      <c r="A3" s="1">
        <f ca="1"/>
        <v>2</v>
      </c>
      <c r="B3" s="5">
        <f t="shared" ref="B3:B66" ca="1" si="3">IF(A3="","",C3-E3)</f>
        <v>0</v>
      </c>
      <c r="C3" s="5">
        <f ca="1">IF(A3="","",SUMIF(Achat!$A:$A,Stock!A3,Achat!$E:$E))</f>
        <v>2</v>
      </c>
      <c r="D3" s="6">
        <f ca="1">IF(OR(C3=0,C3=""),"",SUMIF(Achat!$A:$A,Stock!A3,Achat!$I:$I)/C3)</f>
        <v>2</v>
      </c>
      <c r="E3" s="5">
        <f ca="1">IF(A3="","",SUMIF(Vente!$A:$A,Stock!A3,Vente!$D:$D))</f>
        <v>2</v>
      </c>
      <c r="F3" s="6">
        <f ca="1">IF(OR(E3=0,E3=""),"",SUMIF(Vente!$A:$A,Stock!A3,Vente!$H:$H)/E3)</f>
        <v>4</v>
      </c>
      <c r="G3" s="6">
        <f t="shared" ref="G3:G66" ca="1" si="4">IF(OR(E3=0,E3=""),"",F3-D3)</f>
        <v>2</v>
      </c>
      <c r="H3" s="6">
        <f ca="1">IF(A3="","",SUMIF(Vente!$A:$A,Stock!A3,Vente!$H:$H)-SUMIF(Achat!$A:$A,Stock!A3,Achat!$I:$I))</f>
        <v>4</v>
      </c>
      <c r="I3" s="6">
        <f ca="1">IF(A3="","",SUMIF(Vente!$A:$A,Stock!A3,Vente!$I:$I))</f>
        <v>4</v>
      </c>
      <c r="J3" s="6">
        <f t="shared" ref="J3:J66" ca="1" si="5">IF(OR(E3=0,E3=""),"",G3*C3)</f>
        <v>4</v>
      </c>
      <c r="K3" s="11">
        <f t="shared" ref="K3:K66" ca="1" si="6">IF(OR(E3=0,E3=""),"",G3/D3)</f>
        <v>1</v>
      </c>
    </row>
    <row r="4" spans="1:11" x14ac:dyDescent="0.2">
      <c r="A4" s="1">
        <f ca="1"/>
        <v>3</v>
      </c>
      <c r="B4" s="5">
        <f t="shared" ca="1" si="3"/>
        <v>0</v>
      </c>
      <c r="C4" s="5">
        <f ca="1">IF(A4="","",SUMIF(Achat!$A:$A,Stock!A4,Achat!$E:$E))</f>
        <v>3</v>
      </c>
      <c r="D4" s="6">
        <f ca="1">IF(OR(C4=0,C4=""),"",SUMIF(Achat!$A:$A,Stock!A4,Achat!$I:$I)/C4)</f>
        <v>3</v>
      </c>
      <c r="E4" s="5">
        <f ca="1">IF(A4="","",SUMIF(Vente!$A:$A,Stock!A4,Vente!$D:$D))</f>
        <v>3</v>
      </c>
      <c r="F4" s="6">
        <f ca="1">IF(OR(E4=0,E4=""),"",SUMIF(Vente!$A:$A,Stock!A4,Vente!$H:$H)/E4)</f>
        <v>6</v>
      </c>
      <c r="G4" s="6">
        <f t="shared" ca="1" si="4"/>
        <v>3</v>
      </c>
      <c r="H4" s="6">
        <f ca="1">IF(A4="","",SUMIF(Vente!$A:$A,Stock!A4,Vente!$H:$H)-SUMIF(Achat!$A:$A,Stock!A4,Achat!$I:$I))</f>
        <v>9</v>
      </c>
      <c r="I4" s="6">
        <f ca="1">IF(A4="","",SUMIF(Vente!$A:$A,Stock!A4,Vente!$I:$I))</f>
        <v>9</v>
      </c>
      <c r="J4" s="6">
        <f t="shared" ca="1" si="5"/>
        <v>9</v>
      </c>
      <c r="K4" s="11">
        <f t="shared" ca="1" si="6"/>
        <v>1</v>
      </c>
    </row>
    <row r="5" spans="1:11" x14ac:dyDescent="0.2">
      <c r="A5" s="1">
        <f ca="1"/>
        <v>4</v>
      </c>
      <c r="B5" s="5">
        <f t="shared" ca="1" si="3"/>
        <v>0</v>
      </c>
      <c r="C5" s="5">
        <f ca="1">IF(A5="","",SUMIF(Achat!$A:$A,Stock!A5,Achat!$E:$E))</f>
        <v>4</v>
      </c>
      <c r="D5" s="6">
        <f ca="1">IF(OR(C5=0,C5=""),"",SUMIF(Achat!$A:$A,Stock!A5,Achat!$I:$I)/C5)</f>
        <v>4</v>
      </c>
      <c r="E5" s="5">
        <f ca="1">IF(A5="","",SUMIF(Vente!$A:$A,Stock!A5,Vente!$D:$D))</f>
        <v>4</v>
      </c>
      <c r="F5" s="6">
        <f ca="1">IF(OR(E5=0,E5=""),"",SUMIF(Vente!$A:$A,Stock!A5,Vente!$H:$H)/E5)</f>
        <v>8</v>
      </c>
      <c r="G5" s="6">
        <f t="shared" ca="1" si="4"/>
        <v>4</v>
      </c>
      <c r="H5" s="6">
        <f ca="1">IF(A5="","",SUMIF(Vente!$A:$A,Stock!A5,Vente!$H:$H)-SUMIF(Achat!$A:$A,Stock!A5,Achat!$I:$I))</f>
        <v>16</v>
      </c>
      <c r="I5" s="6">
        <f ca="1">IF(A5="","",SUMIF(Vente!$A:$A,Stock!A5,Vente!$I:$I))</f>
        <v>16</v>
      </c>
      <c r="J5" s="6">
        <f t="shared" ca="1" si="5"/>
        <v>16</v>
      </c>
      <c r="K5" s="11">
        <f t="shared" ca="1" si="6"/>
        <v>1</v>
      </c>
    </row>
    <row r="6" spans="1:11" x14ac:dyDescent="0.2">
      <c r="A6" s="1">
        <f ca="1"/>
        <v>5</v>
      </c>
      <c r="B6" s="5">
        <f t="shared" ca="1" si="3"/>
        <v>0</v>
      </c>
      <c r="C6" s="5">
        <f ca="1">IF(A6="","",SUMIF(Achat!$A:$A,Stock!A6,Achat!$E:$E))</f>
        <v>5</v>
      </c>
      <c r="D6" s="6">
        <f ca="1">IF(OR(C6=0,C6=""),"",SUMIF(Achat!$A:$A,Stock!A6,Achat!$I:$I)/C6)</f>
        <v>5</v>
      </c>
      <c r="E6" s="5">
        <f ca="1">IF(A6="","",SUMIF(Vente!$A:$A,Stock!A6,Vente!$D:$D))</f>
        <v>5</v>
      </c>
      <c r="F6" s="6">
        <f ca="1">IF(OR(E6=0,E6=""),"",SUMIF(Vente!$A:$A,Stock!A6,Vente!$H:$H)/E6)</f>
        <v>10</v>
      </c>
      <c r="G6" s="6">
        <f t="shared" ca="1" si="4"/>
        <v>5</v>
      </c>
      <c r="H6" s="6">
        <f ca="1">IF(A6="","",SUMIF(Vente!$A:$A,Stock!A6,Vente!$H:$H)-SUMIF(Achat!$A:$A,Stock!A6,Achat!$I:$I))</f>
        <v>25</v>
      </c>
      <c r="I6" s="6">
        <f ca="1">IF(A6="","",SUMIF(Vente!$A:$A,Stock!A6,Vente!$I:$I))</f>
        <v>25</v>
      </c>
      <c r="J6" s="6">
        <f t="shared" ca="1" si="5"/>
        <v>25</v>
      </c>
      <c r="K6" s="11">
        <f t="shared" ca="1" si="6"/>
        <v>1</v>
      </c>
    </row>
    <row r="7" spans="1:11" x14ac:dyDescent="0.2">
      <c r="A7" s="1">
        <f ca="1"/>
        <v>6</v>
      </c>
      <c r="B7" s="5">
        <f t="shared" ca="1" si="3"/>
        <v>0</v>
      </c>
      <c r="C7" s="5">
        <f ca="1">IF(A7="","",SUMIF(Achat!$A:$A,Stock!A7,Achat!$E:$E))</f>
        <v>6</v>
      </c>
      <c r="D7" s="6">
        <f ca="1">IF(OR(C7=0,C7=""),"",SUMIF(Achat!$A:$A,Stock!A7,Achat!$I:$I)/C7)</f>
        <v>6</v>
      </c>
      <c r="E7" s="5">
        <f ca="1">IF(A7="","",SUMIF(Vente!$A:$A,Stock!A7,Vente!$D:$D))</f>
        <v>6</v>
      </c>
      <c r="F7" s="6">
        <f ca="1">IF(OR(E7=0,E7=""),"",SUMIF(Vente!$A:$A,Stock!A7,Vente!$H:$H)/E7)</f>
        <v>12</v>
      </c>
      <c r="G7" s="6">
        <f t="shared" ca="1" si="4"/>
        <v>6</v>
      </c>
      <c r="H7" s="6">
        <f ca="1">IF(A7="","",SUMIF(Vente!$A:$A,Stock!A7,Vente!$H:$H)-SUMIF(Achat!$A:$A,Stock!A7,Achat!$I:$I))</f>
        <v>36</v>
      </c>
      <c r="I7" s="6">
        <f ca="1">IF(A7="","",SUMIF(Vente!$A:$A,Stock!A7,Vente!$I:$I))</f>
        <v>36</v>
      </c>
      <c r="J7" s="6">
        <f t="shared" ca="1" si="5"/>
        <v>36</v>
      </c>
      <c r="K7" s="11">
        <f t="shared" ca="1" si="6"/>
        <v>1</v>
      </c>
    </row>
    <row r="8" spans="1:11" x14ac:dyDescent="0.2">
      <c r="A8" s="1">
        <f ca="1"/>
        <v>7</v>
      </c>
      <c r="B8" s="5">
        <f t="shared" ca="1" si="3"/>
        <v>0</v>
      </c>
      <c r="C8" s="5">
        <f ca="1">IF(A8="","",SUMIF(Achat!$A:$A,Stock!A8,Achat!$E:$E))</f>
        <v>7</v>
      </c>
      <c r="D8" s="6">
        <f ca="1">IF(OR(C8=0,C8=""),"",SUMIF(Achat!$A:$A,Stock!A8,Achat!$I:$I)/C8)</f>
        <v>7</v>
      </c>
      <c r="E8" s="5">
        <f ca="1">IF(A8="","",SUMIF(Vente!$A:$A,Stock!A8,Vente!$D:$D))</f>
        <v>7</v>
      </c>
      <c r="F8" s="6">
        <f ca="1">IF(OR(E8=0,E8=""),"",SUMIF(Vente!$A:$A,Stock!A8,Vente!$H:$H)/E8)</f>
        <v>14</v>
      </c>
      <c r="G8" s="6">
        <f t="shared" ca="1" si="4"/>
        <v>7</v>
      </c>
      <c r="H8" s="6">
        <f ca="1">IF(A8="","",SUMIF(Vente!$A:$A,Stock!A8,Vente!$H:$H)-SUMIF(Achat!$A:$A,Stock!A8,Achat!$I:$I))</f>
        <v>49</v>
      </c>
      <c r="I8" s="6">
        <f ca="1">IF(A8="","",SUMIF(Vente!$A:$A,Stock!A8,Vente!$I:$I))</f>
        <v>49</v>
      </c>
      <c r="J8" s="6">
        <f t="shared" ca="1" si="5"/>
        <v>49</v>
      </c>
      <c r="K8" s="11">
        <f t="shared" ca="1" si="6"/>
        <v>1</v>
      </c>
    </row>
    <row r="9" spans="1:11" x14ac:dyDescent="0.2">
      <c r="A9" s="1">
        <f ca="1"/>
        <v>8</v>
      </c>
      <c r="B9" s="5">
        <f t="shared" ca="1" si="3"/>
        <v>0</v>
      </c>
      <c r="C9" s="5">
        <f ca="1">IF(A9="","",SUMIF(Achat!$A:$A,Stock!A9,Achat!$E:$E))</f>
        <v>8</v>
      </c>
      <c r="D9" s="6">
        <f ca="1">IF(OR(C9=0,C9=""),"",SUMIF(Achat!$A:$A,Stock!A9,Achat!$I:$I)/C9)</f>
        <v>8</v>
      </c>
      <c r="E9" s="5">
        <f ca="1">IF(A9="","",SUMIF(Vente!$A:$A,Stock!A9,Vente!$D:$D))</f>
        <v>8</v>
      </c>
      <c r="F9" s="6">
        <f ca="1">IF(OR(E9=0,E9=""),"",SUMIF(Vente!$A:$A,Stock!A9,Vente!$H:$H)/E9)</f>
        <v>16</v>
      </c>
      <c r="G9" s="6">
        <f t="shared" ca="1" si="4"/>
        <v>8</v>
      </c>
      <c r="H9" s="6">
        <f ca="1">IF(A9="","",SUMIF(Vente!$A:$A,Stock!A9,Vente!$H:$H)-SUMIF(Achat!$A:$A,Stock!A9,Achat!$I:$I))</f>
        <v>64</v>
      </c>
      <c r="I9" s="6">
        <f ca="1">IF(A9="","",SUMIF(Vente!$A:$A,Stock!A9,Vente!$I:$I))</f>
        <v>64</v>
      </c>
      <c r="J9" s="6">
        <f t="shared" ca="1" si="5"/>
        <v>64</v>
      </c>
      <c r="K9" s="11">
        <f t="shared" ca="1" si="6"/>
        <v>1</v>
      </c>
    </row>
    <row r="10" spans="1:11" x14ac:dyDescent="0.2">
      <c r="A10" s="1">
        <f ca="1"/>
        <v>9</v>
      </c>
      <c r="B10" s="5">
        <f t="shared" ca="1" si="3"/>
        <v>0</v>
      </c>
      <c r="C10" s="5">
        <f ca="1">IF(A10="","",SUMIF(Achat!$A:$A,Stock!A10,Achat!$E:$E))</f>
        <v>9</v>
      </c>
      <c r="D10" s="6">
        <f ca="1">IF(OR(C10=0,C10=""),"",SUMIF(Achat!$A:$A,Stock!A10,Achat!$I:$I)/C10)</f>
        <v>9</v>
      </c>
      <c r="E10" s="5">
        <f ca="1">IF(A10="","",SUMIF(Vente!$A:$A,Stock!A10,Vente!$D:$D))</f>
        <v>9</v>
      </c>
      <c r="F10" s="6">
        <f ca="1">IF(OR(E10=0,E10=""),"",SUMIF(Vente!$A:$A,Stock!A10,Vente!$H:$H)/E10)</f>
        <v>18</v>
      </c>
      <c r="G10" s="6">
        <f t="shared" ca="1" si="4"/>
        <v>9</v>
      </c>
      <c r="H10" s="6">
        <f ca="1">IF(A10="","",SUMIF(Vente!$A:$A,Stock!A10,Vente!$H:$H)-SUMIF(Achat!$A:$A,Stock!A10,Achat!$I:$I))</f>
        <v>81</v>
      </c>
      <c r="I10" s="6">
        <f ca="1">IF(A10="","",SUMIF(Vente!$A:$A,Stock!A10,Vente!$I:$I))</f>
        <v>81</v>
      </c>
      <c r="J10" s="6">
        <f t="shared" ca="1" si="5"/>
        <v>81</v>
      </c>
      <c r="K10" s="11">
        <f t="shared" ca="1" si="6"/>
        <v>1</v>
      </c>
    </row>
    <row r="11" spans="1:11" x14ac:dyDescent="0.2">
      <c r="A11" s="1">
        <f ca="1"/>
        <v>10</v>
      </c>
      <c r="B11" s="5">
        <f t="shared" ca="1" si="3"/>
        <v>0</v>
      </c>
      <c r="C11" s="5">
        <f ca="1">IF(A11="","",SUMIF(Achat!$A:$A,Stock!A11,Achat!$E:$E))</f>
        <v>10</v>
      </c>
      <c r="D11" s="6">
        <f ca="1">IF(OR(C11=0,C11=""),"",SUMIF(Achat!$A:$A,Stock!A11,Achat!$I:$I)/C11)</f>
        <v>10</v>
      </c>
      <c r="E11" s="5">
        <f ca="1">IF(A11="","",SUMIF(Vente!$A:$A,Stock!A11,Vente!$D:$D))</f>
        <v>10</v>
      </c>
      <c r="F11" s="6">
        <f ca="1">IF(OR(E11=0,E11=""),"",SUMIF(Vente!$A:$A,Stock!A11,Vente!$H:$H)/E11)</f>
        <v>28</v>
      </c>
      <c r="G11" s="6">
        <f t="shared" ca="1" si="4"/>
        <v>18</v>
      </c>
      <c r="H11" s="6">
        <f ca="1">IF(A11="","",SUMIF(Vente!$A:$A,Stock!A11,Vente!$H:$H)-SUMIF(Achat!$A:$A,Stock!A11,Achat!$I:$I))</f>
        <v>180</v>
      </c>
      <c r="I11" s="6">
        <f ca="1">IF(A11="","",SUMIF(Vente!$A:$A,Stock!A11,Vente!$I:$I))</f>
        <v>180</v>
      </c>
      <c r="J11" s="6">
        <f t="shared" ca="1" si="5"/>
        <v>180</v>
      </c>
      <c r="K11" s="11">
        <f t="shared" ca="1" si="6"/>
        <v>1.8</v>
      </c>
    </row>
    <row r="12" spans="1:11" x14ac:dyDescent="0.2">
      <c r="B12" s="5" t="str">
        <f t="shared" si="3"/>
        <v/>
      </c>
      <c r="C12" s="5" t="str">
        <f>IF(A12="","",SUMIF(Achat!$A:$A,Stock!A12,Achat!$E:$E))</f>
        <v/>
      </c>
      <c r="D12" s="6" t="str">
        <f>IF(OR(C12=0,C12=""),"",SUMIF(Achat!$A:$A,Stock!A12,Achat!$I:$I)/C12)</f>
        <v/>
      </c>
      <c r="E12" s="5" t="str">
        <f>IF(A12="","",SUMIF(Vente!$A:$A,Stock!A12,Vente!$D:$D))</f>
        <v/>
      </c>
      <c r="F12" s="6" t="str">
        <f>IF(OR(E12=0,E12=""),"",SUMIF(Vente!$A:$A,Stock!A12,Vente!$H:$H)/E12)</f>
        <v/>
      </c>
      <c r="G12" s="6" t="str">
        <f t="shared" si="4"/>
        <v/>
      </c>
      <c r="H12" s="6" t="str">
        <f>IF(A12="","",SUMIF(Vente!$A:$A,Stock!A12,Vente!$H:$H)-SUMIF(Achat!$A:$A,Stock!A12,Achat!$I:$I))</f>
        <v/>
      </c>
      <c r="I12" s="6" t="str">
        <f>IF(A12="","",SUMIF(Vente!$A:$A,Stock!A12,Vente!$I:$I))</f>
        <v/>
      </c>
      <c r="J12" s="6" t="str">
        <f t="shared" si="5"/>
        <v/>
      </c>
      <c r="K12" s="11" t="str">
        <f t="shared" si="6"/>
        <v/>
      </c>
    </row>
    <row r="13" spans="1:11" x14ac:dyDescent="0.2">
      <c r="B13" s="5" t="str">
        <f t="shared" si="3"/>
        <v/>
      </c>
      <c r="C13" s="5" t="str">
        <f>IF(A13="","",SUMIF(Achat!$A:$A,Stock!A13,Achat!$E:$E))</f>
        <v/>
      </c>
      <c r="D13" s="6" t="str">
        <f>IF(OR(C13=0,C13=""),"",SUMIF(Achat!$A:$A,Stock!A13,Achat!$I:$I)/C13)</f>
        <v/>
      </c>
      <c r="E13" s="5" t="str">
        <f>IF(A13="","",SUMIF(Vente!$A:$A,Stock!A13,Vente!$D:$D))</f>
        <v/>
      </c>
      <c r="F13" s="6" t="str">
        <f>IF(OR(E13=0,E13=""),"",SUMIF(Vente!$A:$A,Stock!A13,Vente!$H:$H)/E13)</f>
        <v/>
      </c>
      <c r="G13" s="6" t="str">
        <f t="shared" si="4"/>
        <v/>
      </c>
      <c r="H13" s="6" t="str">
        <f>IF(A13="","",SUMIF(Vente!$A:$A,Stock!A13,Vente!$H:$H)-SUMIF(Achat!$A:$A,Stock!A13,Achat!$I:$I))</f>
        <v/>
      </c>
      <c r="I13" s="6" t="str">
        <f>IF(A13="","",SUMIF(Vente!$A:$A,Stock!A13,Vente!$I:$I))</f>
        <v/>
      </c>
      <c r="J13" s="6" t="str">
        <f t="shared" si="5"/>
        <v/>
      </c>
      <c r="K13" s="11" t="str">
        <f t="shared" si="6"/>
        <v/>
      </c>
    </row>
    <row r="14" spans="1:11" x14ac:dyDescent="0.2">
      <c r="B14" s="5" t="str">
        <f t="shared" si="3"/>
        <v/>
      </c>
      <c r="C14" s="5" t="str">
        <f>IF(A14="","",SUMIF(Achat!$A:$A,Stock!A14,Achat!$E:$E))</f>
        <v/>
      </c>
      <c r="D14" s="6" t="str">
        <f>IF(OR(C14=0,C14=""),"",SUMIF(Achat!$A:$A,Stock!A14,Achat!$I:$I)/C14)</f>
        <v/>
      </c>
      <c r="E14" s="5" t="str">
        <f>IF(A14="","",SUMIF(Vente!$A:$A,Stock!A14,Vente!$D:$D))</f>
        <v/>
      </c>
      <c r="F14" s="6" t="str">
        <f>IF(OR(E14=0,E14=""),"",SUMIF(Vente!$A:$A,Stock!A14,Vente!$H:$H)/E14)</f>
        <v/>
      </c>
      <c r="G14" s="6" t="str">
        <f t="shared" si="4"/>
        <v/>
      </c>
      <c r="H14" s="6" t="str">
        <f>IF(A14="","",SUMIF(Vente!$A:$A,Stock!A14,Vente!$H:$H)-SUMIF(Achat!$A:$A,Stock!A14,Achat!$I:$I))</f>
        <v/>
      </c>
      <c r="I14" s="6" t="str">
        <f>IF(A14="","",SUMIF(Vente!$A:$A,Stock!A14,Vente!$I:$I))</f>
        <v/>
      </c>
      <c r="J14" s="6" t="str">
        <f t="shared" si="5"/>
        <v/>
      </c>
      <c r="K14" s="11" t="str">
        <f t="shared" si="6"/>
        <v/>
      </c>
    </row>
    <row r="15" spans="1:11" x14ac:dyDescent="0.2">
      <c r="B15" s="5" t="str">
        <f t="shared" si="3"/>
        <v/>
      </c>
      <c r="C15" s="5" t="str">
        <f>IF(A15="","",SUMIF(Achat!$A:$A,Stock!A15,Achat!$E:$E))</f>
        <v/>
      </c>
      <c r="D15" s="6" t="str">
        <f>IF(OR(C15=0,C15=""),"",SUMIF(Achat!$A:$A,Stock!A15,Achat!$I:$I)/C15)</f>
        <v/>
      </c>
      <c r="E15" s="5" t="str">
        <f>IF(A15="","",SUMIF(Vente!$A:$A,Stock!A15,Vente!$D:$D))</f>
        <v/>
      </c>
      <c r="F15" s="6" t="str">
        <f>IF(OR(E15=0,E15=""),"",SUMIF(Vente!$A:$A,Stock!A15,Vente!$H:$H)/E15)</f>
        <v/>
      </c>
      <c r="G15" s="6" t="str">
        <f t="shared" si="4"/>
        <v/>
      </c>
      <c r="H15" s="6" t="str">
        <f>IF(A15="","",SUMIF(Vente!$A:$A,Stock!A15,Vente!$H:$H)-SUMIF(Achat!$A:$A,Stock!A15,Achat!$I:$I))</f>
        <v/>
      </c>
      <c r="I15" s="6" t="str">
        <f>IF(A15="","",SUMIF(Vente!$A:$A,Stock!A15,Vente!$I:$I))</f>
        <v/>
      </c>
      <c r="J15" s="6" t="str">
        <f t="shared" si="5"/>
        <v/>
      </c>
      <c r="K15" s="11" t="str">
        <f t="shared" si="6"/>
        <v/>
      </c>
    </row>
    <row r="16" spans="1:11" x14ac:dyDescent="0.2">
      <c r="B16" s="5" t="str">
        <f t="shared" si="3"/>
        <v/>
      </c>
      <c r="C16" s="5" t="str">
        <f>IF(A16="","",SUMIF(Achat!$A:$A,Stock!A16,Achat!$E:$E))</f>
        <v/>
      </c>
      <c r="D16" s="6" t="str">
        <f>IF(OR(C16=0,C16=""),"",SUMIF(Achat!$A:$A,Stock!A16,Achat!$I:$I)/C16)</f>
        <v/>
      </c>
      <c r="E16" s="5" t="str">
        <f>IF(A16="","",SUMIF(Vente!$A:$A,Stock!A16,Vente!$D:$D))</f>
        <v/>
      </c>
      <c r="F16" s="6" t="str">
        <f>IF(OR(E16=0,E16=""),"",SUMIF(Vente!$A:$A,Stock!A16,Vente!$H:$H)/E16)</f>
        <v/>
      </c>
      <c r="G16" s="6" t="str">
        <f t="shared" si="4"/>
        <v/>
      </c>
      <c r="H16" s="6" t="str">
        <f>IF(A16="","",SUMIF(Vente!$A:$A,Stock!A16,Vente!$H:$H)-SUMIF(Achat!$A:$A,Stock!A16,Achat!$I:$I))</f>
        <v/>
      </c>
      <c r="I16" s="6" t="str">
        <f>IF(A16="","",SUMIF(Vente!$A:$A,Stock!A16,Vente!$I:$I))</f>
        <v/>
      </c>
      <c r="J16" s="6" t="str">
        <f t="shared" si="5"/>
        <v/>
      </c>
      <c r="K16" s="11" t="str">
        <f t="shared" si="6"/>
        <v/>
      </c>
    </row>
    <row r="17" spans="2:11" x14ac:dyDescent="0.2">
      <c r="B17" s="5" t="str">
        <f t="shared" si="3"/>
        <v/>
      </c>
      <c r="C17" s="17" t="str">
        <f>IF(A17="","",SUMIF(Achat!$A:$A,Stock!A17,Achat!$E:$E))</f>
        <v/>
      </c>
      <c r="D17" s="6" t="str">
        <f>IF(OR(C17=0,C17=""),"",SUMIF(Achat!$A:$A,Stock!A17,Achat!$I:$I)/C17)</f>
        <v/>
      </c>
      <c r="E17" s="5" t="str">
        <f>IF(A17="","",SUMIF(Vente!$A:$A,Stock!A17,Vente!$D:$D))</f>
        <v/>
      </c>
      <c r="F17" s="6" t="str">
        <f>IF(OR(E17=0,E17=""),"",SUMIF(Vente!$A:$A,Stock!A17,Vente!$H:$H)/E17)</f>
        <v/>
      </c>
      <c r="G17" s="6" t="str">
        <f t="shared" si="4"/>
        <v/>
      </c>
      <c r="H17" s="6" t="str">
        <f>IF(A17="","",SUMIF(Vente!$A:$A,Stock!A17,Vente!$H:$H)-SUMIF(Achat!$A:$A,Stock!A17,Achat!$I:$I))</f>
        <v/>
      </c>
      <c r="I17" s="6" t="str">
        <f>IF(A17="","",SUMIF(Vente!$A:$A,Stock!A17,Vente!$I:$I))</f>
        <v/>
      </c>
      <c r="J17" s="6" t="str">
        <f t="shared" si="5"/>
        <v/>
      </c>
      <c r="K17" s="11" t="str">
        <f t="shared" si="6"/>
        <v/>
      </c>
    </row>
    <row r="18" spans="2:11" x14ac:dyDescent="0.2">
      <c r="B18" s="5" t="str">
        <f t="shared" si="3"/>
        <v/>
      </c>
      <c r="C18" s="17" t="str">
        <f>IF(A18="","",SUMIF(Achat!$A:$A,Stock!A18,Achat!$E:$E))</f>
        <v/>
      </c>
      <c r="D18" s="6" t="str">
        <f>IF(OR(C18=0,C18=""),"",SUMIF(Achat!$A:$A,Stock!A18,Achat!$I:$I)/C18)</f>
        <v/>
      </c>
      <c r="E18" s="5" t="str">
        <f>IF(A18="","",SUMIF(Vente!$A:$A,Stock!A18,Vente!$D:$D))</f>
        <v/>
      </c>
      <c r="F18" s="6" t="str">
        <f>IF(OR(E18=0,E18=""),"",SUMIF(Vente!$A:$A,Stock!A18,Vente!$H:$H)/E18)</f>
        <v/>
      </c>
      <c r="G18" s="6" t="str">
        <f t="shared" si="4"/>
        <v/>
      </c>
      <c r="H18" s="6" t="str">
        <f>IF(A18="","",SUMIF(Vente!$A:$A,Stock!A18,Vente!$H:$H)-SUMIF(Achat!$A:$A,Stock!A18,Achat!$I:$I))</f>
        <v/>
      </c>
      <c r="I18" s="6" t="str">
        <f>IF(A18="","",SUMIF(Vente!$A:$A,Stock!A18,Vente!$I:$I))</f>
        <v/>
      </c>
      <c r="J18" s="6" t="str">
        <f t="shared" si="5"/>
        <v/>
      </c>
      <c r="K18" s="11" t="str">
        <f t="shared" si="6"/>
        <v/>
      </c>
    </row>
    <row r="19" spans="2:11" x14ac:dyDescent="0.2">
      <c r="B19" s="5" t="str">
        <f t="shared" si="3"/>
        <v/>
      </c>
      <c r="C19" s="5" t="str">
        <f>IF(A19="","",SUMIF(Achat!$A:$A,Stock!A19,Achat!$E:$E))</f>
        <v/>
      </c>
      <c r="D19" s="6" t="str">
        <f>IF(OR(C19=0,C19=""),"",SUMIF(Achat!$A:$A,Stock!A19,Achat!$I:$I)/C19)</f>
        <v/>
      </c>
      <c r="E19" s="5" t="str">
        <f>IF(A19="","",SUMIF(Vente!$A:$A,Stock!A19,Vente!$D:$D))</f>
        <v/>
      </c>
      <c r="F19" s="6" t="str">
        <f>IF(OR(E19=0,E19=""),"",SUMIF(Vente!$A:$A,Stock!A19,Vente!$H:$H)/E19)</f>
        <v/>
      </c>
      <c r="G19" s="6" t="str">
        <f t="shared" si="4"/>
        <v/>
      </c>
      <c r="H19" s="6" t="str">
        <f>IF(A19="","",SUMIF(Vente!$A:$A,Stock!A19,Vente!$H:$H)-SUMIF(Achat!$A:$A,Stock!A19,Achat!$I:$I))</f>
        <v/>
      </c>
      <c r="I19" s="6" t="str">
        <f>IF(A19="","",SUMIF(Vente!$A:$A,Stock!A19,Vente!$I:$I))</f>
        <v/>
      </c>
      <c r="J19" s="6" t="str">
        <f t="shared" si="5"/>
        <v/>
      </c>
      <c r="K19" s="11" t="str">
        <f t="shared" si="6"/>
        <v/>
      </c>
    </row>
    <row r="20" spans="2:11" x14ac:dyDescent="0.2">
      <c r="B20" s="5" t="str">
        <f t="shared" si="3"/>
        <v/>
      </c>
      <c r="C20" s="5" t="str">
        <f>IF(A20="","",SUMIF(Achat!$A:$A,Stock!A20,Achat!$E:$E))</f>
        <v/>
      </c>
      <c r="D20" s="6" t="str">
        <f>IF(OR(C20=0,C20=""),"",SUMIF(Achat!$A:$A,Stock!A20,Achat!$I:$I)/C20)</f>
        <v/>
      </c>
      <c r="E20" s="5" t="str">
        <f>IF(A20="","",SUMIF(Vente!$A:$A,Stock!A20,Vente!$D:$D))</f>
        <v/>
      </c>
      <c r="F20" s="6" t="str">
        <f>IF(OR(E20=0,E20=""),"",SUMIF(Vente!$A:$A,Stock!A20,Vente!$H:$H)/E20)</f>
        <v/>
      </c>
      <c r="G20" s="6" t="str">
        <f t="shared" si="4"/>
        <v/>
      </c>
      <c r="H20" s="6" t="str">
        <f>IF(A20="","",SUMIF(Vente!$A:$A,Stock!A20,Vente!$H:$H)-SUMIF(Achat!$A:$A,Stock!A20,Achat!$I:$I))</f>
        <v/>
      </c>
      <c r="I20" s="6" t="str">
        <f>IF(A20="","",SUMIF(Vente!$A:$A,Stock!A20,Vente!$I:$I))</f>
        <v/>
      </c>
      <c r="J20" s="6" t="str">
        <f t="shared" si="5"/>
        <v/>
      </c>
      <c r="K20" s="11" t="str">
        <f t="shared" si="6"/>
        <v/>
      </c>
    </row>
    <row r="21" spans="2:11" x14ac:dyDescent="0.2">
      <c r="B21" s="5" t="str">
        <f t="shared" si="3"/>
        <v/>
      </c>
      <c r="C21" s="5" t="str">
        <f>IF(A21="","",SUMIF(Achat!$A:$A,Stock!A21,Achat!$E:$E))</f>
        <v/>
      </c>
      <c r="D21" s="6" t="str">
        <f>IF(OR(C21=0,C21=""),"",SUMIF(Achat!$A:$A,Stock!A21,Achat!$I:$I)/C21)</f>
        <v/>
      </c>
      <c r="E21" s="5" t="str">
        <f>IF(A21="","",SUMIF(Vente!$A:$A,Stock!A21,Vente!$D:$D))</f>
        <v/>
      </c>
      <c r="F21" s="6" t="str">
        <f>IF(OR(E21=0,E21=""),"",SUMIF(Vente!$A:$A,Stock!A21,Vente!$H:$H)/E21)</f>
        <v/>
      </c>
      <c r="G21" s="6" t="str">
        <f t="shared" si="4"/>
        <v/>
      </c>
      <c r="H21" s="6" t="str">
        <f>IF(A21="","",SUMIF(Vente!$A:$A,Stock!A21,Vente!$H:$H)-SUMIF(Achat!$A:$A,Stock!A21,Achat!$I:$I))</f>
        <v/>
      </c>
      <c r="I21" s="6" t="str">
        <f>IF(A21="","",SUMIF(Vente!$A:$A,Stock!A21,Vente!$I:$I))</f>
        <v/>
      </c>
      <c r="J21" s="6" t="str">
        <f t="shared" si="5"/>
        <v/>
      </c>
      <c r="K21" s="11" t="str">
        <f t="shared" si="6"/>
        <v/>
      </c>
    </row>
    <row r="22" spans="2:11" x14ac:dyDescent="0.2">
      <c r="B22" s="5" t="str">
        <f t="shared" si="3"/>
        <v/>
      </c>
      <c r="C22" s="5" t="str">
        <f>IF(A22="","",SUMIF(Achat!$A:$A,Stock!A22,Achat!$E:$E))</f>
        <v/>
      </c>
      <c r="D22" s="6" t="str">
        <f>IF(OR(C22=0,C22=""),"",SUMIF(Achat!$A:$A,Stock!A22,Achat!$I:$I)/C22)</f>
        <v/>
      </c>
      <c r="E22" s="5" t="str">
        <f>IF(A22="","",SUMIF(Vente!$A:$A,Stock!A22,Vente!$D:$D))</f>
        <v/>
      </c>
      <c r="F22" s="6" t="str">
        <f>IF(OR(E22=0,E22=""),"",SUMIF(Vente!$A:$A,Stock!A22,Vente!$H:$H)/E22)</f>
        <v/>
      </c>
      <c r="G22" s="6" t="str">
        <f t="shared" si="4"/>
        <v/>
      </c>
      <c r="H22" s="6" t="str">
        <f>IF(A22="","",SUMIF(Vente!$A:$A,Stock!A22,Vente!$H:$H)-SUMIF(Achat!$A:$A,Stock!A22,Achat!$I:$I))</f>
        <v/>
      </c>
      <c r="I22" s="6" t="str">
        <f>IF(A22="","",SUMIF(Vente!$A:$A,Stock!A22,Vente!$I:$I))</f>
        <v/>
      </c>
      <c r="J22" s="6" t="str">
        <f t="shared" si="5"/>
        <v/>
      </c>
      <c r="K22" s="11" t="str">
        <f t="shared" si="6"/>
        <v/>
      </c>
    </row>
    <row r="23" spans="2:11" x14ac:dyDescent="0.2">
      <c r="B23" s="5" t="str">
        <f t="shared" si="3"/>
        <v/>
      </c>
      <c r="C23" s="5" t="str">
        <f>IF(A23="","",SUMIF(Achat!$A:$A,Stock!A23,Achat!$E:$E))</f>
        <v/>
      </c>
      <c r="D23" s="6" t="str">
        <f>IF(OR(C23=0,C23=""),"",SUMIF(Achat!$A:$A,Stock!A23,Achat!$I:$I)/C23)</f>
        <v/>
      </c>
      <c r="E23" s="5" t="str">
        <f>IF(A23="","",SUMIF(Vente!$A:$A,Stock!A23,Vente!$D:$D))</f>
        <v/>
      </c>
      <c r="F23" s="6" t="str">
        <f>IF(OR(E23=0,E23=""),"",SUMIF(Vente!$A:$A,Stock!A23,Vente!$H:$H)/E23)</f>
        <v/>
      </c>
      <c r="G23" s="6" t="str">
        <f t="shared" si="4"/>
        <v/>
      </c>
      <c r="H23" s="6" t="str">
        <f>IF(A23="","",SUMIF(Vente!$A:$A,Stock!A23,Vente!$H:$H)-SUMIF(Achat!$A:$A,Stock!A23,Achat!$I:$I))</f>
        <v/>
      </c>
      <c r="I23" s="6" t="str">
        <f>IF(A23="","",SUMIF(Vente!$A:$A,Stock!A23,Vente!$I:$I))</f>
        <v/>
      </c>
      <c r="J23" s="6" t="str">
        <f t="shared" si="5"/>
        <v/>
      </c>
      <c r="K23" s="11" t="str">
        <f t="shared" si="6"/>
        <v/>
      </c>
    </row>
    <row r="24" spans="2:11" x14ac:dyDescent="0.2">
      <c r="B24" s="5" t="str">
        <f t="shared" si="3"/>
        <v/>
      </c>
      <c r="C24" s="5" t="str">
        <f>IF(A24="","",SUMIF(Achat!$A:$A,Stock!A24,Achat!$E:$E))</f>
        <v/>
      </c>
      <c r="D24" s="6" t="str">
        <f>IF(OR(C24=0,C24=""),"",SUMIF(Achat!$A:$A,Stock!A24,Achat!$I:$I)/C24)</f>
        <v/>
      </c>
      <c r="E24" s="5" t="str">
        <f>IF(A24="","",SUMIF(Vente!$A:$A,Stock!A24,Vente!$D:$D))</f>
        <v/>
      </c>
      <c r="F24" s="6" t="str">
        <f>IF(OR(E24=0,E24=""),"",SUMIF(Vente!$A:$A,Stock!A24,Vente!$H:$H)/E24)</f>
        <v/>
      </c>
      <c r="G24" s="6" t="str">
        <f t="shared" si="4"/>
        <v/>
      </c>
      <c r="H24" s="6" t="str">
        <f>IF(A24="","",SUMIF(Vente!$A:$A,Stock!A24,Vente!$H:$H)-SUMIF(Achat!$A:$A,Stock!A24,Achat!$I:$I))</f>
        <v/>
      </c>
      <c r="I24" s="6" t="str">
        <f>IF(A24="","",SUMIF(Vente!$A:$A,Stock!A24,Vente!$I:$I))</f>
        <v/>
      </c>
      <c r="J24" s="6" t="str">
        <f t="shared" si="5"/>
        <v/>
      </c>
      <c r="K24" s="11" t="str">
        <f t="shared" si="6"/>
        <v/>
      </c>
    </row>
    <row r="25" spans="2:11" x14ac:dyDescent="0.2">
      <c r="B25" s="5" t="str">
        <f t="shared" si="3"/>
        <v/>
      </c>
      <c r="C25" s="5" t="str">
        <f>IF(A25="","",SUMIF(Achat!$A:$A,Stock!A25,Achat!$E:$E))</f>
        <v/>
      </c>
      <c r="D25" s="6" t="str">
        <f>IF(OR(C25=0,C25=""),"",SUMIF(Achat!$A:$A,Stock!A25,Achat!$I:$I)/C25)</f>
        <v/>
      </c>
      <c r="E25" s="5" t="str">
        <f>IF(A25="","",SUMIF(Vente!$A:$A,Stock!A25,Vente!$D:$D))</f>
        <v/>
      </c>
      <c r="F25" s="6" t="str">
        <f>IF(OR(E25=0,E25=""),"",SUMIF(Vente!$A:$A,Stock!A25,Vente!$H:$H)/E25)</f>
        <v/>
      </c>
      <c r="G25" s="6" t="str">
        <f t="shared" si="4"/>
        <v/>
      </c>
      <c r="H25" s="6" t="str">
        <f>IF(A25="","",SUMIF(Vente!$A:$A,Stock!A25,Vente!$H:$H)-SUMIF(Achat!$A:$A,Stock!A25,Achat!$I:$I))</f>
        <v/>
      </c>
      <c r="I25" s="6" t="str">
        <f>IF(A25="","",SUMIF(Vente!$A:$A,Stock!A25,Vente!$I:$I))</f>
        <v/>
      </c>
      <c r="J25" s="6" t="str">
        <f t="shared" si="5"/>
        <v/>
      </c>
      <c r="K25" s="11" t="str">
        <f t="shared" si="6"/>
        <v/>
      </c>
    </row>
    <row r="26" spans="2:11" x14ac:dyDescent="0.2">
      <c r="B26" s="5" t="str">
        <f t="shared" si="3"/>
        <v/>
      </c>
      <c r="C26" s="5" t="str">
        <f>IF(A26="","",SUMIF(Achat!$A:$A,Stock!A26,Achat!$E:$E))</f>
        <v/>
      </c>
      <c r="D26" s="6" t="str">
        <f>IF(OR(C26=0,C26=""),"",SUMIF(Achat!$A:$A,Stock!A26,Achat!$I:$I)/C26)</f>
        <v/>
      </c>
      <c r="E26" s="5" t="str">
        <f>IF(A26="","",SUMIF(Vente!$A:$A,Stock!A26,Vente!$D:$D))</f>
        <v/>
      </c>
      <c r="F26" s="6" t="str">
        <f>IF(OR(E26=0,E26=""),"",SUMIF(Vente!$A:$A,Stock!A26,Vente!$H:$H)/E26)</f>
        <v/>
      </c>
      <c r="G26" s="6" t="str">
        <f t="shared" si="4"/>
        <v/>
      </c>
      <c r="H26" s="6" t="str">
        <f>IF(A26="","",SUMIF(Vente!$A:$A,Stock!A26,Vente!$H:$H)-SUMIF(Achat!$A:$A,Stock!A26,Achat!$I:$I))</f>
        <v/>
      </c>
      <c r="I26" s="6" t="str">
        <f>IF(A26="","",SUMIF(Vente!$A:$A,Stock!A26,Vente!$I:$I))</f>
        <v/>
      </c>
      <c r="J26" s="6" t="str">
        <f t="shared" si="5"/>
        <v/>
      </c>
      <c r="K26" s="11" t="str">
        <f t="shared" si="6"/>
        <v/>
      </c>
    </row>
    <row r="27" spans="2:11" x14ac:dyDescent="0.2">
      <c r="B27" s="5" t="str">
        <f t="shared" si="3"/>
        <v/>
      </c>
      <c r="C27" s="5" t="str">
        <f>IF(A27="","",SUMIF(Achat!$A:$A,Stock!A27,Achat!$E:$E))</f>
        <v/>
      </c>
      <c r="D27" s="6" t="str">
        <f>IF(OR(C27=0,C27=""),"",SUMIF(Achat!$A:$A,Stock!A27,Achat!$I:$I)/C27)</f>
        <v/>
      </c>
      <c r="E27" s="5" t="str">
        <f>IF(A27="","",SUMIF(Vente!$A:$A,Stock!A27,Vente!$D:$D))</f>
        <v/>
      </c>
      <c r="F27" s="6" t="str">
        <f>IF(OR(E27=0,E27=""),"",SUMIF(Vente!$A:$A,Stock!A27,Vente!$H:$H)/E27)</f>
        <v/>
      </c>
      <c r="G27" s="6" t="str">
        <f t="shared" si="4"/>
        <v/>
      </c>
      <c r="H27" s="6" t="str">
        <f>IF(A27="","",SUMIF(Vente!$A:$A,Stock!A27,Vente!$H:$H)-SUMIF(Achat!$A:$A,Stock!A27,Achat!$I:$I))</f>
        <v/>
      </c>
      <c r="I27" s="6" t="str">
        <f>IF(A27="","",SUMIF(Vente!$A:$A,Stock!A27,Vente!$I:$I))</f>
        <v/>
      </c>
      <c r="J27" s="6" t="str">
        <f t="shared" si="5"/>
        <v/>
      </c>
      <c r="K27" s="11" t="str">
        <f t="shared" si="6"/>
        <v/>
      </c>
    </row>
    <row r="28" spans="2:11" x14ac:dyDescent="0.2">
      <c r="B28" s="5" t="str">
        <f t="shared" si="3"/>
        <v/>
      </c>
      <c r="C28" s="5" t="str">
        <f>IF(A28="","",SUMIF(Achat!$A:$A,Stock!A28,Achat!$E:$E))</f>
        <v/>
      </c>
      <c r="D28" s="6" t="str">
        <f>IF(OR(C28=0,C28=""),"",SUMIF(Achat!$A:$A,Stock!A28,Achat!$I:$I)/C28)</f>
        <v/>
      </c>
      <c r="E28" s="5" t="str">
        <f>IF(A28="","",SUMIF(Vente!$A:$A,Stock!A28,Vente!$D:$D))</f>
        <v/>
      </c>
      <c r="F28" s="6" t="str">
        <f>IF(OR(E28=0,E28=""),"",SUMIF(Vente!$A:$A,Stock!A28,Vente!$H:$H)/E28)</f>
        <v/>
      </c>
      <c r="G28" s="6" t="str">
        <f t="shared" si="4"/>
        <v/>
      </c>
      <c r="H28" s="6" t="str">
        <f>IF(A28="","",SUMIF(Vente!$A:$A,Stock!A28,Vente!$H:$H)-SUMIF(Achat!$A:$A,Stock!A28,Achat!$I:$I))</f>
        <v/>
      </c>
      <c r="I28" s="6" t="str">
        <f>IF(A28="","",SUMIF(Vente!$A:$A,Stock!A28,Vente!$I:$I))</f>
        <v/>
      </c>
      <c r="J28" s="6" t="str">
        <f t="shared" si="5"/>
        <v/>
      </c>
      <c r="K28" s="11" t="str">
        <f t="shared" si="6"/>
        <v/>
      </c>
    </row>
    <row r="29" spans="2:11" x14ac:dyDescent="0.2">
      <c r="B29" s="5" t="str">
        <f t="shared" si="3"/>
        <v/>
      </c>
      <c r="C29" s="5" t="str">
        <f>IF(A29="","",SUMIF(Achat!$A:$A,Stock!A29,Achat!$E:$E))</f>
        <v/>
      </c>
      <c r="D29" s="6" t="str">
        <f>IF(OR(C29=0,C29=""),"",SUMIF(Achat!$A:$A,Stock!A29,Achat!$I:$I)/C29)</f>
        <v/>
      </c>
      <c r="E29" s="5" t="str">
        <f>IF(A29="","",SUMIF(Vente!$A:$A,Stock!A29,Vente!$D:$D))</f>
        <v/>
      </c>
      <c r="F29" s="6" t="str">
        <f>IF(OR(E29=0,E29=""),"",SUMIF(Vente!$A:$A,Stock!A29,Vente!$H:$H)/E29)</f>
        <v/>
      </c>
      <c r="G29" s="6" t="str">
        <f t="shared" si="4"/>
        <v/>
      </c>
      <c r="H29" s="6" t="str">
        <f>IF(A29="","",SUMIF(Vente!$A:$A,Stock!A29,Vente!$H:$H)-SUMIF(Achat!$A:$A,Stock!A29,Achat!$I:$I))</f>
        <v/>
      </c>
      <c r="I29" s="6" t="str">
        <f>IF(A29="","",SUMIF(Vente!$A:$A,Stock!A29,Vente!$I:$I))</f>
        <v/>
      </c>
      <c r="J29" s="6" t="str">
        <f t="shared" si="5"/>
        <v/>
      </c>
      <c r="K29" s="11" t="str">
        <f t="shared" si="6"/>
        <v/>
      </c>
    </row>
    <row r="30" spans="2:11" x14ac:dyDescent="0.2">
      <c r="B30" s="5" t="str">
        <f t="shared" si="3"/>
        <v/>
      </c>
      <c r="C30" s="5" t="str">
        <f>IF(A30="","",SUMIF(Achat!$A:$A,Stock!A30,Achat!$E:$E))</f>
        <v/>
      </c>
      <c r="D30" s="6" t="str">
        <f>IF(OR(C30=0,C30=""),"",SUMIF(Achat!$A:$A,Stock!A30,Achat!$I:$I)/C30)</f>
        <v/>
      </c>
      <c r="E30" s="5" t="str">
        <f>IF(A30="","",SUMIF(Vente!$A:$A,Stock!A30,Vente!$D:$D))</f>
        <v/>
      </c>
      <c r="F30" s="6" t="str">
        <f>IF(OR(E30=0,E30=""),"",SUMIF(Vente!$A:$A,Stock!A30,Vente!$H:$H)/E30)</f>
        <v/>
      </c>
      <c r="G30" s="6" t="str">
        <f t="shared" si="4"/>
        <v/>
      </c>
      <c r="H30" s="6" t="str">
        <f>IF(A30="","",SUMIF(Vente!$A:$A,Stock!A30,Vente!$H:$H)-SUMIF(Achat!$A:$A,Stock!A30,Achat!$I:$I))</f>
        <v/>
      </c>
      <c r="I30" s="6" t="str">
        <f>IF(A30="","",SUMIF(Vente!$A:$A,Stock!A30,Vente!$I:$I))</f>
        <v/>
      </c>
      <c r="J30" s="6" t="str">
        <f t="shared" si="5"/>
        <v/>
      </c>
      <c r="K30" s="11" t="str">
        <f t="shared" si="6"/>
        <v/>
      </c>
    </row>
    <row r="31" spans="2:11" x14ac:dyDescent="0.2">
      <c r="B31" s="5" t="str">
        <f t="shared" si="3"/>
        <v/>
      </c>
      <c r="C31" s="5" t="str">
        <f>IF(A31="","",SUMIF(Achat!$A:$A,Stock!A31,Achat!$E:$E))</f>
        <v/>
      </c>
      <c r="D31" s="6" t="str">
        <f>IF(OR(C31=0,C31=""),"",SUMIF(Achat!$A:$A,Stock!A31,Achat!$I:$I)/C31)</f>
        <v/>
      </c>
      <c r="E31" s="5" t="str">
        <f>IF(A31="","",SUMIF(Vente!$A:$A,Stock!A31,Vente!$D:$D))</f>
        <v/>
      </c>
      <c r="F31" s="6" t="str">
        <f>IF(OR(E31=0,E31=""),"",SUMIF(Vente!$A:$A,Stock!A31,Vente!$H:$H)/E31)</f>
        <v/>
      </c>
      <c r="G31" s="6" t="str">
        <f t="shared" si="4"/>
        <v/>
      </c>
      <c r="H31" s="6" t="str">
        <f>IF(A31="","",SUMIF(Vente!$A:$A,Stock!A31,Vente!$H:$H)-SUMIF(Achat!$A:$A,Stock!A31,Achat!$I:$I))</f>
        <v/>
      </c>
      <c r="I31" s="6" t="str">
        <f>IF(A31="","",SUMIF(Vente!$A:$A,Stock!A31,Vente!$I:$I))</f>
        <v/>
      </c>
      <c r="J31" s="6" t="str">
        <f t="shared" si="5"/>
        <v/>
      </c>
      <c r="K31" s="11" t="str">
        <f t="shared" si="6"/>
        <v/>
      </c>
    </row>
    <row r="32" spans="2:11" x14ac:dyDescent="0.2">
      <c r="B32" s="5" t="str">
        <f t="shared" si="3"/>
        <v/>
      </c>
      <c r="C32" s="5" t="str">
        <f>IF(A32="","",SUMIF(Achat!$A:$A,Stock!A32,Achat!$E:$E))</f>
        <v/>
      </c>
      <c r="D32" s="6" t="str">
        <f>IF(OR(C32=0,C32=""),"",SUMIF(Achat!$A:$A,Stock!A32,Achat!$I:$I)/C32)</f>
        <v/>
      </c>
      <c r="E32" s="5" t="str">
        <f>IF(A32="","",SUMIF(Vente!$A:$A,Stock!A32,Vente!$D:$D))</f>
        <v/>
      </c>
      <c r="F32" s="6" t="str">
        <f>IF(OR(E32=0,E32=""),"",SUMIF(Vente!$A:$A,Stock!A32,Vente!$H:$H)/E32)</f>
        <v/>
      </c>
      <c r="G32" s="6" t="str">
        <f t="shared" si="4"/>
        <v/>
      </c>
      <c r="H32" s="6" t="str">
        <f>IF(A32="","",SUMIF(Vente!$A:$A,Stock!A32,Vente!$H:$H)-SUMIF(Achat!$A:$A,Stock!A32,Achat!$I:$I))</f>
        <v/>
      </c>
      <c r="I32" s="6" t="str">
        <f>IF(A32="","",SUMIF(Vente!$A:$A,Stock!A32,Vente!$I:$I))</f>
        <v/>
      </c>
      <c r="J32" s="6" t="str">
        <f t="shared" si="5"/>
        <v/>
      </c>
      <c r="K32" s="11" t="str">
        <f t="shared" si="6"/>
        <v/>
      </c>
    </row>
    <row r="33" spans="2:11" x14ac:dyDescent="0.2">
      <c r="B33" s="5" t="str">
        <f t="shared" si="3"/>
        <v/>
      </c>
      <c r="C33" s="5" t="str">
        <f>IF(A33="","",SUMIF(Achat!$A:$A,Stock!A33,Achat!$E:$E))</f>
        <v/>
      </c>
      <c r="D33" s="6" t="str">
        <f>IF(OR(C33=0,C33=""),"",SUMIF(Achat!$A:$A,Stock!A33,Achat!$I:$I)/C33)</f>
        <v/>
      </c>
      <c r="E33" s="5" t="str">
        <f>IF(A33="","",SUMIF(Vente!$A:$A,Stock!A33,Vente!$D:$D))</f>
        <v/>
      </c>
      <c r="F33" s="6" t="str">
        <f>IF(OR(E33=0,E33=""),"",SUMIF(Vente!$A:$A,Stock!A33,Vente!$H:$H)/E33)</f>
        <v/>
      </c>
      <c r="G33" s="6" t="str">
        <f t="shared" si="4"/>
        <v/>
      </c>
      <c r="H33" s="6" t="str">
        <f>IF(A33="","",SUMIF(Vente!$A:$A,Stock!A33,Vente!$H:$H)-SUMIF(Achat!$A:$A,Stock!A33,Achat!$I:$I))</f>
        <v/>
      </c>
      <c r="I33" s="6" t="str">
        <f>IF(A33="","",SUMIF(Vente!$A:$A,Stock!A33,Vente!$I:$I))</f>
        <v/>
      </c>
      <c r="J33" s="6" t="str">
        <f t="shared" si="5"/>
        <v/>
      </c>
      <c r="K33" s="11" t="str">
        <f t="shared" si="6"/>
        <v/>
      </c>
    </row>
    <row r="34" spans="2:11" x14ac:dyDescent="0.2">
      <c r="B34" s="5" t="str">
        <f t="shared" si="3"/>
        <v/>
      </c>
      <c r="C34" s="5" t="str">
        <f>IF(A34="","",SUMIF(Achat!$A:$A,Stock!A34,Achat!$E:$E))</f>
        <v/>
      </c>
      <c r="D34" s="6" t="str">
        <f>IF(OR(C34=0,C34=""),"",SUMIF(Achat!$A:$A,Stock!A34,Achat!$I:$I)/C34)</f>
        <v/>
      </c>
      <c r="E34" s="5" t="str">
        <f>IF(A34="","",SUMIF(Vente!$A:$A,Stock!A34,Vente!$D:$D))</f>
        <v/>
      </c>
      <c r="F34" s="6" t="str">
        <f>IF(OR(E34=0,E34=""),"",SUMIF(Vente!$A:$A,Stock!A34,Vente!$H:$H)/E34)</f>
        <v/>
      </c>
      <c r="G34" s="6" t="str">
        <f t="shared" si="4"/>
        <v/>
      </c>
      <c r="H34" s="6" t="str">
        <f>IF(A34="","",SUMIF(Vente!$A:$A,Stock!A34,Vente!$H:$H)-SUMIF(Achat!$A:$A,Stock!A34,Achat!$I:$I))</f>
        <v/>
      </c>
      <c r="I34" s="6" t="str">
        <f>IF(A34="","",SUMIF(Vente!$A:$A,Stock!A34,Vente!$I:$I))</f>
        <v/>
      </c>
      <c r="J34" s="6" t="str">
        <f t="shared" si="5"/>
        <v/>
      </c>
      <c r="K34" s="11" t="str">
        <f t="shared" si="6"/>
        <v/>
      </c>
    </row>
    <row r="35" spans="2:11" x14ac:dyDescent="0.2">
      <c r="B35" s="5" t="str">
        <f t="shared" si="3"/>
        <v/>
      </c>
      <c r="C35" s="5" t="str">
        <f>IF(A35="","",SUMIF(Achat!$A:$A,Stock!A35,Achat!$E:$E))</f>
        <v/>
      </c>
      <c r="D35" s="6" t="str">
        <f>IF(OR(C35=0,C35=""),"",SUMIF(Achat!$A:$A,Stock!A35,Achat!$I:$I)/C35)</f>
        <v/>
      </c>
      <c r="E35" s="5" t="str">
        <f>IF(A35="","",SUMIF(Vente!$A:$A,Stock!A35,Vente!$D:$D))</f>
        <v/>
      </c>
      <c r="F35" s="6" t="str">
        <f>IF(OR(E35=0,E35=""),"",SUMIF(Vente!$A:$A,Stock!A35,Vente!$H:$H)/E35)</f>
        <v/>
      </c>
      <c r="G35" s="6" t="str">
        <f t="shared" si="4"/>
        <v/>
      </c>
      <c r="H35" s="6" t="str">
        <f>IF(A35="","",SUMIF(Vente!$A:$A,Stock!A35,Vente!$H:$H)-SUMIF(Achat!$A:$A,Stock!A35,Achat!$I:$I))</f>
        <v/>
      </c>
      <c r="I35" s="6" t="str">
        <f>IF(A35="","",SUMIF(Vente!$A:$A,Stock!A35,Vente!$I:$I))</f>
        <v/>
      </c>
      <c r="J35" s="6" t="str">
        <f t="shared" si="5"/>
        <v/>
      </c>
      <c r="K35" s="11" t="str">
        <f t="shared" si="6"/>
        <v/>
      </c>
    </row>
    <row r="36" spans="2:11" x14ac:dyDescent="0.2">
      <c r="B36" s="5" t="str">
        <f t="shared" si="3"/>
        <v/>
      </c>
      <c r="C36" s="5" t="str">
        <f>IF(A36="","",SUMIF(Achat!$A:$A,Stock!A36,Achat!$E:$E))</f>
        <v/>
      </c>
      <c r="D36" s="6" t="str">
        <f>IF(OR(C36=0,C36=""),"",SUMIF(Achat!$A:$A,Stock!A36,Achat!$I:$I)/C36)</f>
        <v/>
      </c>
      <c r="E36" s="5" t="str">
        <f>IF(A36="","",SUMIF(Vente!$A:$A,Stock!A36,Vente!$D:$D))</f>
        <v/>
      </c>
      <c r="F36" s="6" t="str">
        <f>IF(OR(E36=0,E36=""),"",SUMIF(Vente!$A:$A,Stock!A36,Vente!$H:$H)/E36)</f>
        <v/>
      </c>
      <c r="G36" s="6" t="str">
        <f t="shared" si="4"/>
        <v/>
      </c>
      <c r="H36" s="6" t="str">
        <f>IF(A36="","",SUMIF(Vente!$A:$A,Stock!A36,Vente!$H:$H)-SUMIF(Achat!$A:$A,Stock!A36,Achat!$I:$I))</f>
        <v/>
      </c>
      <c r="I36" s="6" t="str">
        <f>IF(A36="","",SUMIF(Vente!$A:$A,Stock!A36,Vente!$I:$I))</f>
        <v/>
      </c>
      <c r="J36" s="6" t="str">
        <f t="shared" si="5"/>
        <v/>
      </c>
      <c r="K36" s="11" t="str">
        <f t="shared" si="6"/>
        <v/>
      </c>
    </row>
    <row r="37" spans="2:11" x14ac:dyDescent="0.2">
      <c r="B37" s="5" t="str">
        <f t="shared" si="3"/>
        <v/>
      </c>
      <c r="C37" s="5" t="str">
        <f>IF(A37="","",SUMIF(Achat!$A:$A,Stock!A37,Achat!$E:$E))</f>
        <v/>
      </c>
      <c r="D37" s="6" t="str">
        <f>IF(OR(C37=0,C37=""),"",SUMIF(Achat!$A:$A,Stock!A37,Achat!$I:$I)/C37)</f>
        <v/>
      </c>
      <c r="E37" s="5" t="str">
        <f>IF(A37="","",SUMIF(Vente!$A:$A,Stock!A37,Vente!$D:$D))</f>
        <v/>
      </c>
      <c r="F37" s="6" t="str">
        <f>IF(OR(E37=0,E37=""),"",SUMIF(Vente!$A:$A,Stock!A37,Vente!$H:$H)/E37)</f>
        <v/>
      </c>
      <c r="G37" s="6" t="str">
        <f t="shared" si="4"/>
        <v/>
      </c>
      <c r="H37" s="6" t="str">
        <f>IF(A37="","",SUMIF(Vente!$A:$A,Stock!A37,Vente!$H:$H)-SUMIF(Achat!$A:$A,Stock!A37,Achat!$I:$I))</f>
        <v/>
      </c>
      <c r="I37" s="6" t="str">
        <f>IF(A37="","",SUMIF(Vente!$A:$A,Stock!A37,Vente!$I:$I))</f>
        <v/>
      </c>
      <c r="J37" s="6" t="str">
        <f t="shared" si="5"/>
        <v/>
      </c>
      <c r="K37" s="11" t="str">
        <f t="shared" si="6"/>
        <v/>
      </c>
    </row>
    <row r="38" spans="2:11" x14ac:dyDescent="0.2">
      <c r="B38" s="5" t="str">
        <f t="shared" si="3"/>
        <v/>
      </c>
      <c r="C38" s="5" t="str">
        <f>IF(A38="","",SUMIF(Achat!$A:$A,Stock!A38,Achat!$E:$E))</f>
        <v/>
      </c>
      <c r="D38" s="6" t="str">
        <f>IF(OR(C38=0,C38=""),"",SUMIF(Achat!$A:$A,Stock!A38,Achat!$I:$I)/C38)</f>
        <v/>
      </c>
      <c r="E38" s="5" t="str">
        <f>IF(A38="","",SUMIF(Vente!$A:$A,Stock!A38,Vente!$D:$D))</f>
        <v/>
      </c>
      <c r="F38" s="6" t="str">
        <f>IF(OR(E38=0,E38=""),"",SUMIF(Vente!$A:$A,Stock!A38,Vente!$H:$H)/E38)</f>
        <v/>
      </c>
      <c r="G38" s="6" t="str">
        <f t="shared" si="4"/>
        <v/>
      </c>
      <c r="H38" s="6" t="str">
        <f>IF(A38="","",SUMIF(Vente!$A:$A,Stock!A38,Vente!$H:$H)-SUMIF(Achat!$A:$A,Stock!A38,Achat!$I:$I))</f>
        <v/>
      </c>
      <c r="I38" s="6" t="str">
        <f>IF(A38="","",SUMIF(Vente!$A:$A,Stock!A38,Vente!$I:$I))</f>
        <v/>
      </c>
      <c r="J38" s="6" t="str">
        <f t="shared" si="5"/>
        <v/>
      </c>
      <c r="K38" s="11" t="str">
        <f t="shared" si="6"/>
        <v/>
      </c>
    </row>
    <row r="39" spans="2:11" x14ac:dyDescent="0.2">
      <c r="B39" s="5" t="str">
        <f t="shared" si="3"/>
        <v/>
      </c>
      <c r="C39" s="5" t="str">
        <f>IF(A39="","",SUMIF(Achat!$A:$A,Stock!A39,Achat!$E:$E))</f>
        <v/>
      </c>
      <c r="D39" s="6" t="str">
        <f>IF(OR(C39=0,C39=""),"",SUMIF(Achat!$A:$A,Stock!A39,Achat!$I:$I)/C39)</f>
        <v/>
      </c>
      <c r="E39" s="5" t="str">
        <f>IF(A39="","",SUMIF(Vente!$A:$A,Stock!A39,Vente!$D:$D))</f>
        <v/>
      </c>
      <c r="F39" s="6" t="str">
        <f>IF(OR(E39=0,E39=""),"",SUMIF(Vente!$A:$A,Stock!A39,Vente!$H:$H)/E39)</f>
        <v/>
      </c>
      <c r="G39" s="6" t="str">
        <f t="shared" si="4"/>
        <v/>
      </c>
      <c r="H39" s="6" t="str">
        <f>IF(A39="","",SUMIF(Vente!$A:$A,Stock!A39,Vente!$H:$H)-SUMIF(Achat!$A:$A,Stock!A39,Achat!$I:$I))</f>
        <v/>
      </c>
      <c r="I39" s="6" t="str">
        <f>IF(A39="","",SUMIF(Vente!$A:$A,Stock!A39,Vente!$I:$I))</f>
        <v/>
      </c>
      <c r="J39" s="6" t="str">
        <f t="shared" si="5"/>
        <v/>
      </c>
      <c r="K39" s="11" t="str">
        <f t="shared" si="6"/>
        <v/>
      </c>
    </row>
    <row r="40" spans="2:11" x14ac:dyDescent="0.2">
      <c r="B40" s="5" t="str">
        <f t="shared" si="3"/>
        <v/>
      </c>
      <c r="C40" s="5" t="str">
        <f>IF(A40="","",SUMIF(Achat!$A:$A,Stock!A40,Achat!$E:$E))</f>
        <v/>
      </c>
      <c r="D40" s="6" t="str">
        <f>IF(OR(C40=0,C40=""),"",SUMIF(Achat!$A:$A,Stock!A40,Achat!$I:$I)/C40)</f>
        <v/>
      </c>
      <c r="E40" s="5" t="str">
        <f>IF(A40="","",SUMIF(Vente!$A:$A,Stock!A40,Vente!$D:$D))</f>
        <v/>
      </c>
      <c r="F40" s="6" t="str">
        <f>IF(OR(E40=0,E40=""),"",SUMIF(Vente!$A:$A,Stock!A40,Vente!$H:$H)/E40)</f>
        <v/>
      </c>
      <c r="G40" s="6" t="str">
        <f t="shared" si="4"/>
        <v/>
      </c>
      <c r="H40" s="6" t="str">
        <f>IF(A40="","",SUMIF(Vente!$A:$A,Stock!A40,Vente!$H:$H)-SUMIF(Achat!$A:$A,Stock!A40,Achat!$I:$I))</f>
        <v/>
      </c>
      <c r="I40" s="6" t="str">
        <f>IF(A40="","",SUMIF(Vente!$A:$A,Stock!A40,Vente!$I:$I))</f>
        <v/>
      </c>
      <c r="J40" s="6" t="str">
        <f t="shared" si="5"/>
        <v/>
      </c>
      <c r="K40" s="11" t="str">
        <f t="shared" si="6"/>
        <v/>
      </c>
    </row>
    <row r="41" spans="2:11" x14ac:dyDescent="0.2">
      <c r="B41" s="5" t="str">
        <f t="shared" si="3"/>
        <v/>
      </c>
      <c r="C41" s="5" t="str">
        <f>IF(A41="","",SUMIF(Achat!$A:$A,Stock!A41,Achat!$E:$E))</f>
        <v/>
      </c>
      <c r="D41" s="6" t="str">
        <f>IF(OR(C41=0,C41=""),"",SUMIF(Achat!$A:$A,Stock!A41,Achat!$I:$I)/C41)</f>
        <v/>
      </c>
      <c r="E41" s="5" t="str">
        <f>IF(A41="","",SUMIF(Vente!$A:$A,Stock!A41,Vente!$D:$D))</f>
        <v/>
      </c>
      <c r="F41" s="6" t="str">
        <f>IF(OR(E41=0,E41=""),"",SUMIF(Vente!$A:$A,Stock!A41,Vente!$H:$H)/E41)</f>
        <v/>
      </c>
      <c r="G41" s="6" t="str">
        <f t="shared" si="4"/>
        <v/>
      </c>
      <c r="H41" s="6" t="str">
        <f>IF(A41="","",SUMIF(Vente!$A:$A,Stock!A41,Vente!$H:$H)-SUMIF(Achat!$A:$A,Stock!A41,Achat!$I:$I))</f>
        <v/>
      </c>
      <c r="I41" s="6" t="str">
        <f>IF(A41="","",SUMIF(Vente!$A:$A,Stock!A41,Vente!$I:$I))</f>
        <v/>
      </c>
      <c r="J41" s="6" t="str">
        <f t="shared" si="5"/>
        <v/>
      </c>
      <c r="K41" s="11" t="str">
        <f t="shared" si="6"/>
        <v/>
      </c>
    </row>
    <row r="42" spans="2:11" x14ac:dyDescent="0.2">
      <c r="B42" s="5" t="str">
        <f t="shared" si="3"/>
        <v/>
      </c>
      <c r="C42" s="5" t="str">
        <f>IF(A42="","",SUMIF(Achat!$A:$A,Stock!A42,Achat!$E:$E))</f>
        <v/>
      </c>
      <c r="D42" s="6" t="str">
        <f>IF(OR(C42=0,C42=""),"",SUMIF(Achat!$A:$A,Stock!A42,Achat!$I:$I)/C42)</f>
        <v/>
      </c>
      <c r="E42" s="5" t="str">
        <f>IF(A42="","",SUMIF(Vente!$A:$A,Stock!A42,Vente!$D:$D))</f>
        <v/>
      </c>
      <c r="F42" s="6" t="str">
        <f>IF(OR(E42=0,E42=""),"",SUMIF(Vente!$A:$A,Stock!A42,Vente!$H:$H)/E42)</f>
        <v/>
      </c>
      <c r="G42" s="6" t="str">
        <f t="shared" si="4"/>
        <v/>
      </c>
      <c r="H42" s="6" t="str">
        <f>IF(A42="","",SUMIF(Vente!$A:$A,Stock!A42,Vente!$H:$H)-SUMIF(Achat!$A:$A,Stock!A42,Achat!$I:$I))</f>
        <v/>
      </c>
      <c r="I42" s="6" t="str">
        <f>IF(A42="","",SUMIF(Vente!$A:$A,Stock!A42,Vente!$I:$I))</f>
        <v/>
      </c>
      <c r="J42" s="6" t="str">
        <f t="shared" si="5"/>
        <v/>
      </c>
      <c r="K42" s="11" t="str">
        <f t="shared" si="6"/>
        <v/>
      </c>
    </row>
    <row r="43" spans="2:11" x14ac:dyDescent="0.2">
      <c r="B43" s="5" t="str">
        <f t="shared" si="3"/>
        <v/>
      </c>
      <c r="C43" s="5" t="str">
        <f>IF(A43="","",SUMIF(Achat!$A:$A,Stock!A43,Achat!$E:$E))</f>
        <v/>
      </c>
      <c r="D43" s="6" t="str">
        <f>IF(OR(C43=0,C43=""),"",SUMIF(Achat!$A:$A,Stock!A43,Achat!$I:$I)/C43)</f>
        <v/>
      </c>
      <c r="E43" s="5" t="str">
        <f>IF(A43="","",SUMIF(Vente!$A:$A,Stock!A43,Vente!$D:$D))</f>
        <v/>
      </c>
      <c r="F43" s="6" t="str">
        <f>IF(OR(E43=0,E43=""),"",SUMIF(Vente!$A:$A,Stock!A43,Vente!$H:$H)/E43)</f>
        <v/>
      </c>
      <c r="G43" s="6" t="str">
        <f t="shared" si="4"/>
        <v/>
      </c>
      <c r="H43" s="6" t="str">
        <f>IF(A43="","",SUMIF(Vente!$A:$A,Stock!A43,Vente!$H:$H)-SUMIF(Achat!$A:$A,Stock!A43,Achat!$I:$I))</f>
        <v/>
      </c>
      <c r="I43" s="6" t="str">
        <f>IF(A43="","",SUMIF(Vente!$A:$A,Stock!A43,Vente!$I:$I))</f>
        <v/>
      </c>
      <c r="J43" s="6" t="str">
        <f t="shared" si="5"/>
        <v/>
      </c>
      <c r="K43" s="11" t="str">
        <f t="shared" si="6"/>
        <v/>
      </c>
    </row>
    <row r="44" spans="2:11" x14ac:dyDescent="0.2">
      <c r="B44" s="5" t="str">
        <f t="shared" si="3"/>
        <v/>
      </c>
      <c r="C44" s="5" t="str">
        <f>IF(A44="","",SUMIF(Achat!$A:$A,Stock!A44,Achat!$E:$E))</f>
        <v/>
      </c>
      <c r="D44" s="6" t="str">
        <f>IF(OR(C44=0,C44=""),"",SUMIF(Achat!$A:$A,Stock!A44,Achat!$I:$I)/C44)</f>
        <v/>
      </c>
      <c r="E44" s="5" t="str">
        <f>IF(A44="","",SUMIF(Vente!$A:$A,Stock!A44,Vente!$D:$D))</f>
        <v/>
      </c>
      <c r="F44" s="6" t="str">
        <f>IF(OR(E44=0,E44=""),"",SUMIF(Vente!$A:$A,Stock!A44,Vente!$H:$H)/E44)</f>
        <v/>
      </c>
      <c r="G44" s="6" t="str">
        <f t="shared" si="4"/>
        <v/>
      </c>
      <c r="H44" s="6" t="str">
        <f>IF(A44="","",SUMIF(Vente!$A:$A,Stock!A44,Vente!$H:$H)-SUMIF(Achat!$A:$A,Stock!A44,Achat!$I:$I))</f>
        <v/>
      </c>
      <c r="I44" s="6" t="str">
        <f>IF(A44="","",SUMIF(Vente!$A:$A,Stock!A44,Vente!$I:$I))</f>
        <v/>
      </c>
      <c r="J44" s="6" t="str">
        <f t="shared" si="5"/>
        <v/>
      </c>
      <c r="K44" s="11" t="str">
        <f t="shared" si="6"/>
        <v/>
      </c>
    </row>
    <row r="45" spans="2:11" x14ac:dyDescent="0.2">
      <c r="B45" s="5" t="str">
        <f t="shared" si="3"/>
        <v/>
      </c>
      <c r="C45" s="5" t="str">
        <f>IF(A45="","",SUMIF(Achat!$A:$A,Stock!A45,Achat!$E:$E))</f>
        <v/>
      </c>
      <c r="D45" s="6" t="str">
        <f>IF(OR(C45=0,C45=""),"",SUMIF(Achat!$A:$A,Stock!A45,Achat!$I:$I)/C45)</f>
        <v/>
      </c>
      <c r="E45" s="5" t="str">
        <f>IF(A45="","",SUMIF(Vente!$A:$A,Stock!A45,Vente!$D:$D))</f>
        <v/>
      </c>
      <c r="F45" s="6" t="str">
        <f>IF(OR(E45=0,E45=""),"",SUMIF(Vente!$A:$A,Stock!A45,Vente!$H:$H)/E45)</f>
        <v/>
      </c>
      <c r="G45" s="6" t="str">
        <f t="shared" si="4"/>
        <v/>
      </c>
      <c r="H45" s="6" t="str">
        <f>IF(A45="","",SUMIF(Vente!$A:$A,Stock!A45,Vente!$H:$H)-SUMIF(Achat!$A:$A,Stock!A45,Achat!$I:$I))</f>
        <v/>
      </c>
      <c r="I45" s="6" t="str">
        <f>IF(A45="","",SUMIF(Vente!$A:$A,Stock!A45,Vente!$I:$I))</f>
        <v/>
      </c>
      <c r="J45" s="6" t="str">
        <f t="shared" si="5"/>
        <v/>
      </c>
      <c r="K45" s="11" t="str">
        <f t="shared" si="6"/>
        <v/>
      </c>
    </row>
    <row r="46" spans="2:11" x14ac:dyDescent="0.2">
      <c r="B46" s="5" t="str">
        <f t="shared" si="3"/>
        <v/>
      </c>
      <c r="C46" s="5" t="str">
        <f>IF(A46="","",SUMIF(Achat!$A:$A,Stock!A46,Achat!$E:$E))</f>
        <v/>
      </c>
      <c r="D46" s="6" t="str">
        <f>IF(OR(C46=0,C46=""),"",SUMIF(Achat!$A:$A,Stock!A46,Achat!$I:$I)/C46)</f>
        <v/>
      </c>
      <c r="E46" s="5" t="str">
        <f>IF(A46="","",SUMIF(Vente!$A:$A,Stock!A46,Vente!$D:$D))</f>
        <v/>
      </c>
      <c r="F46" s="6" t="str">
        <f>IF(OR(E46=0,E46=""),"",SUMIF(Vente!$A:$A,Stock!A46,Vente!$H:$H)/E46)</f>
        <v/>
      </c>
      <c r="G46" s="6" t="str">
        <f t="shared" si="4"/>
        <v/>
      </c>
      <c r="H46" s="6" t="str">
        <f>IF(A46="","",SUMIF(Vente!$A:$A,Stock!A46,Vente!$H:$H)-SUMIF(Achat!$A:$A,Stock!A46,Achat!$I:$I))</f>
        <v/>
      </c>
      <c r="I46" s="6" t="str">
        <f>IF(A46="","",SUMIF(Vente!$A:$A,Stock!A46,Vente!$I:$I))</f>
        <v/>
      </c>
      <c r="J46" s="6" t="str">
        <f t="shared" si="5"/>
        <v/>
      </c>
      <c r="K46" s="11" t="str">
        <f t="shared" si="6"/>
        <v/>
      </c>
    </row>
    <row r="47" spans="2:11" x14ac:dyDescent="0.2">
      <c r="B47" s="5" t="str">
        <f t="shared" si="3"/>
        <v/>
      </c>
      <c r="C47" s="5" t="str">
        <f>IF(A47="","",SUMIF(Achat!$A:$A,Stock!A47,Achat!$E:$E))</f>
        <v/>
      </c>
      <c r="D47" s="6" t="str">
        <f>IF(OR(C47=0,C47=""),"",SUMIF(Achat!$A:$A,Stock!A47,Achat!$I:$I)/C47)</f>
        <v/>
      </c>
      <c r="E47" s="5" t="str">
        <f>IF(A47="","",SUMIF(Vente!$A:$A,Stock!A47,Vente!$D:$D))</f>
        <v/>
      </c>
      <c r="F47" s="6" t="str">
        <f>IF(OR(E47=0,E47=""),"",SUMIF(Vente!$A:$A,Stock!A47,Vente!$H:$H)/E47)</f>
        <v/>
      </c>
      <c r="G47" s="6" t="str">
        <f t="shared" si="4"/>
        <v/>
      </c>
      <c r="H47" s="6" t="str">
        <f>IF(A47="","",SUMIF(Vente!$A:$A,Stock!A47,Vente!$H:$H)-SUMIF(Achat!$A:$A,Stock!A47,Achat!$I:$I))</f>
        <v/>
      </c>
      <c r="I47" s="6" t="str">
        <f>IF(A47="","",SUMIF(Vente!$A:$A,Stock!A47,Vente!$I:$I))</f>
        <v/>
      </c>
      <c r="J47" s="6" t="str">
        <f t="shared" si="5"/>
        <v/>
      </c>
      <c r="K47" s="11" t="str">
        <f t="shared" si="6"/>
        <v/>
      </c>
    </row>
    <row r="48" spans="2:11" x14ac:dyDescent="0.2">
      <c r="B48" s="5" t="str">
        <f t="shared" si="3"/>
        <v/>
      </c>
      <c r="C48" s="5" t="str">
        <f>IF(A48="","",SUMIF(Achat!$A:$A,Stock!A48,Achat!$E:$E))</f>
        <v/>
      </c>
      <c r="D48" s="6" t="str">
        <f>IF(OR(C48=0,C48=""),"",SUMIF(Achat!$A:$A,Stock!A48,Achat!$I:$I)/C48)</f>
        <v/>
      </c>
      <c r="E48" s="5" t="str">
        <f>IF(A48="","",SUMIF(Vente!$A:$A,Stock!A48,Vente!$D:$D))</f>
        <v/>
      </c>
      <c r="F48" s="6" t="str">
        <f>IF(OR(E48=0,E48=""),"",SUMIF(Vente!$A:$A,Stock!A48,Vente!$H:$H)/E48)</f>
        <v/>
      </c>
      <c r="G48" s="6" t="str">
        <f t="shared" si="4"/>
        <v/>
      </c>
      <c r="H48" s="6" t="str">
        <f>IF(A48="","",SUMIF(Vente!$A:$A,Stock!A48,Vente!$H:$H)-SUMIF(Achat!$A:$A,Stock!A48,Achat!$I:$I))</f>
        <v/>
      </c>
      <c r="I48" s="6" t="str">
        <f>IF(A48="","",SUMIF(Vente!$A:$A,Stock!A48,Vente!$I:$I))</f>
        <v/>
      </c>
      <c r="J48" s="6" t="str">
        <f t="shared" si="5"/>
        <v/>
      </c>
      <c r="K48" s="11" t="str">
        <f t="shared" si="6"/>
        <v/>
      </c>
    </row>
    <row r="49" spans="2:11" x14ac:dyDescent="0.2">
      <c r="B49" s="5" t="str">
        <f t="shared" si="3"/>
        <v/>
      </c>
      <c r="C49" s="5" t="str">
        <f>IF(A49="","",SUMIF(Achat!$A:$A,Stock!A49,Achat!$E:$E))</f>
        <v/>
      </c>
      <c r="D49" s="6" t="str">
        <f>IF(OR(C49=0,C49=""),"",SUMIF(Achat!$A:$A,Stock!A49,Achat!$I:$I)/C49)</f>
        <v/>
      </c>
      <c r="E49" s="5" t="str">
        <f>IF(A49="","",SUMIF(Vente!$A:$A,Stock!A49,Vente!$D:$D))</f>
        <v/>
      </c>
      <c r="F49" s="6" t="str">
        <f>IF(OR(E49=0,E49=""),"",SUMIF(Vente!$A:$A,Stock!A49,Vente!$H:$H)/E49)</f>
        <v/>
      </c>
      <c r="G49" s="6" t="str">
        <f t="shared" si="4"/>
        <v/>
      </c>
      <c r="H49" s="6" t="str">
        <f>IF(A49="","",SUMIF(Vente!$A:$A,Stock!A49,Vente!$H:$H)-SUMIF(Achat!$A:$A,Stock!A49,Achat!$I:$I))</f>
        <v/>
      </c>
      <c r="I49" s="6" t="str">
        <f>IF(A49="","",SUMIF(Vente!$A:$A,Stock!A49,Vente!$I:$I))</f>
        <v/>
      </c>
      <c r="J49" s="6" t="str">
        <f t="shared" si="5"/>
        <v/>
      </c>
      <c r="K49" s="11" t="str">
        <f t="shared" si="6"/>
        <v/>
      </c>
    </row>
    <row r="50" spans="2:11" x14ac:dyDescent="0.2">
      <c r="B50" s="5" t="str">
        <f t="shared" si="3"/>
        <v/>
      </c>
      <c r="C50" s="5" t="str">
        <f>IF(A50="","",SUMIF(Achat!$A:$A,Stock!A50,Achat!$E:$E))</f>
        <v/>
      </c>
      <c r="D50" s="6" t="str">
        <f>IF(OR(C50=0,C50=""),"",SUMIF(Achat!$A:$A,Stock!A50,Achat!$I:$I)/C50)</f>
        <v/>
      </c>
      <c r="E50" s="5" t="str">
        <f>IF(A50="","",SUMIF(Vente!$A:$A,Stock!A50,Vente!$D:$D))</f>
        <v/>
      </c>
      <c r="F50" s="6" t="str">
        <f>IF(OR(E50=0,E50=""),"",SUMIF(Vente!$A:$A,Stock!A50,Vente!$H:$H)/E50)</f>
        <v/>
      </c>
      <c r="G50" s="6" t="str">
        <f t="shared" si="4"/>
        <v/>
      </c>
      <c r="H50" s="6" t="str">
        <f>IF(A50="","",SUMIF(Vente!$A:$A,Stock!A50,Vente!$H:$H)-SUMIF(Achat!$A:$A,Stock!A50,Achat!$I:$I))</f>
        <v/>
      </c>
      <c r="I50" s="6" t="str">
        <f>IF(A50="","",SUMIF(Vente!$A:$A,Stock!A50,Vente!$I:$I))</f>
        <v/>
      </c>
      <c r="J50" s="6" t="str">
        <f t="shared" si="5"/>
        <v/>
      </c>
      <c r="K50" s="11" t="str">
        <f t="shared" si="6"/>
        <v/>
      </c>
    </row>
    <row r="51" spans="2:11" x14ac:dyDescent="0.2">
      <c r="B51" s="5" t="str">
        <f t="shared" si="3"/>
        <v/>
      </c>
      <c r="C51" s="5" t="str">
        <f>IF(A51="","",SUMIF(Achat!$A:$A,Stock!A51,Achat!$E:$E))</f>
        <v/>
      </c>
      <c r="D51" s="6" t="str">
        <f>IF(OR(C51=0,C51=""),"",SUMIF(Achat!$A:$A,Stock!A51,Achat!$I:$I)/C51)</f>
        <v/>
      </c>
      <c r="E51" s="5" t="str">
        <f>IF(A51="","",SUMIF(Vente!$A:$A,Stock!A51,Vente!$D:$D))</f>
        <v/>
      </c>
      <c r="F51" s="6" t="str">
        <f>IF(OR(E51=0,E51=""),"",SUMIF(Vente!$A:$A,Stock!A51,Vente!$H:$H)/E51)</f>
        <v/>
      </c>
      <c r="G51" s="6" t="str">
        <f t="shared" si="4"/>
        <v/>
      </c>
      <c r="H51" s="6" t="str">
        <f>IF(A51="","",SUMIF(Vente!$A:$A,Stock!A51,Vente!$H:$H)-SUMIF(Achat!$A:$A,Stock!A51,Achat!$I:$I))</f>
        <v/>
      </c>
      <c r="I51" s="6" t="str">
        <f>IF(A51="","",SUMIF(Vente!$A:$A,Stock!A51,Vente!$I:$I))</f>
        <v/>
      </c>
      <c r="J51" s="6" t="str">
        <f t="shared" si="5"/>
        <v/>
      </c>
      <c r="K51" s="11" t="str">
        <f t="shared" si="6"/>
        <v/>
      </c>
    </row>
    <row r="52" spans="2:11" x14ac:dyDescent="0.2">
      <c r="B52" s="5" t="str">
        <f t="shared" si="3"/>
        <v/>
      </c>
      <c r="C52" s="5" t="str">
        <f>IF(A52="","",SUMIF(Achat!$A:$A,Stock!A52,Achat!$E:$E))</f>
        <v/>
      </c>
      <c r="D52" s="6" t="str">
        <f>IF(OR(C52=0,C52=""),"",SUMIF(Achat!$A:$A,Stock!A52,Achat!$I:$I)/C52)</f>
        <v/>
      </c>
      <c r="E52" s="5" t="str">
        <f>IF(A52="","",SUMIF(Vente!$A:$A,Stock!A52,Vente!$D:$D))</f>
        <v/>
      </c>
      <c r="F52" s="6" t="str">
        <f>IF(OR(E52=0,E52=""),"",SUMIF(Vente!$A:$A,Stock!A52,Vente!$H:$H)/E52)</f>
        <v/>
      </c>
      <c r="G52" s="6" t="str">
        <f t="shared" si="4"/>
        <v/>
      </c>
      <c r="H52" s="6" t="str">
        <f>IF(A52="","",SUMIF(Vente!$A:$A,Stock!A52,Vente!$H:$H)-SUMIF(Achat!$A:$A,Stock!A52,Achat!$I:$I))</f>
        <v/>
      </c>
      <c r="I52" s="6" t="str">
        <f>IF(A52="","",SUMIF(Vente!$A:$A,Stock!A52,Vente!$I:$I))</f>
        <v/>
      </c>
      <c r="J52" s="6" t="str">
        <f t="shared" si="5"/>
        <v/>
      </c>
      <c r="K52" s="11" t="str">
        <f t="shared" si="6"/>
        <v/>
      </c>
    </row>
    <row r="53" spans="2:11" x14ac:dyDescent="0.2">
      <c r="B53" s="5" t="str">
        <f t="shared" si="3"/>
        <v/>
      </c>
      <c r="C53" s="5" t="str">
        <f>IF(A53="","",SUMIF(Achat!$A:$A,Stock!A53,Achat!$E:$E))</f>
        <v/>
      </c>
      <c r="D53" s="6" t="str">
        <f>IF(OR(C53=0,C53=""),"",SUMIF(Achat!$A:$A,Stock!A53,Achat!$I:$I)/C53)</f>
        <v/>
      </c>
      <c r="E53" s="5" t="str">
        <f>IF(A53="","",SUMIF(Vente!$A:$A,Stock!A53,Vente!$D:$D))</f>
        <v/>
      </c>
      <c r="F53" s="6" t="str">
        <f>IF(OR(E53=0,E53=""),"",SUMIF(Vente!$A:$A,Stock!A53,Vente!$H:$H)/E53)</f>
        <v/>
      </c>
      <c r="G53" s="6" t="str">
        <f t="shared" si="4"/>
        <v/>
      </c>
      <c r="H53" s="6" t="str">
        <f>IF(A53="","",SUMIF(Vente!$A:$A,Stock!A53,Vente!$H:$H)-SUMIF(Achat!$A:$A,Stock!A53,Achat!$I:$I))</f>
        <v/>
      </c>
      <c r="I53" s="6" t="str">
        <f>IF(A53="","",SUMIF(Vente!$A:$A,Stock!A53,Vente!$I:$I))</f>
        <v/>
      </c>
      <c r="J53" s="6" t="str">
        <f t="shared" si="5"/>
        <v/>
      </c>
      <c r="K53" s="11" t="str">
        <f t="shared" si="6"/>
        <v/>
      </c>
    </row>
    <row r="54" spans="2:11" x14ac:dyDescent="0.2">
      <c r="B54" s="5" t="str">
        <f t="shared" si="3"/>
        <v/>
      </c>
      <c r="C54" s="5" t="str">
        <f>IF(A54="","",SUMIF(Achat!$A:$A,Stock!A54,Achat!$E:$E))</f>
        <v/>
      </c>
      <c r="D54" s="6" t="str">
        <f>IF(OR(C54=0,C54=""),"",SUMIF(Achat!$A:$A,Stock!A54,Achat!$I:$I)/C54)</f>
        <v/>
      </c>
      <c r="E54" s="5" t="str">
        <f>IF(A54="","",SUMIF(Vente!$A:$A,Stock!A54,Vente!$D:$D))</f>
        <v/>
      </c>
      <c r="F54" s="6" t="str">
        <f>IF(OR(E54=0,E54=""),"",SUMIF(Vente!$A:$A,Stock!A54,Vente!$H:$H)/E54)</f>
        <v/>
      </c>
      <c r="G54" s="6" t="str">
        <f t="shared" si="4"/>
        <v/>
      </c>
      <c r="H54" s="6" t="str">
        <f>IF(A54="","",SUMIF(Vente!$A:$A,Stock!A54,Vente!$H:$H)-SUMIF(Achat!$A:$A,Stock!A54,Achat!$I:$I))</f>
        <v/>
      </c>
      <c r="I54" s="6" t="str">
        <f>IF(A54="","",SUMIF(Vente!$A:$A,Stock!A54,Vente!$I:$I))</f>
        <v/>
      </c>
      <c r="J54" s="6" t="str">
        <f t="shared" si="5"/>
        <v/>
      </c>
      <c r="K54" s="11" t="str">
        <f t="shared" si="6"/>
        <v/>
      </c>
    </row>
    <row r="55" spans="2:11" x14ac:dyDescent="0.2">
      <c r="B55" s="5" t="str">
        <f t="shared" si="3"/>
        <v/>
      </c>
      <c r="C55" s="5" t="str">
        <f>IF(A55="","",SUMIF(Achat!$A:$A,Stock!A55,Achat!$E:$E))</f>
        <v/>
      </c>
      <c r="D55" s="6" t="str">
        <f>IF(OR(C55=0,C55=""),"",SUMIF(Achat!$A:$A,Stock!A55,Achat!$I:$I)/C55)</f>
        <v/>
      </c>
      <c r="E55" s="5" t="str">
        <f>IF(A55="","",SUMIF(Vente!$A:$A,Stock!A55,Vente!$D:$D))</f>
        <v/>
      </c>
      <c r="F55" s="6" t="str">
        <f>IF(OR(E55=0,E55=""),"",SUMIF(Vente!$A:$A,Stock!A55,Vente!$H:$H)/E55)</f>
        <v/>
      </c>
      <c r="G55" s="6" t="str">
        <f t="shared" si="4"/>
        <v/>
      </c>
      <c r="H55" s="6" t="str">
        <f>IF(A55="","",SUMIF(Vente!$A:$A,Stock!A55,Vente!$H:$H)-SUMIF(Achat!$A:$A,Stock!A55,Achat!$I:$I))</f>
        <v/>
      </c>
      <c r="I55" s="6" t="str">
        <f>IF(A55="","",SUMIF(Vente!$A:$A,Stock!A55,Vente!$I:$I))</f>
        <v/>
      </c>
      <c r="J55" s="6" t="str">
        <f t="shared" si="5"/>
        <v/>
      </c>
      <c r="K55" s="11" t="str">
        <f t="shared" si="6"/>
        <v/>
      </c>
    </row>
    <row r="56" spans="2:11" x14ac:dyDescent="0.2">
      <c r="B56" s="5" t="str">
        <f t="shared" si="3"/>
        <v/>
      </c>
      <c r="C56" s="5" t="str">
        <f>IF(A56="","",SUMIF(Achat!$A:$A,Stock!A56,Achat!$E:$E))</f>
        <v/>
      </c>
      <c r="D56" s="6" t="str">
        <f>IF(OR(C56=0,C56=""),"",SUMIF(Achat!$A:$A,Stock!A56,Achat!$I:$I)/C56)</f>
        <v/>
      </c>
      <c r="E56" s="5" t="str">
        <f>IF(A56="","",SUMIF(Vente!$A:$A,Stock!A56,Vente!$D:$D))</f>
        <v/>
      </c>
      <c r="F56" s="6" t="str">
        <f>IF(OR(E56=0,E56=""),"",SUMIF(Vente!$A:$A,Stock!A56,Vente!$H:$H)/E56)</f>
        <v/>
      </c>
      <c r="G56" s="6" t="str">
        <f t="shared" si="4"/>
        <v/>
      </c>
      <c r="H56" s="6" t="str">
        <f>IF(A56="","",SUMIF(Vente!$A:$A,Stock!A56,Vente!$H:$H)-SUMIF(Achat!$A:$A,Stock!A56,Achat!$I:$I))</f>
        <v/>
      </c>
      <c r="I56" s="6" t="str">
        <f>IF(A56="","",SUMIF(Vente!$A:$A,Stock!A56,Vente!$I:$I))</f>
        <v/>
      </c>
      <c r="J56" s="6" t="str">
        <f t="shared" si="5"/>
        <v/>
      </c>
      <c r="K56" s="11" t="str">
        <f t="shared" si="6"/>
        <v/>
      </c>
    </row>
    <row r="57" spans="2:11" x14ac:dyDescent="0.2">
      <c r="B57" s="5" t="str">
        <f t="shared" si="3"/>
        <v/>
      </c>
      <c r="C57" s="5" t="str">
        <f>IF(A57="","",SUMIF(Achat!$A:$A,Stock!A57,Achat!$E:$E))</f>
        <v/>
      </c>
      <c r="D57" s="6" t="str">
        <f>IF(OR(C57=0,C57=""),"",SUMIF(Achat!$A:$A,Stock!A57,Achat!$I:$I)/C57)</f>
        <v/>
      </c>
      <c r="E57" s="5" t="str">
        <f>IF(A57="","",SUMIF(Vente!$A:$A,Stock!A57,Vente!$D:$D))</f>
        <v/>
      </c>
      <c r="F57" s="6" t="str">
        <f>IF(OR(E57=0,E57=""),"",SUMIF(Vente!$A:$A,Stock!A57,Vente!$H:$H)/E57)</f>
        <v/>
      </c>
      <c r="G57" s="6" t="str">
        <f t="shared" si="4"/>
        <v/>
      </c>
      <c r="H57" s="6" t="str">
        <f>IF(A57="","",SUMIF(Vente!$A:$A,Stock!A57,Vente!$H:$H)-SUMIF(Achat!$A:$A,Stock!A57,Achat!$I:$I))</f>
        <v/>
      </c>
      <c r="I57" s="6" t="str">
        <f>IF(A57="","",SUMIF(Vente!$A:$A,Stock!A57,Vente!$I:$I))</f>
        <v/>
      </c>
      <c r="J57" s="6" t="str">
        <f t="shared" si="5"/>
        <v/>
      </c>
      <c r="K57" s="11" t="str">
        <f t="shared" si="6"/>
        <v/>
      </c>
    </row>
    <row r="58" spans="2:11" x14ac:dyDescent="0.2">
      <c r="B58" s="5" t="str">
        <f t="shared" si="3"/>
        <v/>
      </c>
      <c r="C58" s="5" t="str">
        <f>IF(A58="","",SUMIF(Achat!$A:$A,Stock!A58,Achat!$E:$E))</f>
        <v/>
      </c>
      <c r="D58" s="6" t="str">
        <f>IF(OR(C58=0,C58=""),"",SUMIF(Achat!$A:$A,Stock!A58,Achat!$I:$I)/C58)</f>
        <v/>
      </c>
      <c r="E58" s="5" t="str">
        <f>IF(A58="","",SUMIF(Vente!$A:$A,Stock!A58,Vente!$D:$D))</f>
        <v/>
      </c>
      <c r="F58" s="6" t="str">
        <f>IF(OR(E58=0,E58=""),"",SUMIF(Vente!$A:$A,Stock!A58,Vente!$H:$H)/E58)</f>
        <v/>
      </c>
      <c r="G58" s="6" t="str">
        <f t="shared" si="4"/>
        <v/>
      </c>
      <c r="H58" s="6" t="str">
        <f>IF(A58="","",SUMIF(Vente!$A:$A,Stock!A58,Vente!$H:$H)-SUMIF(Achat!$A:$A,Stock!A58,Achat!$I:$I))</f>
        <v/>
      </c>
      <c r="I58" s="6" t="str">
        <f>IF(A58="","",SUMIF(Vente!$A:$A,Stock!A58,Vente!$I:$I))</f>
        <v/>
      </c>
      <c r="J58" s="6" t="str">
        <f t="shared" si="5"/>
        <v/>
      </c>
      <c r="K58" s="11" t="str">
        <f t="shared" si="6"/>
        <v/>
      </c>
    </row>
    <row r="59" spans="2:11" x14ac:dyDescent="0.2">
      <c r="B59" s="5" t="str">
        <f t="shared" si="3"/>
        <v/>
      </c>
      <c r="C59" s="5" t="str">
        <f>IF(A59="","",SUMIF(Achat!$A:$A,Stock!A59,Achat!$E:$E))</f>
        <v/>
      </c>
      <c r="D59" s="6" t="str">
        <f>IF(OR(C59=0,C59=""),"",SUMIF(Achat!$A:$A,Stock!A59,Achat!$I:$I)/C59)</f>
        <v/>
      </c>
      <c r="E59" s="5" t="str">
        <f>IF(A59="","",SUMIF(Vente!$A:$A,Stock!A59,Vente!$D:$D))</f>
        <v/>
      </c>
      <c r="F59" s="6" t="str">
        <f>IF(OR(E59=0,E59=""),"",SUMIF(Vente!$A:$A,Stock!A59,Vente!$H:$H)/E59)</f>
        <v/>
      </c>
      <c r="G59" s="6" t="str">
        <f t="shared" si="4"/>
        <v/>
      </c>
      <c r="H59" s="6" t="str">
        <f>IF(A59="","",SUMIF(Vente!$A:$A,Stock!A59,Vente!$H:$H)-SUMIF(Achat!$A:$A,Stock!A59,Achat!$I:$I))</f>
        <v/>
      </c>
      <c r="I59" s="6" t="str">
        <f>IF(A59="","",SUMIF(Vente!$A:$A,Stock!A59,Vente!$I:$I))</f>
        <v/>
      </c>
      <c r="J59" s="6" t="str">
        <f t="shared" si="5"/>
        <v/>
      </c>
      <c r="K59" s="11" t="str">
        <f t="shared" si="6"/>
        <v/>
      </c>
    </row>
    <row r="60" spans="2:11" x14ac:dyDescent="0.2">
      <c r="B60" s="5" t="str">
        <f t="shared" si="3"/>
        <v/>
      </c>
      <c r="C60" s="5" t="str">
        <f>IF(A60="","",SUMIF(Achat!$A:$A,Stock!A60,Achat!$E:$E))</f>
        <v/>
      </c>
      <c r="D60" s="6" t="str">
        <f>IF(OR(C60=0,C60=""),"",SUMIF(Achat!$A:$A,Stock!A60,Achat!$I:$I)/C60)</f>
        <v/>
      </c>
      <c r="E60" s="5" t="str">
        <f>IF(A60="","",SUMIF(Vente!$A:$A,Stock!A60,Vente!$D:$D))</f>
        <v/>
      </c>
      <c r="F60" s="6" t="str">
        <f>IF(OR(E60=0,E60=""),"",SUMIF(Vente!$A:$A,Stock!A60,Vente!$H:$H)/E60)</f>
        <v/>
      </c>
      <c r="G60" s="6" t="str">
        <f t="shared" si="4"/>
        <v/>
      </c>
      <c r="H60" s="6" t="str">
        <f>IF(A60="","",SUMIF(Vente!$A:$A,Stock!A60,Vente!$H:$H)-SUMIF(Achat!$A:$A,Stock!A60,Achat!$I:$I))</f>
        <v/>
      </c>
      <c r="I60" s="6" t="str">
        <f>IF(A60="","",SUMIF(Vente!$A:$A,Stock!A60,Vente!$I:$I))</f>
        <v/>
      </c>
      <c r="J60" s="6" t="str">
        <f t="shared" si="5"/>
        <v/>
      </c>
      <c r="K60" s="11" t="str">
        <f t="shared" si="6"/>
        <v/>
      </c>
    </row>
    <row r="61" spans="2:11" x14ac:dyDescent="0.2">
      <c r="B61" s="5" t="str">
        <f t="shared" si="3"/>
        <v/>
      </c>
      <c r="C61" s="5" t="str">
        <f>IF(A61="","",SUMIF(Achat!$A:$A,Stock!A61,Achat!$E:$E))</f>
        <v/>
      </c>
      <c r="D61" s="6" t="str">
        <f>IF(OR(C61=0,C61=""),"",SUMIF(Achat!$A:$A,Stock!A61,Achat!$I:$I)/C61)</f>
        <v/>
      </c>
      <c r="E61" s="5" t="str">
        <f>IF(A61="","",SUMIF(Vente!$A:$A,Stock!A61,Vente!$D:$D))</f>
        <v/>
      </c>
      <c r="F61" s="6" t="str">
        <f>IF(OR(E61=0,E61=""),"",SUMIF(Vente!$A:$A,Stock!A61,Vente!$H:$H)/E61)</f>
        <v/>
      </c>
      <c r="G61" s="6" t="str">
        <f t="shared" si="4"/>
        <v/>
      </c>
      <c r="H61" s="6" t="str">
        <f>IF(A61="","",SUMIF(Vente!$A:$A,Stock!A61,Vente!$H:$H)-SUMIF(Achat!$A:$A,Stock!A61,Achat!$I:$I))</f>
        <v/>
      </c>
      <c r="I61" s="6" t="str">
        <f>IF(A61="","",SUMIF(Vente!$A:$A,Stock!A61,Vente!$I:$I))</f>
        <v/>
      </c>
      <c r="J61" s="6" t="str">
        <f t="shared" si="5"/>
        <v/>
      </c>
      <c r="K61" s="11" t="str">
        <f t="shared" si="6"/>
        <v/>
      </c>
    </row>
    <row r="62" spans="2:11" x14ac:dyDescent="0.2">
      <c r="B62" s="5" t="str">
        <f t="shared" si="3"/>
        <v/>
      </c>
      <c r="C62" s="5" t="str">
        <f>IF(A62="","",SUMIF(Achat!$A:$A,Stock!A62,Achat!$E:$E))</f>
        <v/>
      </c>
      <c r="D62" s="6" t="str">
        <f>IF(OR(C62=0,C62=""),"",SUMIF(Achat!$A:$A,Stock!A62,Achat!$I:$I)/C62)</f>
        <v/>
      </c>
      <c r="E62" s="5" t="str">
        <f>IF(A62="","",SUMIF(Vente!$A:$A,Stock!A62,Vente!$D:$D))</f>
        <v/>
      </c>
      <c r="F62" s="6" t="str">
        <f>IF(OR(E62=0,E62=""),"",SUMIF(Vente!$A:$A,Stock!A62,Vente!$H:$H)/E62)</f>
        <v/>
      </c>
      <c r="G62" s="6" t="str">
        <f t="shared" si="4"/>
        <v/>
      </c>
      <c r="H62" s="6" t="str">
        <f>IF(A62="","",SUMIF(Vente!$A:$A,Stock!A62,Vente!$H:$H)-SUMIF(Achat!$A:$A,Stock!A62,Achat!$I:$I))</f>
        <v/>
      </c>
      <c r="I62" s="6" t="str">
        <f>IF(A62="","",SUMIF(Vente!$A:$A,Stock!A62,Vente!$I:$I))</f>
        <v/>
      </c>
      <c r="J62" s="6" t="str">
        <f t="shared" si="5"/>
        <v/>
      </c>
      <c r="K62" s="11" t="str">
        <f t="shared" si="6"/>
        <v/>
      </c>
    </row>
    <row r="63" spans="2:11" x14ac:dyDescent="0.2">
      <c r="B63" s="5" t="str">
        <f t="shared" si="3"/>
        <v/>
      </c>
      <c r="C63" s="5" t="str">
        <f>IF(A63="","",SUMIF(Achat!$A:$A,Stock!A63,Achat!$E:$E))</f>
        <v/>
      </c>
      <c r="D63" s="6" t="str">
        <f>IF(OR(C63=0,C63=""),"",SUMIF(Achat!$A:$A,Stock!A63,Achat!$I:$I)/C63)</f>
        <v/>
      </c>
      <c r="E63" s="5" t="str">
        <f>IF(A63="","",SUMIF(Vente!$A:$A,Stock!A63,Vente!$D:$D))</f>
        <v/>
      </c>
      <c r="F63" s="6" t="str">
        <f>IF(OR(E63=0,E63=""),"",SUMIF(Vente!$A:$A,Stock!A63,Vente!$H:$H)/E63)</f>
        <v/>
      </c>
      <c r="G63" s="6" t="str">
        <f t="shared" si="4"/>
        <v/>
      </c>
      <c r="H63" s="6" t="str">
        <f>IF(A63="","",SUMIF(Vente!$A:$A,Stock!A63,Vente!$H:$H)-SUMIF(Achat!$A:$A,Stock!A63,Achat!$I:$I))</f>
        <v/>
      </c>
      <c r="I63" s="6" t="str">
        <f>IF(A63="","",SUMIF(Vente!$A:$A,Stock!A63,Vente!$I:$I))</f>
        <v/>
      </c>
      <c r="J63" s="6" t="str">
        <f t="shared" si="5"/>
        <v/>
      </c>
      <c r="K63" s="11" t="str">
        <f t="shared" si="6"/>
        <v/>
      </c>
    </row>
    <row r="64" spans="2:11" x14ac:dyDescent="0.2">
      <c r="B64" s="5" t="str">
        <f t="shared" si="3"/>
        <v/>
      </c>
      <c r="C64" s="5" t="str">
        <f>IF(A64="","",SUMIF(Achat!$A:$A,Stock!A64,Achat!$E:$E))</f>
        <v/>
      </c>
      <c r="D64" s="6" t="str">
        <f>IF(OR(C64=0,C64=""),"",SUMIF(Achat!$A:$A,Stock!A64,Achat!$I:$I)/C64)</f>
        <v/>
      </c>
      <c r="E64" s="5" t="str">
        <f>IF(A64="","",SUMIF(Vente!$A:$A,Stock!A64,Vente!$D:$D))</f>
        <v/>
      </c>
      <c r="F64" s="6" t="str">
        <f>IF(OR(E64=0,E64=""),"",SUMIF(Vente!$A:$A,Stock!A64,Vente!$H:$H)/E64)</f>
        <v/>
      </c>
      <c r="G64" s="6" t="str">
        <f t="shared" si="4"/>
        <v/>
      </c>
      <c r="H64" s="6" t="str">
        <f>IF(A64="","",SUMIF(Vente!$A:$A,Stock!A64,Vente!$H:$H)-SUMIF(Achat!$A:$A,Stock!A64,Achat!$I:$I))</f>
        <v/>
      </c>
      <c r="I64" s="6" t="str">
        <f>IF(A64="","",SUMIF(Vente!$A:$A,Stock!A64,Vente!$I:$I))</f>
        <v/>
      </c>
      <c r="J64" s="6" t="str">
        <f t="shared" si="5"/>
        <v/>
      </c>
      <c r="K64" s="11" t="str">
        <f t="shared" si="6"/>
        <v/>
      </c>
    </row>
    <row r="65" spans="2:11" x14ac:dyDescent="0.2">
      <c r="B65" s="5" t="str">
        <f t="shared" si="3"/>
        <v/>
      </c>
      <c r="C65" s="5" t="str">
        <f>IF(A65="","",SUMIF(Achat!$A:$A,Stock!A65,Achat!$E:$E))</f>
        <v/>
      </c>
      <c r="D65" s="6" t="str">
        <f>IF(OR(C65=0,C65=""),"",SUMIF(Achat!$A:$A,Stock!A65,Achat!$I:$I)/C65)</f>
        <v/>
      </c>
      <c r="E65" s="5" t="str">
        <f>IF(A65="","",SUMIF(Vente!$A:$A,Stock!A65,Vente!$D:$D))</f>
        <v/>
      </c>
      <c r="F65" s="6" t="str">
        <f>IF(OR(E65=0,E65=""),"",SUMIF(Vente!$A:$A,Stock!A65,Vente!$H:$H)/E65)</f>
        <v/>
      </c>
      <c r="G65" s="6" t="str">
        <f t="shared" si="4"/>
        <v/>
      </c>
      <c r="H65" s="6" t="str">
        <f>IF(A65="","",SUMIF(Vente!$A:$A,Stock!A65,Vente!$H:$H)-SUMIF(Achat!$A:$A,Stock!A65,Achat!$I:$I))</f>
        <v/>
      </c>
      <c r="I65" s="6" t="str">
        <f>IF(A65="","",SUMIF(Vente!$A:$A,Stock!A65,Vente!$I:$I))</f>
        <v/>
      </c>
      <c r="J65" s="6" t="str">
        <f t="shared" si="5"/>
        <v/>
      </c>
      <c r="K65" s="11" t="str">
        <f t="shared" si="6"/>
        <v/>
      </c>
    </row>
    <row r="66" spans="2:11" x14ac:dyDescent="0.2">
      <c r="B66" s="5" t="str">
        <f t="shared" si="3"/>
        <v/>
      </c>
      <c r="C66" s="5" t="str">
        <f>IF(A66="","",SUMIF(Achat!$A:$A,Stock!A66,Achat!$E:$E))</f>
        <v/>
      </c>
      <c r="D66" s="6" t="str">
        <f>IF(OR(C66=0,C66=""),"",SUMIF(Achat!$A:$A,Stock!A66,Achat!$I:$I)/C66)</f>
        <v/>
      </c>
      <c r="E66" s="5" t="str">
        <f>IF(A66="","",SUMIF(Vente!$A:$A,Stock!A66,Vente!$D:$D))</f>
        <v/>
      </c>
      <c r="F66" s="6" t="str">
        <f>IF(OR(E66=0,E66=""),"",SUMIF(Vente!$A:$A,Stock!A66,Vente!$H:$H)/E66)</f>
        <v/>
      </c>
      <c r="G66" s="6" t="str">
        <f t="shared" si="4"/>
        <v/>
      </c>
      <c r="H66" s="6" t="str">
        <f>IF(A66="","",SUMIF(Vente!$A:$A,Stock!A66,Vente!$H:$H)-SUMIF(Achat!$A:$A,Stock!A66,Achat!$I:$I))</f>
        <v/>
      </c>
      <c r="I66" s="6" t="str">
        <f>IF(A66="","",SUMIF(Vente!$A:$A,Stock!A66,Vente!$I:$I))</f>
        <v/>
      </c>
      <c r="J66" s="6" t="str">
        <f t="shared" si="5"/>
        <v/>
      </c>
      <c r="K66" s="11" t="str">
        <f t="shared" si="6"/>
        <v/>
      </c>
    </row>
    <row r="67" spans="2:11" x14ac:dyDescent="0.2">
      <c r="B67" s="5" t="str">
        <f t="shared" ref="B67:B130" si="7">IF(A67="","",C67-E67)</f>
        <v/>
      </c>
      <c r="C67" s="5" t="str">
        <f>IF(A67="","",SUMIF(Achat!$A:$A,Stock!A67,Achat!$E:$E))</f>
        <v/>
      </c>
      <c r="D67" s="6" t="str">
        <f>IF(OR(C67=0,C67=""),"",SUMIF(Achat!$A:$A,Stock!A67,Achat!$I:$I)/C67)</f>
        <v/>
      </c>
      <c r="E67" s="5" t="str">
        <f>IF(A67="","",SUMIF(Vente!$A:$A,Stock!A67,Vente!$D:$D))</f>
        <v/>
      </c>
      <c r="F67" s="6" t="str">
        <f>IF(OR(E67=0,E67=""),"",SUMIF(Vente!$A:$A,Stock!A67,Vente!$H:$H)/E67)</f>
        <v/>
      </c>
      <c r="G67" s="6" t="str">
        <f t="shared" ref="G67:G130" si="8">IF(OR(E67=0,E67=""),"",F67-D67)</f>
        <v/>
      </c>
      <c r="H67" s="6" t="str">
        <f>IF(A67="","",SUMIF(Vente!$A:$A,Stock!A67,Vente!$H:$H)-SUMIF(Achat!$A:$A,Stock!A67,Achat!$I:$I))</f>
        <v/>
      </c>
      <c r="I67" s="6" t="str">
        <f>IF(A67="","",SUMIF(Vente!$A:$A,Stock!A67,Vente!$I:$I))</f>
        <v/>
      </c>
      <c r="J67" s="6" t="str">
        <f t="shared" ref="J67:J130" si="9">IF(OR(E67=0,E67=""),"",G67*C67)</f>
        <v/>
      </c>
      <c r="K67" s="11" t="str">
        <f t="shared" ref="K67:K130" si="10">IF(OR(E67=0,E67=""),"",G67/D67)</f>
        <v/>
      </c>
    </row>
    <row r="68" spans="2:11" x14ac:dyDescent="0.2">
      <c r="B68" s="5" t="str">
        <f t="shared" si="7"/>
        <v/>
      </c>
      <c r="C68" s="5" t="str">
        <f>IF(A68="","",SUMIF(Achat!$A:$A,Stock!A68,Achat!$E:$E))</f>
        <v/>
      </c>
      <c r="D68" s="6" t="str">
        <f>IF(OR(C68=0,C68=""),"",SUMIF(Achat!$A:$A,Stock!A68,Achat!$I:$I)/C68)</f>
        <v/>
      </c>
      <c r="E68" s="5" t="str">
        <f>IF(A68="","",SUMIF(Vente!$A:$A,Stock!A68,Vente!$D:$D))</f>
        <v/>
      </c>
      <c r="F68" s="6" t="str">
        <f>IF(OR(E68=0,E68=""),"",SUMIF(Vente!$A:$A,Stock!A68,Vente!$H:$H)/E68)</f>
        <v/>
      </c>
      <c r="G68" s="6" t="str">
        <f t="shared" si="8"/>
        <v/>
      </c>
      <c r="H68" s="6" t="str">
        <f>IF(A68="","",SUMIF(Vente!$A:$A,Stock!A68,Vente!$H:$H)-SUMIF(Achat!$A:$A,Stock!A68,Achat!$I:$I))</f>
        <v/>
      </c>
      <c r="I68" s="6" t="str">
        <f>IF(A68="","",SUMIF(Vente!$A:$A,Stock!A68,Vente!$I:$I))</f>
        <v/>
      </c>
      <c r="J68" s="6" t="str">
        <f t="shared" si="9"/>
        <v/>
      </c>
      <c r="K68" s="11" t="str">
        <f t="shared" si="10"/>
        <v/>
      </c>
    </row>
    <row r="69" spans="2:11" x14ac:dyDescent="0.2">
      <c r="B69" s="5" t="str">
        <f t="shared" si="7"/>
        <v/>
      </c>
      <c r="C69" s="5" t="str">
        <f>IF(A69="","",SUMIF(Achat!$A:$A,Stock!A69,Achat!$E:$E))</f>
        <v/>
      </c>
      <c r="D69" s="6" t="str">
        <f>IF(OR(C69=0,C69=""),"",SUMIF(Achat!$A:$A,Stock!A69,Achat!$I:$I)/C69)</f>
        <v/>
      </c>
      <c r="E69" s="5" t="str">
        <f>IF(A69="","",SUMIF(Vente!$A:$A,Stock!A69,Vente!$D:$D))</f>
        <v/>
      </c>
      <c r="F69" s="6" t="str">
        <f>IF(OR(E69=0,E69=""),"",SUMIF(Vente!$A:$A,Stock!A69,Vente!$H:$H)/E69)</f>
        <v/>
      </c>
      <c r="G69" s="6" t="str">
        <f t="shared" si="8"/>
        <v/>
      </c>
      <c r="H69" s="6" t="str">
        <f>IF(A69="","",SUMIF(Vente!$A:$A,Stock!A69,Vente!$H:$H)-SUMIF(Achat!$A:$A,Stock!A69,Achat!$I:$I))</f>
        <v/>
      </c>
      <c r="I69" s="6" t="str">
        <f>IF(A69="","",SUMIF(Vente!$A:$A,Stock!A69,Vente!$I:$I))</f>
        <v/>
      </c>
      <c r="J69" s="6" t="str">
        <f t="shared" si="9"/>
        <v/>
      </c>
      <c r="K69" s="11" t="str">
        <f t="shared" si="10"/>
        <v/>
      </c>
    </row>
    <row r="70" spans="2:11" x14ac:dyDescent="0.2">
      <c r="B70" s="5" t="str">
        <f t="shared" si="7"/>
        <v/>
      </c>
      <c r="C70" s="5" t="str">
        <f>IF(A70="","",SUMIF(Achat!$A:$A,Stock!A70,Achat!$E:$E))</f>
        <v/>
      </c>
      <c r="D70" s="6" t="str">
        <f>IF(OR(C70=0,C70=""),"",SUMIF(Achat!$A:$A,Stock!A70,Achat!$I:$I)/C70)</f>
        <v/>
      </c>
      <c r="E70" s="5" t="str">
        <f>IF(A70="","",SUMIF(Vente!$A:$A,Stock!A70,Vente!$D:$D))</f>
        <v/>
      </c>
      <c r="F70" s="6" t="str">
        <f>IF(OR(E70=0,E70=""),"",SUMIF(Vente!$A:$A,Stock!A70,Vente!$H:$H)/E70)</f>
        <v/>
      </c>
      <c r="G70" s="6" t="str">
        <f t="shared" si="8"/>
        <v/>
      </c>
      <c r="H70" s="6" t="str">
        <f>IF(A70="","",SUMIF(Vente!$A:$A,Stock!A70,Vente!$H:$H)-SUMIF(Achat!$A:$A,Stock!A70,Achat!$I:$I))</f>
        <v/>
      </c>
      <c r="I70" s="6" t="str">
        <f>IF(A70="","",SUMIF(Vente!$A:$A,Stock!A70,Vente!$I:$I))</f>
        <v/>
      </c>
      <c r="J70" s="6" t="str">
        <f t="shared" si="9"/>
        <v/>
      </c>
      <c r="K70" s="11" t="str">
        <f t="shared" si="10"/>
        <v/>
      </c>
    </row>
    <row r="71" spans="2:11" x14ac:dyDescent="0.2">
      <c r="B71" s="5" t="str">
        <f t="shared" si="7"/>
        <v/>
      </c>
      <c r="C71" s="5" t="str">
        <f>IF(A71="","",SUMIF(Achat!$A:$A,Stock!A71,Achat!$E:$E))</f>
        <v/>
      </c>
      <c r="D71" s="6" t="str">
        <f>IF(OR(C71=0,C71=""),"",SUMIF(Achat!$A:$A,Stock!A71,Achat!$I:$I)/C71)</f>
        <v/>
      </c>
      <c r="E71" s="5" t="str">
        <f>IF(A71="","",SUMIF(Vente!$A:$A,Stock!A71,Vente!$D:$D))</f>
        <v/>
      </c>
      <c r="F71" s="6" t="str">
        <f>IF(OR(E71=0,E71=""),"",SUMIF(Vente!$A:$A,Stock!A71,Vente!$H:$H)/E71)</f>
        <v/>
      </c>
      <c r="G71" s="6" t="str">
        <f t="shared" si="8"/>
        <v/>
      </c>
      <c r="H71" s="6" t="str">
        <f>IF(A71="","",SUMIF(Vente!$A:$A,Stock!A71,Vente!$H:$H)-SUMIF(Achat!$A:$A,Stock!A71,Achat!$I:$I))</f>
        <v/>
      </c>
      <c r="I71" s="6" t="str">
        <f>IF(A71="","",SUMIF(Vente!$A:$A,Stock!A71,Vente!$I:$I))</f>
        <v/>
      </c>
      <c r="J71" s="6" t="str">
        <f t="shared" si="9"/>
        <v/>
      </c>
      <c r="K71" s="11" t="str">
        <f t="shared" si="10"/>
        <v/>
      </c>
    </row>
    <row r="72" spans="2:11" x14ac:dyDescent="0.2">
      <c r="B72" s="5" t="str">
        <f t="shared" si="7"/>
        <v/>
      </c>
      <c r="C72" s="5" t="str">
        <f>IF(A72="","",SUMIF(Achat!$A:$A,Stock!A72,Achat!$E:$E))</f>
        <v/>
      </c>
      <c r="D72" s="6" t="str">
        <f>IF(OR(C72=0,C72=""),"",SUMIF(Achat!$A:$A,Stock!A72,Achat!$I:$I)/C72)</f>
        <v/>
      </c>
      <c r="E72" s="5" t="str">
        <f>IF(A72="","",SUMIF(Vente!$A:$A,Stock!A72,Vente!$D:$D))</f>
        <v/>
      </c>
      <c r="F72" s="6" t="str">
        <f>IF(OR(E72=0,E72=""),"",SUMIF(Vente!$A:$A,Stock!A72,Vente!$H:$H)/E72)</f>
        <v/>
      </c>
      <c r="G72" s="6" t="str">
        <f t="shared" si="8"/>
        <v/>
      </c>
      <c r="H72" s="6" t="str">
        <f>IF(A72="","",SUMIF(Vente!$A:$A,Stock!A72,Vente!$H:$H)-SUMIF(Achat!$A:$A,Stock!A72,Achat!$I:$I))</f>
        <v/>
      </c>
      <c r="I72" s="6" t="str">
        <f>IF(A72="","",SUMIF(Vente!$A:$A,Stock!A72,Vente!$I:$I))</f>
        <v/>
      </c>
      <c r="J72" s="6" t="str">
        <f t="shared" si="9"/>
        <v/>
      </c>
      <c r="K72" s="11" t="str">
        <f t="shared" si="10"/>
        <v/>
      </c>
    </row>
    <row r="73" spans="2:11" x14ac:dyDescent="0.2">
      <c r="B73" s="5" t="str">
        <f t="shared" si="7"/>
        <v/>
      </c>
      <c r="C73" s="5" t="str">
        <f>IF(A73="","",SUMIF(Achat!$A:$A,Stock!A73,Achat!$E:$E))</f>
        <v/>
      </c>
      <c r="D73" s="6" t="str">
        <f>IF(OR(C73=0,C73=""),"",SUMIF(Achat!$A:$A,Stock!A73,Achat!$I:$I)/C73)</f>
        <v/>
      </c>
      <c r="E73" s="5" t="str">
        <f>IF(A73="","",SUMIF(Vente!$A:$A,Stock!A73,Vente!$D:$D))</f>
        <v/>
      </c>
      <c r="F73" s="6" t="str">
        <f>IF(OR(E73=0,E73=""),"",SUMIF(Vente!$A:$A,Stock!A73,Vente!$H:$H)/E73)</f>
        <v/>
      </c>
      <c r="G73" s="6" t="str">
        <f t="shared" si="8"/>
        <v/>
      </c>
      <c r="H73" s="6" t="str">
        <f>IF(A73="","",SUMIF(Vente!$A:$A,Stock!A73,Vente!$H:$H)-SUMIF(Achat!$A:$A,Stock!A73,Achat!$I:$I))</f>
        <v/>
      </c>
      <c r="I73" s="6" t="str">
        <f>IF(A73="","",SUMIF(Vente!$A:$A,Stock!A73,Vente!$I:$I))</f>
        <v/>
      </c>
      <c r="J73" s="6" t="str">
        <f t="shared" si="9"/>
        <v/>
      </c>
      <c r="K73" s="11" t="str">
        <f t="shared" si="10"/>
        <v/>
      </c>
    </row>
    <row r="74" spans="2:11" x14ac:dyDescent="0.2">
      <c r="B74" s="5" t="str">
        <f t="shared" si="7"/>
        <v/>
      </c>
      <c r="C74" s="5" t="str">
        <f>IF(A74="","",SUMIF(Achat!$A:$A,Stock!A74,Achat!$E:$E))</f>
        <v/>
      </c>
      <c r="D74" s="6" t="str">
        <f>IF(OR(C74=0,C74=""),"",SUMIF(Achat!$A:$A,Stock!A74,Achat!$I:$I)/C74)</f>
        <v/>
      </c>
      <c r="E74" s="5" t="str">
        <f>IF(A74="","",SUMIF(Vente!$A:$A,Stock!A74,Vente!$D:$D))</f>
        <v/>
      </c>
      <c r="F74" s="6" t="str">
        <f>IF(OR(E74=0,E74=""),"",SUMIF(Vente!$A:$A,Stock!A74,Vente!$H:$H)/E74)</f>
        <v/>
      </c>
      <c r="G74" s="6" t="str">
        <f t="shared" si="8"/>
        <v/>
      </c>
      <c r="H74" s="6" t="str">
        <f>IF(A74="","",SUMIF(Vente!$A:$A,Stock!A74,Vente!$H:$H)-SUMIF(Achat!$A:$A,Stock!A74,Achat!$I:$I))</f>
        <v/>
      </c>
      <c r="I74" s="6" t="str">
        <f>IF(A74="","",SUMIF(Vente!$A:$A,Stock!A74,Vente!$I:$I))</f>
        <v/>
      </c>
      <c r="J74" s="6" t="str">
        <f t="shared" si="9"/>
        <v/>
      </c>
      <c r="K74" s="11" t="str">
        <f t="shared" si="10"/>
        <v/>
      </c>
    </row>
    <row r="75" spans="2:11" x14ac:dyDescent="0.2">
      <c r="B75" s="5" t="str">
        <f t="shared" si="7"/>
        <v/>
      </c>
      <c r="C75" s="5" t="str">
        <f>IF(A75="","",SUMIF(Achat!$A:$A,Stock!A75,Achat!$E:$E))</f>
        <v/>
      </c>
      <c r="D75" s="6" t="str">
        <f>IF(OR(C75=0,C75=""),"",SUMIF(Achat!$A:$A,Stock!A75,Achat!$I:$I)/C75)</f>
        <v/>
      </c>
      <c r="E75" s="5" t="str">
        <f>IF(A75="","",SUMIF(Vente!$A:$A,Stock!A75,Vente!$D:$D))</f>
        <v/>
      </c>
      <c r="F75" s="6" t="str">
        <f>IF(OR(E75=0,E75=""),"",SUMIF(Vente!$A:$A,Stock!A75,Vente!$H:$H)/E75)</f>
        <v/>
      </c>
      <c r="G75" s="6" t="str">
        <f t="shared" si="8"/>
        <v/>
      </c>
      <c r="H75" s="6" t="str">
        <f>IF(A75="","",SUMIF(Vente!$A:$A,Stock!A75,Vente!$H:$H)-SUMIF(Achat!$A:$A,Stock!A75,Achat!$I:$I))</f>
        <v/>
      </c>
      <c r="I75" s="6" t="str">
        <f>IF(A75="","",SUMIF(Vente!$A:$A,Stock!A75,Vente!$I:$I))</f>
        <v/>
      </c>
      <c r="J75" s="6" t="str">
        <f t="shared" si="9"/>
        <v/>
      </c>
      <c r="K75" s="11" t="str">
        <f t="shared" si="10"/>
        <v/>
      </c>
    </row>
    <row r="76" spans="2:11" x14ac:dyDescent="0.2">
      <c r="B76" s="5" t="str">
        <f t="shared" si="7"/>
        <v/>
      </c>
      <c r="C76" s="5" t="str">
        <f>IF(A76="","",SUMIF(Achat!$A:$A,Stock!A76,Achat!$E:$E))</f>
        <v/>
      </c>
      <c r="D76" s="6" t="str">
        <f>IF(OR(C76=0,C76=""),"",SUMIF(Achat!$A:$A,Stock!A76,Achat!$I:$I)/C76)</f>
        <v/>
      </c>
      <c r="E76" s="5" t="str">
        <f>IF(A76="","",SUMIF(Vente!$A:$A,Stock!A76,Vente!$D:$D))</f>
        <v/>
      </c>
      <c r="F76" s="6" t="str">
        <f>IF(OR(E76=0,E76=""),"",SUMIF(Vente!$A:$A,Stock!A76,Vente!$H:$H)/E76)</f>
        <v/>
      </c>
      <c r="G76" s="6" t="str">
        <f t="shared" si="8"/>
        <v/>
      </c>
      <c r="H76" s="6" t="str">
        <f>IF(A76="","",SUMIF(Vente!$A:$A,Stock!A76,Vente!$H:$H)-SUMIF(Achat!$A:$A,Stock!A76,Achat!$I:$I))</f>
        <v/>
      </c>
      <c r="I76" s="6" t="str">
        <f>IF(A76="","",SUMIF(Vente!$A:$A,Stock!A76,Vente!$I:$I))</f>
        <v/>
      </c>
      <c r="J76" s="6" t="str">
        <f t="shared" si="9"/>
        <v/>
      </c>
      <c r="K76" s="11" t="str">
        <f t="shared" si="10"/>
        <v/>
      </c>
    </row>
    <row r="77" spans="2:11" x14ac:dyDescent="0.2">
      <c r="B77" s="5" t="str">
        <f t="shared" si="7"/>
        <v/>
      </c>
      <c r="C77" s="5" t="str">
        <f>IF(A77="","",SUMIF(Achat!$A:$A,Stock!A77,Achat!$E:$E))</f>
        <v/>
      </c>
      <c r="D77" s="6" t="str">
        <f>IF(OR(C77=0,C77=""),"",SUMIF(Achat!$A:$A,Stock!A77,Achat!$I:$I)/C77)</f>
        <v/>
      </c>
      <c r="E77" s="5" t="str">
        <f>IF(A77="","",SUMIF(Vente!$A:$A,Stock!A77,Vente!$D:$D))</f>
        <v/>
      </c>
      <c r="F77" s="6" t="str">
        <f>IF(OR(E77=0,E77=""),"",SUMIF(Vente!$A:$A,Stock!A77,Vente!$H:$H)/E77)</f>
        <v/>
      </c>
      <c r="G77" s="6" t="str">
        <f t="shared" si="8"/>
        <v/>
      </c>
      <c r="H77" s="6" t="str">
        <f>IF(A77="","",SUMIF(Vente!$A:$A,Stock!A77,Vente!$H:$H)-SUMIF(Achat!$A:$A,Stock!A77,Achat!$I:$I))</f>
        <v/>
      </c>
      <c r="I77" s="6" t="str">
        <f>IF(A77="","",SUMIF(Vente!$A:$A,Stock!A77,Vente!$I:$I))</f>
        <v/>
      </c>
      <c r="J77" s="6" t="str">
        <f t="shared" si="9"/>
        <v/>
      </c>
      <c r="K77" s="11" t="str">
        <f t="shared" si="10"/>
        <v/>
      </c>
    </row>
    <row r="78" spans="2:11" x14ac:dyDescent="0.2">
      <c r="B78" s="5" t="str">
        <f t="shared" si="7"/>
        <v/>
      </c>
      <c r="C78" s="5" t="str">
        <f>IF(A78="","",SUMIF(Achat!$A:$A,Stock!A78,Achat!$E:$E))</f>
        <v/>
      </c>
      <c r="D78" s="6" t="str">
        <f>IF(OR(C78=0,C78=""),"",SUMIF(Achat!$A:$A,Stock!A78,Achat!$I:$I)/C78)</f>
        <v/>
      </c>
      <c r="E78" s="5" t="str">
        <f>IF(A78="","",SUMIF(Vente!$A:$A,Stock!A78,Vente!$D:$D))</f>
        <v/>
      </c>
      <c r="F78" s="6" t="str">
        <f>IF(OR(E78=0,E78=""),"",SUMIF(Vente!$A:$A,Stock!A78,Vente!$H:$H)/E78)</f>
        <v/>
      </c>
      <c r="G78" s="6" t="str">
        <f t="shared" si="8"/>
        <v/>
      </c>
      <c r="H78" s="6" t="str">
        <f>IF(A78="","",SUMIF(Vente!$A:$A,Stock!A78,Vente!$H:$H)-SUMIF(Achat!$A:$A,Stock!A78,Achat!$I:$I))</f>
        <v/>
      </c>
      <c r="I78" s="6" t="str">
        <f>IF(A78="","",SUMIF(Vente!$A:$A,Stock!A78,Vente!$I:$I))</f>
        <v/>
      </c>
      <c r="J78" s="6" t="str">
        <f t="shared" si="9"/>
        <v/>
      </c>
      <c r="K78" s="11" t="str">
        <f t="shared" si="10"/>
        <v/>
      </c>
    </row>
    <row r="79" spans="2:11" x14ac:dyDescent="0.2">
      <c r="B79" s="5" t="str">
        <f t="shared" si="7"/>
        <v/>
      </c>
      <c r="C79" s="5" t="str">
        <f>IF(A79="","",SUMIF(Achat!$A:$A,Stock!A79,Achat!$E:$E))</f>
        <v/>
      </c>
      <c r="D79" s="6" t="str">
        <f>IF(OR(C79=0,C79=""),"",SUMIF(Achat!$A:$A,Stock!A79,Achat!$I:$I)/C79)</f>
        <v/>
      </c>
      <c r="E79" s="5" t="str">
        <f>IF(A79="","",SUMIF(Vente!$A:$A,Stock!A79,Vente!$D:$D))</f>
        <v/>
      </c>
      <c r="F79" s="6" t="str">
        <f>IF(OR(E79=0,E79=""),"",SUMIF(Vente!$A:$A,Stock!A79,Vente!$H:$H)/E79)</f>
        <v/>
      </c>
      <c r="G79" s="6" t="str">
        <f t="shared" si="8"/>
        <v/>
      </c>
      <c r="H79" s="6" t="str">
        <f>IF(A79="","",SUMIF(Vente!$A:$A,Stock!A79,Vente!$H:$H)-SUMIF(Achat!$A:$A,Stock!A79,Achat!$I:$I))</f>
        <v/>
      </c>
      <c r="I79" s="6" t="str">
        <f>IF(A79="","",SUMIF(Vente!$A:$A,Stock!A79,Vente!$I:$I))</f>
        <v/>
      </c>
      <c r="J79" s="6" t="str">
        <f t="shared" si="9"/>
        <v/>
      </c>
      <c r="K79" s="11" t="str">
        <f t="shared" si="10"/>
        <v/>
      </c>
    </row>
    <row r="80" spans="2:11" x14ac:dyDescent="0.2">
      <c r="B80" s="5" t="str">
        <f t="shared" si="7"/>
        <v/>
      </c>
      <c r="C80" s="5" t="str">
        <f>IF(A80="","",SUMIF(Achat!$A:$A,Stock!A80,Achat!$E:$E))</f>
        <v/>
      </c>
      <c r="D80" s="6" t="str">
        <f>IF(OR(C80=0,C80=""),"",SUMIF(Achat!$A:$A,Stock!A80,Achat!$I:$I)/C80)</f>
        <v/>
      </c>
      <c r="E80" s="5" t="str">
        <f>IF(A80="","",SUMIF(Vente!$A:$A,Stock!A80,Vente!$D:$D))</f>
        <v/>
      </c>
      <c r="F80" s="6" t="str">
        <f>IF(OR(E80=0,E80=""),"",SUMIF(Vente!$A:$A,Stock!A80,Vente!$H:$H)/E80)</f>
        <v/>
      </c>
      <c r="G80" s="6" t="str">
        <f t="shared" si="8"/>
        <v/>
      </c>
      <c r="H80" s="6" t="str">
        <f>IF(A80="","",SUMIF(Vente!$A:$A,Stock!A80,Vente!$H:$H)-SUMIF(Achat!$A:$A,Stock!A80,Achat!$I:$I))</f>
        <v/>
      </c>
      <c r="I80" s="6" t="str">
        <f>IF(A80="","",SUMIF(Vente!$A:$A,Stock!A80,Vente!$I:$I))</f>
        <v/>
      </c>
      <c r="J80" s="6" t="str">
        <f t="shared" si="9"/>
        <v/>
      </c>
      <c r="K80" s="11" t="str">
        <f t="shared" si="10"/>
        <v/>
      </c>
    </row>
    <row r="81" spans="2:11" x14ac:dyDescent="0.2">
      <c r="B81" s="5" t="str">
        <f t="shared" si="7"/>
        <v/>
      </c>
      <c r="C81" s="5" t="str">
        <f>IF(A81="","",SUMIF(Achat!$A:$A,Stock!A81,Achat!$E:$E))</f>
        <v/>
      </c>
      <c r="D81" s="6" t="str">
        <f>IF(OR(C81=0,C81=""),"",SUMIF(Achat!$A:$A,Stock!A81,Achat!$I:$I)/C81)</f>
        <v/>
      </c>
      <c r="E81" s="5" t="str">
        <f>IF(A81="","",SUMIF(Vente!$A:$A,Stock!A81,Vente!$D:$D))</f>
        <v/>
      </c>
      <c r="F81" s="6" t="str">
        <f>IF(OR(E81=0,E81=""),"",SUMIF(Vente!$A:$A,Stock!A81,Vente!$H:$H)/E81)</f>
        <v/>
      </c>
      <c r="G81" s="6" t="str">
        <f t="shared" si="8"/>
        <v/>
      </c>
      <c r="H81" s="6" t="str">
        <f>IF(A81="","",SUMIF(Vente!$A:$A,Stock!A81,Vente!$H:$H)-SUMIF(Achat!$A:$A,Stock!A81,Achat!$I:$I))</f>
        <v/>
      </c>
      <c r="I81" s="6" t="str">
        <f>IF(A81="","",SUMIF(Vente!$A:$A,Stock!A81,Vente!$I:$I))</f>
        <v/>
      </c>
      <c r="J81" s="6" t="str">
        <f t="shared" si="9"/>
        <v/>
      </c>
      <c r="K81" s="11" t="str">
        <f t="shared" si="10"/>
        <v/>
      </c>
    </row>
    <row r="82" spans="2:11" x14ac:dyDescent="0.2">
      <c r="B82" s="5" t="str">
        <f t="shared" si="7"/>
        <v/>
      </c>
      <c r="C82" s="5" t="str">
        <f>IF(A82="","",SUMIF(Achat!$A:$A,Stock!A82,Achat!$E:$E))</f>
        <v/>
      </c>
      <c r="D82" s="6" t="str">
        <f>IF(OR(C82=0,C82=""),"",SUMIF(Achat!$A:$A,Stock!A82,Achat!$I:$I)/C82)</f>
        <v/>
      </c>
      <c r="E82" s="5" t="str">
        <f>IF(A82="","",SUMIF(Vente!$A:$A,Stock!A82,Vente!$D:$D))</f>
        <v/>
      </c>
      <c r="F82" s="6" t="str">
        <f>IF(OR(E82=0,E82=""),"",SUMIF(Vente!$A:$A,Stock!A82,Vente!$H:$H)/E82)</f>
        <v/>
      </c>
      <c r="G82" s="6" t="str">
        <f t="shared" si="8"/>
        <v/>
      </c>
      <c r="H82" s="6" t="str">
        <f>IF(A82="","",SUMIF(Vente!$A:$A,Stock!A82,Vente!$H:$H)-SUMIF(Achat!$A:$A,Stock!A82,Achat!$I:$I))</f>
        <v/>
      </c>
      <c r="I82" s="6" t="str">
        <f>IF(A82="","",SUMIF(Vente!$A:$A,Stock!A82,Vente!$I:$I))</f>
        <v/>
      </c>
      <c r="J82" s="6" t="str">
        <f t="shared" si="9"/>
        <v/>
      </c>
      <c r="K82" s="11" t="str">
        <f t="shared" si="10"/>
        <v/>
      </c>
    </row>
    <row r="83" spans="2:11" x14ac:dyDescent="0.2">
      <c r="B83" s="5" t="str">
        <f t="shared" si="7"/>
        <v/>
      </c>
      <c r="C83" s="5" t="str">
        <f>IF(A83="","",SUMIF(Achat!$A:$A,Stock!A83,Achat!$E:$E))</f>
        <v/>
      </c>
      <c r="D83" s="6" t="str">
        <f>IF(OR(C83=0,C83=""),"",SUMIF(Achat!$A:$A,Stock!A83,Achat!$I:$I)/C83)</f>
        <v/>
      </c>
      <c r="E83" s="5" t="str">
        <f>IF(A83="","",SUMIF(Vente!$A:$A,Stock!A83,Vente!$D:$D))</f>
        <v/>
      </c>
      <c r="F83" s="6" t="str">
        <f>IF(OR(E83=0,E83=""),"",SUMIF(Vente!$A:$A,Stock!A83,Vente!$H:$H)/E83)</f>
        <v/>
      </c>
      <c r="G83" s="6" t="str">
        <f t="shared" si="8"/>
        <v/>
      </c>
      <c r="H83" s="6" t="str">
        <f>IF(A83="","",SUMIF(Vente!$A:$A,Stock!A83,Vente!$H:$H)-SUMIF(Achat!$A:$A,Stock!A83,Achat!$I:$I))</f>
        <v/>
      </c>
      <c r="I83" s="6" t="str">
        <f>IF(A83="","",SUMIF(Vente!$A:$A,Stock!A83,Vente!$I:$I))</f>
        <v/>
      </c>
      <c r="J83" s="6" t="str">
        <f t="shared" si="9"/>
        <v/>
      </c>
      <c r="K83" s="11" t="str">
        <f t="shared" si="10"/>
        <v/>
      </c>
    </row>
    <row r="84" spans="2:11" x14ac:dyDescent="0.2">
      <c r="B84" s="5" t="str">
        <f t="shared" si="7"/>
        <v/>
      </c>
      <c r="C84" s="5" t="str">
        <f>IF(A84="","",SUMIF(Achat!$A:$A,Stock!A84,Achat!$E:$E))</f>
        <v/>
      </c>
      <c r="D84" s="6" t="str">
        <f>IF(OR(C84=0,C84=""),"",SUMIF(Achat!$A:$A,Stock!A84,Achat!$I:$I)/C84)</f>
        <v/>
      </c>
      <c r="E84" s="5" t="str">
        <f>IF(A84="","",SUMIF(Vente!$A:$A,Stock!A84,Vente!$D:$D))</f>
        <v/>
      </c>
      <c r="F84" s="6" t="str">
        <f>IF(OR(E84=0,E84=""),"",SUMIF(Vente!$A:$A,Stock!A84,Vente!$H:$H)/E84)</f>
        <v/>
      </c>
      <c r="G84" s="6" t="str">
        <f t="shared" si="8"/>
        <v/>
      </c>
      <c r="H84" s="6" t="str">
        <f>IF(A84="","",SUMIF(Vente!$A:$A,Stock!A84,Vente!$H:$H)-SUMIF(Achat!$A:$A,Stock!A84,Achat!$I:$I))</f>
        <v/>
      </c>
      <c r="I84" s="6" t="str">
        <f>IF(A84="","",SUMIF(Vente!$A:$A,Stock!A84,Vente!$I:$I))</f>
        <v/>
      </c>
      <c r="J84" s="6" t="str">
        <f t="shared" si="9"/>
        <v/>
      </c>
      <c r="K84" s="11" t="str">
        <f t="shared" si="10"/>
        <v/>
      </c>
    </row>
    <row r="85" spans="2:11" x14ac:dyDescent="0.2">
      <c r="B85" s="5" t="str">
        <f t="shared" si="7"/>
        <v/>
      </c>
      <c r="C85" s="5" t="str">
        <f>IF(A85="","",SUMIF(Achat!$A:$A,Stock!A85,Achat!$E:$E))</f>
        <v/>
      </c>
      <c r="D85" s="6" t="str">
        <f>IF(OR(C85=0,C85=""),"",SUMIF(Achat!$A:$A,Stock!A85,Achat!$I:$I)/C85)</f>
        <v/>
      </c>
      <c r="E85" s="5" t="str">
        <f>IF(A85="","",SUMIF(Vente!$A:$A,Stock!A85,Vente!$D:$D))</f>
        <v/>
      </c>
      <c r="F85" s="6" t="str">
        <f>IF(OR(E85=0,E85=""),"",SUMIF(Vente!$A:$A,Stock!A85,Vente!$H:$H)/E85)</f>
        <v/>
      </c>
      <c r="G85" s="6" t="str">
        <f t="shared" si="8"/>
        <v/>
      </c>
      <c r="H85" s="6" t="str">
        <f>IF(A85="","",SUMIF(Vente!$A:$A,Stock!A85,Vente!$H:$H)-SUMIF(Achat!$A:$A,Stock!A85,Achat!$I:$I))</f>
        <v/>
      </c>
      <c r="I85" s="6" t="str">
        <f>IF(A85="","",SUMIF(Vente!$A:$A,Stock!A85,Vente!$I:$I))</f>
        <v/>
      </c>
      <c r="J85" s="6" t="str">
        <f t="shared" si="9"/>
        <v/>
      </c>
      <c r="K85" s="11" t="str">
        <f t="shared" si="10"/>
        <v/>
      </c>
    </row>
    <row r="86" spans="2:11" x14ac:dyDescent="0.2">
      <c r="B86" s="5" t="str">
        <f t="shared" si="7"/>
        <v/>
      </c>
      <c r="C86" s="5" t="str">
        <f>IF(A86="","",SUMIF(Achat!$A:$A,Stock!A86,Achat!$E:$E))</f>
        <v/>
      </c>
      <c r="D86" s="6" t="str">
        <f>IF(OR(C86=0,C86=""),"",SUMIF(Achat!$A:$A,Stock!A86,Achat!$I:$I)/C86)</f>
        <v/>
      </c>
      <c r="E86" s="5" t="str">
        <f>IF(A86="","",SUMIF(Vente!$A:$A,Stock!A86,Vente!$D:$D))</f>
        <v/>
      </c>
      <c r="F86" s="6" t="str">
        <f>IF(OR(E86=0,E86=""),"",SUMIF(Vente!$A:$A,Stock!A86,Vente!$H:$H)/E86)</f>
        <v/>
      </c>
      <c r="G86" s="6" t="str">
        <f t="shared" si="8"/>
        <v/>
      </c>
      <c r="H86" s="6" t="str">
        <f>IF(A86="","",SUMIF(Vente!$A:$A,Stock!A86,Vente!$H:$H)-SUMIF(Achat!$A:$A,Stock!A86,Achat!$I:$I))</f>
        <v/>
      </c>
      <c r="I86" s="6" t="str">
        <f>IF(A86="","",SUMIF(Vente!$A:$A,Stock!A86,Vente!$I:$I))</f>
        <v/>
      </c>
      <c r="J86" s="6" t="str">
        <f t="shared" si="9"/>
        <v/>
      </c>
      <c r="K86" s="11" t="str">
        <f t="shared" si="10"/>
        <v/>
      </c>
    </row>
    <row r="87" spans="2:11" x14ac:dyDescent="0.2">
      <c r="B87" s="5" t="str">
        <f t="shared" si="7"/>
        <v/>
      </c>
      <c r="C87" s="5" t="str">
        <f>IF(A87="","",SUMIF(Achat!$A:$A,Stock!A87,Achat!$E:$E))</f>
        <v/>
      </c>
      <c r="D87" s="6" t="str">
        <f>IF(OR(C87=0,C87=""),"",SUMIF(Achat!$A:$A,Stock!A87,Achat!$I:$I)/C87)</f>
        <v/>
      </c>
      <c r="E87" s="5" t="str">
        <f>IF(A87="","",SUMIF(Vente!$A:$A,Stock!A87,Vente!$D:$D))</f>
        <v/>
      </c>
      <c r="F87" s="6" t="str">
        <f>IF(OR(E87=0,E87=""),"",SUMIF(Vente!$A:$A,Stock!A87,Vente!$H:$H)/E87)</f>
        <v/>
      </c>
      <c r="G87" s="6" t="str">
        <f t="shared" si="8"/>
        <v/>
      </c>
      <c r="H87" s="6" t="str">
        <f>IF(A87="","",SUMIF(Vente!$A:$A,Stock!A87,Vente!$H:$H)-SUMIF(Achat!$A:$A,Stock!A87,Achat!$I:$I))</f>
        <v/>
      </c>
      <c r="I87" s="6" t="str">
        <f>IF(A87="","",SUMIF(Vente!$A:$A,Stock!A87,Vente!$I:$I))</f>
        <v/>
      </c>
      <c r="J87" s="6" t="str">
        <f t="shared" si="9"/>
        <v/>
      </c>
      <c r="K87" s="11" t="str">
        <f t="shared" si="10"/>
        <v/>
      </c>
    </row>
    <row r="88" spans="2:11" x14ac:dyDescent="0.2">
      <c r="B88" s="5" t="str">
        <f t="shared" si="7"/>
        <v/>
      </c>
      <c r="C88" s="5" t="str">
        <f>IF(A88="","",SUMIF(Achat!$A:$A,Stock!A88,Achat!$E:$E))</f>
        <v/>
      </c>
      <c r="D88" s="6" t="str">
        <f>IF(OR(C88=0,C88=""),"",SUMIF(Achat!$A:$A,Stock!A88,Achat!$I:$I)/C88)</f>
        <v/>
      </c>
      <c r="E88" s="5" t="str">
        <f>IF(A88="","",SUMIF(Vente!$A:$A,Stock!A88,Vente!$D:$D))</f>
        <v/>
      </c>
      <c r="F88" s="6" t="str">
        <f>IF(OR(E88=0,E88=""),"",SUMIF(Vente!$A:$A,Stock!A88,Vente!$H:$H)/E88)</f>
        <v/>
      </c>
      <c r="G88" s="6" t="str">
        <f t="shared" si="8"/>
        <v/>
      </c>
      <c r="H88" s="6" t="str">
        <f>IF(A88="","",SUMIF(Vente!$A:$A,Stock!A88,Vente!$H:$H)-SUMIF(Achat!$A:$A,Stock!A88,Achat!$I:$I))</f>
        <v/>
      </c>
      <c r="I88" s="6" t="str">
        <f>IF(A88="","",SUMIF(Vente!$A:$A,Stock!A88,Vente!$I:$I))</f>
        <v/>
      </c>
      <c r="J88" s="6" t="str">
        <f t="shared" si="9"/>
        <v/>
      </c>
      <c r="K88" s="11" t="str">
        <f t="shared" si="10"/>
        <v/>
      </c>
    </row>
    <row r="89" spans="2:11" x14ac:dyDescent="0.2">
      <c r="B89" s="5" t="str">
        <f t="shared" si="7"/>
        <v/>
      </c>
      <c r="C89" s="5" t="str">
        <f>IF(A89="","",SUMIF(Achat!$A:$A,Stock!A89,Achat!$E:$E))</f>
        <v/>
      </c>
      <c r="D89" s="6" t="str">
        <f>IF(OR(C89=0,C89=""),"",SUMIF(Achat!$A:$A,Stock!A89,Achat!$I:$I)/C89)</f>
        <v/>
      </c>
      <c r="E89" s="5" t="str">
        <f>IF(A89="","",SUMIF(Vente!$A:$A,Stock!A89,Vente!$D:$D))</f>
        <v/>
      </c>
      <c r="F89" s="6" t="str">
        <f>IF(OR(E89=0,E89=""),"",SUMIF(Vente!$A:$A,Stock!A89,Vente!$H:$H)/E89)</f>
        <v/>
      </c>
      <c r="G89" s="6" t="str">
        <f t="shared" si="8"/>
        <v/>
      </c>
      <c r="H89" s="6" t="str">
        <f>IF(A89="","",SUMIF(Vente!$A:$A,Stock!A89,Vente!$H:$H)-SUMIF(Achat!$A:$A,Stock!A89,Achat!$I:$I))</f>
        <v/>
      </c>
      <c r="I89" s="6" t="str">
        <f>IF(A89="","",SUMIF(Vente!$A:$A,Stock!A89,Vente!$I:$I))</f>
        <v/>
      </c>
      <c r="J89" s="6" t="str">
        <f t="shared" si="9"/>
        <v/>
      </c>
      <c r="K89" s="11" t="str">
        <f t="shared" si="10"/>
        <v/>
      </c>
    </row>
    <row r="90" spans="2:11" x14ac:dyDescent="0.2">
      <c r="B90" s="5" t="str">
        <f t="shared" si="7"/>
        <v/>
      </c>
      <c r="C90" s="5" t="str">
        <f>IF(A90="","",SUMIF(Achat!$A:$A,Stock!A90,Achat!$E:$E))</f>
        <v/>
      </c>
      <c r="D90" s="6" t="str">
        <f>IF(OR(C90=0,C90=""),"",SUMIF(Achat!$A:$A,Stock!A90,Achat!$I:$I)/C90)</f>
        <v/>
      </c>
      <c r="E90" s="5" t="str">
        <f>IF(A90="","",SUMIF(Vente!$A:$A,Stock!A90,Vente!$D:$D))</f>
        <v/>
      </c>
      <c r="F90" s="6" t="str">
        <f>IF(OR(E90=0,E90=""),"",SUMIF(Vente!$A:$A,Stock!A90,Vente!$H:$H)/E90)</f>
        <v/>
      </c>
      <c r="G90" s="6" t="str">
        <f t="shared" si="8"/>
        <v/>
      </c>
      <c r="H90" s="6" t="str">
        <f>IF(A90="","",SUMIF(Vente!$A:$A,Stock!A90,Vente!$H:$H)-SUMIF(Achat!$A:$A,Stock!A90,Achat!$I:$I))</f>
        <v/>
      </c>
      <c r="I90" s="6" t="str">
        <f>IF(A90="","",SUMIF(Vente!$A:$A,Stock!A90,Vente!$I:$I))</f>
        <v/>
      </c>
      <c r="J90" s="6" t="str">
        <f t="shared" si="9"/>
        <v/>
      </c>
      <c r="K90" s="11" t="str">
        <f t="shared" si="10"/>
        <v/>
      </c>
    </row>
    <row r="91" spans="2:11" x14ac:dyDescent="0.2">
      <c r="B91" s="5" t="str">
        <f t="shared" si="7"/>
        <v/>
      </c>
      <c r="C91" s="5" t="str">
        <f>IF(A91="","",SUMIF(Achat!$A:$A,Stock!A91,Achat!$E:$E))</f>
        <v/>
      </c>
      <c r="D91" s="6" t="str">
        <f>IF(OR(C91=0,C91=""),"",SUMIF(Achat!$A:$A,Stock!A91,Achat!$I:$I)/C91)</f>
        <v/>
      </c>
      <c r="E91" s="5" t="str">
        <f>IF(A91="","",SUMIF(Vente!$A:$A,Stock!A91,Vente!$D:$D))</f>
        <v/>
      </c>
      <c r="F91" s="6" t="str">
        <f>IF(OR(E91=0,E91=""),"",SUMIF(Vente!$A:$A,Stock!A91,Vente!$H:$H)/E91)</f>
        <v/>
      </c>
      <c r="G91" s="6" t="str">
        <f t="shared" si="8"/>
        <v/>
      </c>
      <c r="H91" s="6" t="str">
        <f>IF(A91="","",SUMIF(Vente!$A:$A,Stock!A91,Vente!$H:$H)-SUMIF(Achat!$A:$A,Stock!A91,Achat!$I:$I))</f>
        <v/>
      </c>
      <c r="I91" s="6" t="str">
        <f>IF(A91="","",SUMIF(Vente!$A:$A,Stock!A91,Vente!$I:$I))</f>
        <v/>
      </c>
      <c r="J91" s="6" t="str">
        <f t="shared" si="9"/>
        <v/>
      </c>
      <c r="K91" s="11" t="str">
        <f t="shared" si="10"/>
        <v/>
      </c>
    </row>
    <row r="92" spans="2:11" x14ac:dyDescent="0.2">
      <c r="B92" s="5" t="str">
        <f t="shared" si="7"/>
        <v/>
      </c>
      <c r="C92" s="5" t="str">
        <f>IF(A92="","",SUMIF(Achat!$A:$A,Stock!A92,Achat!$E:$E))</f>
        <v/>
      </c>
      <c r="D92" s="6" t="str">
        <f>IF(OR(C92=0,C92=""),"",SUMIF(Achat!$A:$A,Stock!A92,Achat!$I:$I)/C92)</f>
        <v/>
      </c>
      <c r="E92" s="5" t="str">
        <f>IF(A92="","",SUMIF(Vente!$A:$A,Stock!A92,Vente!$D:$D))</f>
        <v/>
      </c>
      <c r="F92" s="6" t="str">
        <f>IF(OR(E92=0,E92=""),"",SUMIF(Vente!$A:$A,Stock!A92,Vente!$H:$H)/E92)</f>
        <v/>
      </c>
      <c r="G92" s="6" t="str">
        <f t="shared" si="8"/>
        <v/>
      </c>
      <c r="H92" s="6" t="str">
        <f>IF(A92="","",SUMIF(Vente!$A:$A,Stock!A92,Vente!$H:$H)-SUMIF(Achat!$A:$A,Stock!A92,Achat!$I:$I))</f>
        <v/>
      </c>
      <c r="I92" s="6" t="str">
        <f>IF(A92="","",SUMIF(Vente!$A:$A,Stock!A92,Vente!$I:$I))</f>
        <v/>
      </c>
      <c r="J92" s="6" t="str">
        <f t="shared" si="9"/>
        <v/>
      </c>
      <c r="K92" s="11" t="str">
        <f t="shared" si="10"/>
        <v/>
      </c>
    </row>
    <row r="93" spans="2:11" x14ac:dyDescent="0.2">
      <c r="B93" s="5" t="str">
        <f t="shared" si="7"/>
        <v/>
      </c>
      <c r="C93" s="5" t="str">
        <f>IF(A93="","",SUMIF(Achat!$A:$A,Stock!A93,Achat!$E:$E))</f>
        <v/>
      </c>
      <c r="D93" s="6" t="str">
        <f>IF(OR(C93=0,C93=""),"",SUMIF(Achat!$A:$A,Stock!A93,Achat!$I:$I)/C93)</f>
        <v/>
      </c>
      <c r="E93" s="5" t="str">
        <f>IF(A93="","",SUMIF(Vente!$A:$A,Stock!A93,Vente!$D:$D))</f>
        <v/>
      </c>
      <c r="F93" s="6" t="str">
        <f>IF(OR(E93=0,E93=""),"",SUMIF(Vente!$A:$A,Stock!A93,Vente!$H:$H)/E93)</f>
        <v/>
      </c>
      <c r="G93" s="6" t="str">
        <f t="shared" si="8"/>
        <v/>
      </c>
      <c r="H93" s="6" t="str">
        <f>IF(A93="","",SUMIF(Vente!$A:$A,Stock!A93,Vente!$H:$H)-SUMIF(Achat!$A:$A,Stock!A93,Achat!$I:$I))</f>
        <v/>
      </c>
      <c r="I93" s="6" t="str">
        <f>IF(A93="","",SUMIF(Vente!$A:$A,Stock!A93,Vente!$I:$I))</f>
        <v/>
      </c>
      <c r="J93" s="6" t="str">
        <f t="shared" si="9"/>
        <v/>
      </c>
      <c r="K93" s="11" t="str">
        <f t="shared" si="10"/>
        <v/>
      </c>
    </row>
    <row r="94" spans="2:11" x14ac:dyDescent="0.2">
      <c r="B94" s="5" t="str">
        <f t="shared" si="7"/>
        <v/>
      </c>
      <c r="C94" s="5" t="str">
        <f>IF(A94="","",SUMIF(Achat!$A:$A,Stock!A94,Achat!$E:$E))</f>
        <v/>
      </c>
      <c r="D94" s="6" t="str">
        <f>IF(OR(C94=0,C94=""),"",SUMIF(Achat!$A:$A,Stock!A94,Achat!$I:$I)/C94)</f>
        <v/>
      </c>
      <c r="E94" s="5" t="str">
        <f>IF(A94="","",SUMIF(Vente!$A:$A,Stock!A94,Vente!$D:$D))</f>
        <v/>
      </c>
      <c r="F94" s="6" t="str">
        <f>IF(OR(E94=0,E94=""),"",SUMIF(Vente!$A:$A,Stock!A94,Vente!$H:$H)/E94)</f>
        <v/>
      </c>
      <c r="G94" s="6" t="str">
        <f t="shared" si="8"/>
        <v/>
      </c>
      <c r="H94" s="6" t="str">
        <f>IF(A94="","",SUMIF(Vente!$A:$A,Stock!A94,Vente!$H:$H)-SUMIF(Achat!$A:$A,Stock!A94,Achat!$I:$I))</f>
        <v/>
      </c>
      <c r="I94" s="6" t="str">
        <f>IF(A94="","",SUMIF(Vente!$A:$A,Stock!A94,Vente!$I:$I))</f>
        <v/>
      </c>
      <c r="J94" s="6" t="str">
        <f t="shared" si="9"/>
        <v/>
      </c>
      <c r="K94" s="11" t="str">
        <f t="shared" si="10"/>
        <v/>
      </c>
    </row>
    <row r="95" spans="2:11" x14ac:dyDescent="0.2">
      <c r="B95" s="5" t="str">
        <f t="shared" si="7"/>
        <v/>
      </c>
      <c r="C95" s="5" t="str">
        <f>IF(A95="","",SUMIF(Achat!$A:$A,Stock!A95,Achat!$E:$E))</f>
        <v/>
      </c>
      <c r="D95" s="6" t="str">
        <f>IF(OR(C95=0,C95=""),"",SUMIF(Achat!$A:$A,Stock!A95,Achat!$I:$I)/C95)</f>
        <v/>
      </c>
      <c r="E95" s="5" t="str">
        <f>IF(A95="","",SUMIF(Vente!$A:$A,Stock!A95,Vente!$D:$D))</f>
        <v/>
      </c>
      <c r="F95" s="6" t="str">
        <f>IF(OR(E95=0,E95=""),"",SUMIF(Vente!$A:$A,Stock!A95,Vente!$H:$H)/E95)</f>
        <v/>
      </c>
      <c r="G95" s="6" t="str">
        <f t="shared" si="8"/>
        <v/>
      </c>
      <c r="H95" s="6" t="str">
        <f>IF(A95="","",SUMIF(Vente!$A:$A,Stock!A95,Vente!$H:$H)-SUMIF(Achat!$A:$A,Stock!A95,Achat!$I:$I))</f>
        <v/>
      </c>
      <c r="I95" s="6" t="str">
        <f>IF(A95="","",SUMIF(Vente!$A:$A,Stock!A95,Vente!$I:$I))</f>
        <v/>
      </c>
      <c r="J95" s="6" t="str">
        <f t="shared" si="9"/>
        <v/>
      </c>
      <c r="K95" s="11" t="str">
        <f t="shared" si="10"/>
        <v/>
      </c>
    </row>
    <row r="96" spans="2:11" x14ac:dyDescent="0.2">
      <c r="B96" s="5" t="str">
        <f t="shared" si="7"/>
        <v/>
      </c>
      <c r="C96" s="5" t="str">
        <f>IF(A96="","",SUMIF(Achat!$A:$A,Stock!A96,Achat!$E:$E))</f>
        <v/>
      </c>
      <c r="D96" s="6" t="str">
        <f>IF(OR(C96=0,C96=""),"",SUMIF(Achat!$A:$A,Stock!A96,Achat!$I:$I)/C96)</f>
        <v/>
      </c>
      <c r="E96" s="5" t="str">
        <f>IF(A96="","",SUMIF(Vente!$A:$A,Stock!A96,Vente!$D:$D))</f>
        <v/>
      </c>
      <c r="F96" s="6" t="str">
        <f>IF(OR(E96=0,E96=""),"",SUMIF(Vente!$A:$A,Stock!A96,Vente!$H:$H)/E96)</f>
        <v/>
      </c>
      <c r="G96" s="6" t="str">
        <f t="shared" si="8"/>
        <v/>
      </c>
      <c r="H96" s="6" t="str">
        <f>IF(A96="","",SUMIF(Vente!$A:$A,Stock!A96,Vente!$H:$H)-SUMIF(Achat!$A:$A,Stock!A96,Achat!$I:$I))</f>
        <v/>
      </c>
      <c r="I96" s="6" t="str">
        <f>IF(A96="","",SUMIF(Vente!$A:$A,Stock!A96,Vente!$I:$I))</f>
        <v/>
      </c>
      <c r="J96" s="6" t="str">
        <f t="shared" si="9"/>
        <v/>
      </c>
      <c r="K96" s="11" t="str">
        <f t="shared" si="10"/>
        <v/>
      </c>
    </row>
    <row r="97" spans="2:11" x14ac:dyDescent="0.2">
      <c r="B97" s="5" t="str">
        <f t="shared" si="7"/>
        <v/>
      </c>
      <c r="C97" s="5" t="str">
        <f>IF(A97="","",SUMIF(Achat!$A:$A,Stock!A97,Achat!$E:$E))</f>
        <v/>
      </c>
      <c r="D97" s="6" t="str">
        <f>IF(OR(C97=0,C97=""),"",SUMIF(Achat!$A:$A,Stock!A97,Achat!$I:$I)/C97)</f>
        <v/>
      </c>
      <c r="E97" s="5" t="str">
        <f>IF(A97="","",SUMIF(Vente!$A:$A,Stock!A97,Vente!$D:$D))</f>
        <v/>
      </c>
      <c r="F97" s="6" t="str">
        <f>IF(OR(E97=0,E97=""),"",SUMIF(Vente!$A:$A,Stock!A97,Vente!$H:$H)/E97)</f>
        <v/>
      </c>
      <c r="G97" s="6" t="str">
        <f t="shared" si="8"/>
        <v/>
      </c>
      <c r="H97" s="6" t="str">
        <f>IF(A97="","",SUMIF(Vente!$A:$A,Stock!A97,Vente!$H:$H)-SUMIF(Achat!$A:$A,Stock!A97,Achat!$I:$I))</f>
        <v/>
      </c>
      <c r="I97" s="6" t="str">
        <f>IF(A97="","",SUMIF(Vente!$A:$A,Stock!A97,Vente!$I:$I))</f>
        <v/>
      </c>
      <c r="J97" s="6" t="str">
        <f t="shared" si="9"/>
        <v/>
      </c>
      <c r="K97" s="11" t="str">
        <f t="shared" si="10"/>
        <v/>
      </c>
    </row>
    <row r="98" spans="2:11" x14ac:dyDescent="0.2">
      <c r="B98" s="5" t="str">
        <f t="shared" si="7"/>
        <v/>
      </c>
      <c r="C98" s="5" t="str">
        <f>IF(A98="","",SUMIF(Achat!$A:$A,Stock!A98,Achat!$E:$E))</f>
        <v/>
      </c>
      <c r="D98" s="6" t="str">
        <f>IF(OR(C98=0,C98=""),"",SUMIF(Achat!$A:$A,Stock!A98,Achat!$I:$I)/C98)</f>
        <v/>
      </c>
      <c r="E98" s="5" t="str">
        <f>IF(A98="","",SUMIF(Vente!$A:$A,Stock!A98,Vente!$D:$D))</f>
        <v/>
      </c>
      <c r="F98" s="6" t="str">
        <f>IF(OR(E98=0,E98=""),"",SUMIF(Vente!$A:$A,Stock!A98,Vente!$H:$H)/E98)</f>
        <v/>
      </c>
      <c r="G98" s="6" t="str">
        <f t="shared" si="8"/>
        <v/>
      </c>
      <c r="H98" s="6" t="str">
        <f>IF(A98="","",SUMIF(Vente!$A:$A,Stock!A98,Vente!$H:$H)-SUMIF(Achat!$A:$A,Stock!A98,Achat!$I:$I))</f>
        <v/>
      </c>
      <c r="I98" s="6" t="str">
        <f>IF(A98="","",SUMIF(Vente!$A:$A,Stock!A98,Vente!$I:$I))</f>
        <v/>
      </c>
      <c r="J98" s="6" t="str">
        <f t="shared" si="9"/>
        <v/>
      </c>
      <c r="K98" s="11" t="str">
        <f t="shared" si="10"/>
        <v/>
      </c>
    </row>
    <row r="99" spans="2:11" x14ac:dyDescent="0.2">
      <c r="B99" s="5" t="str">
        <f t="shared" si="7"/>
        <v/>
      </c>
      <c r="C99" s="5" t="str">
        <f>IF(A99="","",SUMIF(Achat!$A:$A,Stock!A99,Achat!$E:$E))</f>
        <v/>
      </c>
      <c r="D99" s="6" t="str">
        <f>IF(OR(C99=0,C99=""),"",SUMIF(Achat!$A:$A,Stock!A99,Achat!$I:$I)/C99)</f>
        <v/>
      </c>
      <c r="E99" s="5" t="str">
        <f>IF(A99="","",SUMIF(Vente!$A:$A,Stock!A99,Vente!$D:$D))</f>
        <v/>
      </c>
      <c r="F99" s="6" t="str">
        <f>IF(OR(E99=0,E99=""),"",SUMIF(Vente!$A:$A,Stock!A99,Vente!$H:$H)/E99)</f>
        <v/>
      </c>
      <c r="G99" s="6" t="str">
        <f t="shared" si="8"/>
        <v/>
      </c>
      <c r="H99" s="6" t="str">
        <f>IF(A99="","",SUMIF(Vente!$A:$A,Stock!A99,Vente!$H:$H)-SUMIF(Achat!$A:$A,Stock!A99,Achat!$I:$I))</f>
        <v/>
      </c>
      <c r="I99" s="6" t="str">
        <f>IF(A99="","",SUMIF(Vente!$A:$A,Stock!A99,Vente!$I:$I))</f>
        <v/>
      </c>
      <c r="J99" s="6" t="str">
        <f t="shared" si="9"/>
        <v/>
      </c>
      <c r="K99" s="11" t="str">
        <f t="shared" si="10"/>
        <v/>
      </c>
    </row>
    <row r="100" spans="2:11" x14ac:dyDescent="0.2">
      <c r="B100" s="5" t="str">
        <f t="shared" si="7"/>
        <v/>
      </c>
      <c r="C100" s="5" t="str">
        <f>IF(A100="","",SUMIF(Achat!$A:$A,Stock!A100,Achat!$E:$E))</f>
        <v/>
      </c>
      <c r="D100" s="6" t="str">
        <f>IF(OR(C100=0,C100=""),"",SUMIF(Achat!$A:$A,Stock!A100,Achat!$I:$I)/C100)</f>
        <v/>
      </c>
      <c r="E100" s="5" t="str">
        <f>IF(A100="","",SUMIF(Vente!$A:$A,Stock!A100,Vente!$D:$D))</f>
        <v/>
      </c>
      <c r="F100" s="6" t="str">
        <f>IF(OR(E100=0,E100=""),"",SUMIF(Vente!$A:$A,Stock!A100,Vente!$H:$H)/E100)</f>
        <v/>
      </c>
      <c r="G100" s="6" t="str">
        <f t="shared" si="8"/>
        <v/>
      </c>
      <c r="H100" s="6" t="str">
        <f>IF(A100="","",SUMIF(Vente!$A:$A,Stock!A100,Vente!$H:$H)-SUMIF(Achat!$A:$A,Stock!A100,Achat!$I:$I))</f>
        <v/>
      </c>
      <c r="I100" s="6" t="str">
        <f>IF(A100="","",SUMIF(Vente!$A:$A,Stock!A100,Vente!$I:$I))</f>
        <v/>
      </c>
      <c r="J100" s="6" t="str">
        <f t="shared" si="9"/>
        <v/>
      </c>
      <c r="K100" s="11" t="str">
        <f t="shared" si="10"/>
        <v/>
      </c>
    </row>
    <row r="101" spans="2:11" x14ac:dyDescent="0.2">
      <c r="B101" s="5" t="str">
        <f t="shared" si="7"/>
        <v/>
      </c>
      <c r="C101" s="5" t="str">
        <f>IF(A101="","",SUMIF(Achat!$A:$A,Stock!A101,Achat!$E:$E))</f>
        <v/>
      </c>
      <c r="D101" s="6" t="str">
        <f>IF(OR(C101=0,C101=""),"",SUMIF(Achat!$A:$A,Stock!A101,Achat!$I:$I)/C101)</f>
        <v/>
      </c>
      <c r="E101" s="5" t="str">
        <f>IF(A101="","",SUMIF(Vente!$A:$A,Stock!A101,Vente!$D:$D))</f>
        <v/>
      </c>
      <c r="F101" s="6" t="str">
        <f>IF(OR(E101=0,E101=""),"",SUMIF(Vente!$A:$A,Stock!A101,Vente!$H:$H)/E101)</f>
        <v/>
      </c>
      <c r="G101" s="6" t="str">
        <f t="shared" si="8"/>
        <v/>
      </c>
      <c r="H101" s="6" t="str">
        <f>IF(A101="","",SUMIF(Vente!$A:$A,Stock!A101,Vente!$H:$H)-SUMIF(Achat!$A:$A,Stock!A101,Achat!$I:$I))</f>
        <v/>
      </c>
      <c r="I101" s="6" t="str">
        <f>IF(A101="","",SUMIF(Vente!$A:$A,Stock!A101,Vente!$I:$I))</f>
        <v/>
      </c>
      <c r="J101" s="6" t="str">
        <f t="shared" si="9"/>
        <v/>
      </c>
      <c r="K101" s="11" t="str">
        <f t="shared" si="10"/>
        <v/>
      </c>
    </row>
    <row r="102" spans="2:11" x14ac:dyDescent="0.2">
      <c r="B102" s="5" t="str">
        <f t="shared" si="7"/>
        <v/>
      </c>
      <c r="C102" s="5" t="str">
        <f>IF(A102="","",SUMIF(Achat!$A:$A,Stock!A102,Achat!$E:$E))</f>
        <v/>
      </c>
      <c r="D102" s="6" t="str">
        <f>IF(OR(C102=0,C102=""),"",SUMIF(Achat!$A:$A,Stock!A102,Achat!$I:$I)/C102)</f>
        <v/>
      </c>
      <c r="E102" s="5" t="str">
        <f>IF(A102="","",SUMIF(Vente!$A:$A,Stock!A102,Vente!$D:$D))</f>
        <v/>
      </c>
      <c r="F102" s="6" t="str">
        <f>IF(OR(E102=0,E102=""),"",SUMIF(Vente!$A:$A,Stock!A102,Vente!$H:$H)/E102)</f>
        <v/>
      </c>
      <c r="G102" s="6" t="str">
        <f t="shared" si="8"/>
        <v/>
      </c>
      <c r="H102" s="6" t="str">
        <f>IF(A102="","",SUMIF(Vente!$A:$A,Stock!A102,Vente!$H:$H)-SUMIF(Achat!$A:$A,Stock!A102,Achat!$I:$I))</f>
        <v/>
      </c>
      <c r="I102" s="6" t="str">
        <f>IF(A102="","",SUMIF(Vente!$A:$A,Stock!A102,Vente!$I:$I))</f>
        <v/>
      </c>
      <c r="J102" s="6" t="str">
        <f t="shared" si="9"/>
        <v/>
      </c>
      <c r="K102" s="11" t="str">
        <f t="shared" si="10"/>
        <v/>
      </c>
    </row>
    <row r="103" spans="2:11" x14ac:dyDescent="0.2">
      <c r="B103" s="5" t="str">
        <f t="shared" si="7"/>
        <v/>
      </c>
      <c r="C103" s="5" t="str">
        <f>IF(A103="","",SUMIF(Achat!$A:$A,Stock!A103,Achat!$E:$E))</f>
        <v/>
      </c>
      <c r="D103" s="6" t="str">
        <f>IF(OR(C103=0,C103=""),"",SUMIF(Achat!$A:$A,Stock!A103,Achat!$I:$I)/C103)</f>
        <v/>
      </c>
      <c r="E103" s="5" t="str">
        <f>IF(A103="","",SUMIF(Vente!$A:$A,Stock!A103,Vente!$D:$D))</f>
        <v/>
      </c>
      <c r="F103" s="6" t="str">
        <f>IF(OR(E103=0,E103=""),"",SUMIF(Vente!$A:$A,Stock!A103,Vente!$H:$H)/E103)</f>
        <v/>
      </c>
      <c r="G103" s="6" t="str">
        <f t="shared" si="8"/>
        <v/>
      </c>
      <c r="H103" s="6" t="str">
        <f>IF(A103="","",SUMIF(Vente!$A:$A,Stock!A103,Vente!$H:$H)-SUMIF(Achat!$A:$A,Stock!A103,Achat!$I:$I))</f>
        <v/>
      </c>
      <c r="I103" s="6" t="str">
        <f>IF(A103="","",SUMIF(Vente!$A:$A,Stock!A103,Vente!$I:$I))</f>
        <v/>
      </c>
      <c r="J103" s="6" t="str">
        <f t="shared" si="9"/>
        <v/>
      </c>
      <c r="K103" s="11" t="str">
        <f t="shared" si="10"/>
        <v/>
      </c>
    </row>
    <row r="104" spans="2:11" x14ac:dyDescent="0.2">
      <c r="B104" s="5" t="str">
        <f t="shared" si="7"/>
        <v/>
      </c>
      <c r="C104" s="5" t="str">
        <f>IF(A104="","",SUMIF(Achat!$A:$A,Stock!A104,Achat!$E:$E))</f>
        <v/>
      </c>
      <c r="D104" s="6" t="str">
        <f>IF(OR(C104=0,C104=""),"",SUMIF(Achat!$A:$A,Stock!A104,Achat!$I:$I)/C104)</f>
        <v/>
      </c>
      <c r="E104" s="5" t="str">
        <f>IF(A104="","",SUMIF(Vente!$A:$A,Stock!A104,Vente!$D:$D))</f>
        <v/>
      </c>
      <c r="F104" s="6" t="str">
        <f>IF(OR(E104=0,E104=""),"",SUMIF(Vente!$A:$A,Stock!A104,Vente!$H:$H)/E104)</f>
        <v/>
      </c>
      <c r="G104" s="6" t="str">
        <f t="shared" si="8"/>
        <v/>
      </c>
      <c r="H104" s="6" t="str">
        <f>IF(A104="","",SUMIF(Vente!$A:$A,Stock!A104,Vente!$H:$H)-SUMIF(Achat!$A:$A,Stock!A104,Achat!$I:$I))</f>
        <v/>
      </c>
      <c r="I104" s="6" t="str">
        <f>IF(A104="","",SUMIF(Vente!$A:$A,Stock!A104,Vente!$I:$I))</f>
        <v/>
      </c>
      <c r="J104" s="6" t="str">
        <f t="shared" si="9"/>
        <v/>
      </c>
      <c r="K104" s="11" t="str">
        <f t="shared" si="10"/>
        <v/>
      </c>
    </row>
    <row r="105" spans="2:11" x14ac:dyDescent="0.2">
      <c r="B105" s="5" t="str">
        <f t="shared" si="7"/>
        <v/>
      </c>
      <c r="C105" s="5" t="str">
        <f>IF(A105="","",SUMIF(Achat!$A:$A,Stock!A105,Achat!$E:$E))</f>
        <v/>
      </c>
      <c r="D105" s="6" t="str">
        <f>IF(OR(C105=0,C105=""),"",SUMIF(Achat!$A:$A,Stock!A105,Achat!$I:$I)/C105)</f>
        <v/>
      </c>
      <c r="E105" s="5" t="str">
        <f>IF(A105="","",SUMIF(Vente!$A:$A,Stock!A105,Vente!$D:$D))</f>
        <v/>
      </c>
      <c r="F105" s="6" t="str">
        <f>IF(OR(E105=0,E105=""),"",SUMIF(Vente!$A:$A,Stock!A105,Vente!$H:$H)/E105)</f>
        <v/>
      </c>
      <c r="G105" s="6" t="str">
        <f t="shared" si="8"/>
        <v/>
      </c>
      <c r="H105" s="6" t="str">
        <f>IF(A105="","",SUMIF(Vente!$A:$A,Stock!A105,Vente!$H:$H)-SUMIF(Achat!$A:$A,Stock!A105,Achat!$I:$I))</f>
        <v/>
      </c>
      <c r="I105" s="6" t="str">
        <f>IF(A105="","",SUMIF(Vente!$A:$A,Stock!A105,Vente!$I:$I))</f>
        <v/>
      </c>
      <c r="J105" s="6" t="str">
        <f t="shared" si="9"/>
        <v/>
      </c>
      <c r="K105" s="11" t="str">
        <f t="shared" si="10"/>
        <v/>
      </c>
    </row>
    <row r="106" spans="2:11" x14ac:dyDescent="0.2">
      <c r="B106" s="5" t="str">
        <f t="shared" si="7"/>
        <v/>
      </c>
      <c r="C106" s="5" t="str">
        <f>IF(A106="","",SUMIF(Achat!$A:$A,Stock!A106,Achat!$E:$E))</f>
        <v/>
      </c>
      <c r="D106" s="6" t="str">
        <f>IF(OR(C106=0,C106=""),"",SUMIF(Achat!$A:$A,Stock!A106,Achat!$I:$I)/C106)</f>
        <v/>
      </c>
      <c r="E106" s="5" t="str">
        <f>IF(A106="","",SUMIF(Vente!$A:$A,Stock!A106,Vente!$D:$D))</f>
        <v/>
      </c>
      <c r="F106" s="6" t="str">
        <f>IF(OR(E106=0,E106=""),"",SUMIF(Vente!$A:$A,Stock!A106,Vente!$H:$H)/E106)</f>
        <v/>
      </c>
      <c r="G106" s="6" t="str">
        <f t="shared" si="8"/>
        <v/>
      </c>
      <c r="H106" s="6" t="str">
        <f>IF(A106="","",SUMIF(Vente!$A:$A,Stock!A106,Vente!$H:$H)-SUMIF(Achat!$A:$A,Stock!A106,Achat!$I:$I))</f>
        <v/>
      </c>
      <c r="I106" s="6" t="str">
        <f>IF(A106="","",SUMIF(Vente!$A:$A,Stock!A106,Vente!$I:$I))</f>
        <v/>
      </c>
      <c r="J106" s="6" t="str">
        <f t="shared" si="9"/>
        <v/>
      </c>
      <c r="K106" s="11" t="str">
        <f t="shared" si="10"/>
        <v/>
      </c>
    </row>
    <row r="107" spans="2:11" x14ac:dyDescent="0.2">
      <c r="B107" s="5" t="str">
        <f t="shared" si="7"/>
        <v/>
      </c>
      <c r="C107" s="5" t="str">
        <f>IF(A107="","",SUMIF(Achat!$A:$A,Stock!A107,Achat!$E:$E))</f>
        <v/>
      </c>
      <c r="D107" s="6" t="str">
        <f>IF(OR(C107=0,C107=""),"",SUMIF(Achat!$A:$A,Stock!A107,Achat!$I:$I)/C107)</f>
        <v/>
      </c>
      <c r="E107" s="5" t="str">
        <f>IF(A107="","",SUMIF(Vente!$A:$A,Stock!A107,Vente!$D:$D))</f>
        <v/>
      </c>
      <c r="F107" s="6" t="str">
        <f>IF(OR(E107=0,E107=""),"",SUMIF(Vente!$A:$A,Stock!A107,Vente!$H:$H)/E107)</f>
        <v/>
      </c>
      <c r="G107" s="6" t="str">
        <f t="shared" si="8"/>
        <v/>
      </c>
      <c r="H107" s="6" t="str">
        <f>IF(A107="","",SUMIF(Vente!$A:$A,Stock!A107,Vente!$H:$H)-SUMIF(Achat!$A:$A,Stock!A107,Achat!$I:$I))</f>
        <v/>
      </c>
      <c r="I107" s="6" t="str">
        <f>IF(A107="","",SUMIF(Vente!$A:$A,Stock!A107,Vente!$I:$I))</f>
        <v/>
      </c>
      <c r="J107" s="6" t="str">
        <f t="shared" si="9"/>
        <v/>
      </c>
      <c r="K107" s="11" t="str">
        <f t="shared" si="10"/>
        <v/>
      </c>
    </row>
    <row r="108" spans="2:11" x14ac:dyDescent="0.2">
      <c r="B108" s="5" t="str">
        <f t="shared" si="7"/>
        <v/>
      </c>
      <c r="C108" s="5" t="str">
        <f>IF(A108="","",SUMIF(Achat!$A:$A,Stock!A108,Achat!$E:$E))</f>
        <v/>
      </c>
      <c r="D108" s="6" t="str">
        <f>IF(OR(C108=0,C108=""),"",SUMIF(Achat!$A:$A,Stock!A108,Achat!$I:$I)/C108)</f>
        <v/>
      </c>
      <c r="E108" s="5" t="str">
        <f>IF(A108="","",SUMIF(Vente!$A:$A,Stock!A108,Vente!$D:$D))</f>
        <v/>
      </c>
      <c r="F108" s="6" t="str">
        <f>IF(OR(E108=0,E108=""),"",SUMIF(Vente!$A:$A,Stock!A108,Vente!$H:$H)/E108)</f>
        <v/>
      </c>
      <c r="G108" s="6" t="str">
        <f t="shared" si="8"/>
        <v/>
      </c>
      <c r="H108" s="6" t="str">
        <f>IF(A108="","",SUMIF(Vente!$A:$A,Stock!A108,Vente!$H:$H)-SUMIF(Achat!$A:$A,Stock!A108,Achat!$I:$I))</f>
        <v/>
      </c>
      <c r="I108" s="6" t="str">
        <f>IF(A108="","",SUMIF(Vente!$A:$A,Stock!A108,Vente!$I:$I))</f>
        <v/>
      </c>
      <c r="J108" s="6" t="str">
        <f t="shared" si="9"/>
        <v/>
      </c>
      <c r="K108" s="11" t="str">
        <f t="shared" si="10"/>
        <v/>
      </c>
    </row>
    <row r="109" spans="2:11" x14ac:dyDescent="0.2">
      <c r="B109" s="5" t="str">
        <f t="shared" si="7"/>
        <v/>
      </c>
      <c r="C109" s="5" t="str">
        <f>IF(A109="","",SUMIF(Achat!$A:$A,Stock!A109,Achat!$E:$E))</f>
        <v/>
      </c>
      <c r="D109" s="6" t="str">
        <f>IF(OR(C109=0,C109=""),"",SUMIF(Achat!$A:$A,Stock!A109,Achat!$I:$I)/C109)</f>
        <v/>
      </c>
      <c r="E109" s="5" t="str">
        <f>IF(A109="","",SUMIF(Vente!$A:$A,Stock!A109,Vente!$D:$D))</f>
        <v/>
      </c>
      <c r="F109" s="6" t="str">
        <f>IF(OR(E109=0,E109=""),"",SUMIF(Vente!$A:$A,Stock!A109,Vente!$H:$H)/E109)</f>
        <v/>
      </c>
      <c r="G109" s="6" t="str">
        <f t="shared" si="8"/>
        <v/>
      </c>
      <c r="H109" s="6" t="str">
        <f>IF(A109="","",SUMIF(Vente!$A:$A,Stock!A109,Vente!$H:$H)-SUMIF(Achat!$A:$A,Stock!A109,Achat!$I:$I))</f>
        <v/>
      </c>
      <c r="I109" s="6" t="str">
        <f>IF(A109="","",SUMIF(Vente!$A:$A,Stock!A109,Vente!$I:$I))</f>
        <v/>
      </c>
      <c r="J109" s="6" t="str">
        <f t="shared" si="9"/>
        <v/>
      </c>
      <c r="K109" s="11" t="str">
        <f t="shared" si="10"/>
        <v/>
      </c>
    </row>
    <row r="110" spans="2:11" x14ac:dyDescent="0.2">
      <c r="B110" s="5" t="str">
        <f t="shared" si="7"/>
        <v/>
      </c>
      <c r="C110" s="5" t="str">
        <f>IF(A110="","",SUMIF(Achat!$A:$A,Stock!A110,Achat!$E:$E))</f>
        <v/>
      </c>
      <c r="D110" s="6" t="str">
        <f>IF(OR(C110=0,C110=""),"",SUMIF(Achat!$A:$A,Stock!A110,Achat!$I:$I)/C110)</f>
        <v/>
      </c>
      <c r="E110" s="5" t="str">
        <f>IF(A110="","",SUMIF(Vente!$A:$A,Stock!A110,Vente!$D:$D))</f>
        <v/>
      </c>
      <c r="F110" s="6" t="str">
        <f>IF(OR(E110=0,E110=""),"",SUMIF(Vente!$A:$A,Stock!A110,Vente!$H:$H)/E110)</f>
        <v/>
      </c>
      <c r="G110" s="6" t="str">
        <f t="shared" si="8"/>
        <v/>
      </c>
      <c r="H110" s="6" t="str">
        <f>IF(A110="","",SUMIF(Vente!$A:$A,Stock!A110,Vente!$H:$H)-SUMIF(Achat!$A:$A,Stock!A110,Achat!$I:$I))</f>
        <v/>
      </c>
      <c r="I110" s="6" t="str">
        <f>IF(A110="","",SUMIF(Vente!$A:$A,Stock!A110,Vente!$I:$I))</f>
        <v/>
      </c>
      <c r="J110" s="6" t="str">
        <f t="shared" si="9"/>
        <v/>
      </c>
      <c r="K110" s="11" t="str">
        <f t="shared" si="10"/>
        <v/>
      </c>
    </row>
    <row r="111" spans="2:11" x14ac:dyDescent="0.2">
      <c r="B111" s="5" t="str">
        <f t="shared" si="7"/>
        <v/>
      </c>
      <c r="C111" s="5" t="str">
        <f>IF(A111="","",SUMIF(Achat!$A:$A,Stock!A111,Achat!$E:$E))</f>
        <v/>
      </c>
      <c r="D111" s="6" t="str">
        <f>IF(OR(C111=0,C111=""),"",SUMIF(Achat!$A:$A,Stock!A111,Achat!$I:$I)/C111)</f>
        <v/>
      </c>
      <c r="E111" s="5" t="str">
        <f>IF(A111="","",SUMIF(Vente!$A:$A,Stock!A111,Vente!$D:$D))</f>
        <v/>
      </c>
      <c r="F111" s="6" t="str">
        <f>IF(OR(E111=0,E111=""),"",SUMIF(Vente!$A:$A,Stock!A111,Vente!$H:$H)/E111)</f>
        <v/>
      </c>
      <c r="G111" s="6" t="str">
        <f t="shared" si="8"/>
        <v/>
      </c>
      <c r="H111" s="6" t="str">
        <f>IF(A111="","",SUMIF(Vente!$A:$A,Stock!A111,Vente!$H:$H)-SUMIF(Achat!$A:$A,Stock!A111,Achat!$I:$I))</f>
        <v/>
      </c>
      <c r="I111" s="6" t="str">
        <f>IF(A111="","",SUMIF(Vente!$A:$A,Stock!A111,Vente!$I:$I))</f>
        <v/>
      </c>
      <c r="J111" s="6" t="str">
        <f t="shared" si="9"/>
        <v/>
      </c>
      <c r="K111" s="11" t="str">
        <f t="shared" si="10"/>
        <v/>
      </c>
    </row>
    <row r="112" spans="2:11" x14ac:dyDescent="0.2">
      <c r="B112" s="5" t="str">
        <f t="shared" si="7"/>
        <v/>
      </c>
      <c r="C112" s="5" t="str">
        <f>IF(A112="","",SUMIF(Achat!$A:$A,Stock!A112,Achat!$E:$E))</f>
        <v/>
      </c>
      <c r="D112" s="6" t="str">
        <f>IF(OR(C112=0,C112=""),"",SUMIF(Achat!$A:$A,Stock!A112,Achat!$I:$I)/C112)</f>
        <v/>
      </c>
      <c r="E112" s="5" t="str">
        <f>IF(A112="","",SUMIF(Vente!$A:$A,Stock!A112,Vente!$D:$D))</f>
        <v/>
      </c>
      <c r="F112" s="6" t="str">
        <f>IF(OR(E112=0,E112=""),"",SUMIF(Vente!$A:$A,Stock!A112,Vente!$H:$H)/E112)</f>
        <v/>
      </c>
      <c r="G112" s="6" t="str">
        <f t="shared" si="8"/>
        <v/>
      </c>
      <c r="H112" s="6" t="str">
        <f>IF(A112="","",SUMIF(Vente!$A:$A,Stock!A112,Vente!$H:$H)-SUMIF(Achat!$A:$A,Stock!A112,Achat!$I:$I))</f>
        <v/>
      </c>
      <c r="I112" s="6" t="str">
        <f>IF(A112="","",SUMIF(Vente!$A:$A,Stock!A112,Vente!$I:$I))</f>
        <v/>
      </c>
      <c r="J112" s="6" t="str">
        <f t="shared" si="9"/>
        <v/>
      </c>
      <c r="K112" s="11" t="str">
        <f t="shared" si="10"/>
        <v/>
      </c>
    </row>
    <row r="113" spans="2:11" x14ac:dyDescent="0.2">
      <c r="B113" s="5" t="str">
        <f t="shared" si="7"/>
        <v/>
      </c>
      <c r="C113" s="5" t="str">
        <f>IF(A113="","",SUMIF(Achat!$A:$A,Stock!A113,Achat!$E:$E))</f>
        <v/>
      </c>
      <c r="D113" s="6" t="str">
        <f>IF(OR(C113=0,C113=""),"",SUMIF(Achat!$A:$A,Stock!A113,Achat!$I:$I)/C113)</f>
        <v/>
      </c>
      <c r="E113" s="5" t="str">
        <f>IF(A113="","",SUMIF(Vente!$A:$A,Stock!A113,Vente!$D:$D))</f>
        <v/>
      </c>
      <c r="F113" s="6" t="str">
        <f>IF(OR(E113=0,E113=""),"",SUMIF(Vente!$A:$A,Stock!A113,Vente!$H:$H)/E113)</f>
        <v/>
      </c>
      <c r="G113" s="6" t="str">
        <f t="shared" si="8"/>
        <v/>
      </c>
      <c r="H113" s="6" t="str">
        <f>IF(A113="","",SUMIF(Vente!$A:$A,Stock!A113,Vente!$H:$H)-SUMIF(Achat!$A:$A,Stock!A113,Achat!$I:$I))</f>
        <v/>
      </c>
      <c r="I113" s="6" t="str">
        <f>IF(A113="","",SUMIF(Vente!$A:$A,Stock!A113,Vente!$I:$I))</f>
        <v/>
      </c>
      <c r="J113" s="6" t="str">
        <f t="shared" si="9"/>
        <v/>
      </c>
      <c r="K113" s="11" t="str">
        <f t="shared" si="10"/>
        <v/>
      </c>
    </row>
    <row r="114" spans="2:11" x14ac:dyDescent="0.2">
      <c r="B114" s="5" t="str">
        <f t="shared" si="7"/>
        <v/>
      </c>
      <c r="C114" s="5" t="str">
        <f>IF(A114="","",SUMIF(Achat!$A:$A,Stock!A114,Achat!$E:$E))</f>
        <v/>
      </c>
      <c r="D114" s="6" t="str">
        <f>IF(OR(C114=0,C114=""),"",SUMIF(Achat!$A:$A,Stock!A114,Achat!$I:$I)/C114)</f>
        <v/>
      </c>
      <c r="E114" s="5" t="str">
        <f>IF(A114="","",SUMIF(Vente!$A:$A,Stock!A114,Vente!$D:$D))</f>
        <v/>
      </c>
      <c r="F114" s="6" t="str">
        <f>IF(OR(E114=0,E114=""),"",SUMIF(Vente!$A:$A,Stock!A114,Vente!$H:$H)/E114)</f>
        <v/>
      </c>
      <c r="G114" s="6" t="str">
        <f t="shared" si="8"/>
        <v/>
      </c>
      <c r="H114" s="6" t="str">
        <f>IF(A114="","",SUMIF(Vente!$A:$A,Stock!A114,Vente!$H:$H)-SUMIF(Achat!$A:$A,Stock!A114,Achat!$I:$I))</f>
        <v/>
      </c>
      <c r="I114" s="6" t="str">
        <f>IF(A114="","",SUMIF(Vente!$A:$A,Stock!A114,Vente!$I:$I))</f>
        <v/>
      </c>
      <c r="J114" s="6" t="str">
        <f t="shared" si="9"/>
        <v/>
      </c>
      <c r="K114" s="11" t="str">
        <f t="shared" si="10"/>
        <v/>
      </c>
    </row>
    <row r="115" spans="2:11" x14ac:dyDescent="0.2">
      <c r="B115" s="5" t="str">
        <f t="shared" si="7"/>
        <v/>
      </c>
      <c r="C115" s="5" t="str">
        <f>IF(A115="","",SUMIF(Achat!$A:$A,Stock!A115,Achat!$E:$E))</f>
        <v/>
      </c>
      <c r="D115" s="6" t="str">
        <f>IF(OR(C115=0,C115=""),"",SUMIF(Achat!$A:$A,Stock!A115,Achat!$I:$I)/C115)</f>
        <v/>
      </c>
      <c r="E115" s="5" t="str">
        <f>IF(A115="","",SUMIF(Vente!$A:$A,Stock!A115,Vente!$D:$D))</f>
        <v/>
      </c>
      <c r="F115" s="6" t="str">
        <f>IF(OR(E115=0,E115=""),"",SUMIF(Vente!$A:$A,Stock!A115,Vente!$H:$H)/E115)</f>
        <v/>
      </c>
      <c r="G115" s="6" t="str">
        <f t="shared" si="8"/>
        <v/>
      </c>
      <c r="H115" s="6" t="str">
        <f>IF(A115="","",SUMIF(Vente!$A:$A,Stock!A115,Vente!$H:$H)-SUMIF(Achat!$A:$A,Stock!A115,Achat!$I:$I))</f>
        <v/>
      </c>
      <c r="I115" s="6" t="str">
        <f>IF(A115="","",SUMIF(Vente!$A:$A,Stock!A115,Vente!$I:$I))</f>
        <v/>
      </c>
      <c r="J115" s="6" t="str">
        <f t="shared" si="9"/>
        <v/>
      </c>
      <c r="K115" s="11" t="str">
        <f t="shared" si="10"/>
        <v/>
      </c>
    </row>
    <row r="116" spans="2:11" x14ac:dyDescent="0.2">
      <c r="B116" s="5" t="str">
        <f t="shared" si="7"/>
        <v/>
      </c>
      <c r="C116" s="5" t="str">
        <f>IF(A116="","",SUMIF(Achat!$A:$A,Stock!A116,Achat!$E:$E))</f>
        <v/>
      </c>
      <c r="D116" s="6" t="str">
        <f>IF(OR(C116=0,C116=""),"",SUMIF(Achat!$A:$A,Stock!A116,Achat!$I:$I)/C116)</f>
        <v/>
      </c>
      <c r="E116" s="5" t="str">
        <f>IF(A116="","",SUMIF(Vente!$A:$A,Stock!A116,Vente!$D:$D))</f>
        <v/>
      </c>
      <c r="F116" s="6" t="str">
        <f>IF(OR(E116=0,E116=""),"",SUMIF(Vente!$A:$A,Stock!A116,Vente!$H:$H)/E116)</f>
        <v/>
      </c>
      <c r="G116" s="6" t="str">
        <f t="shared" si="8"/>
        <v/>
      </c>
      <c r="H116" s="6" t="str">
        <f>IF(A116="","",SUMIF(Vente!$A:$A,Stock!A116,Vente!$H:$H)-SUMIF(Achat!$A:$A,Stock!A116,Achat!$I:$I))</f>
        <v/>
      </c>
      <c r="I116" s="6" t="str">
        <f>IF(A116="","",SUMIF(Vente!$A:$A,Stock!A116,Vente!$I:$I))</f>
        <v/>
      </c>
      <c r="J116" s="6" t="str">
        <f t="shared" si="9"/>
        <v/>
      </c>
      <c r="K116" s="11" t="str">
        <f t="shared" si="10"/>
        <v/>
      </c>
    </row>
    <row r="117" spans="2:11" x14ac:dyDescent="0.2">
      <c r="B117" s="5" t="str">
        <f t="shared" si="7"/>
        <v/>
      </c>
      <c r="C117" s="5" t="str">
        <f>IF(A117="","",SUMIF(Achat!$A:$A,Stock!A117,Achat!$E:$E))</f>
        <v/>
      </c>
      <c r="D117" s="6" t="str">
        <f>IF(OR(C117=0,C117=""),"",SUMIF(Achat!$A:$A,Stock!A117,Achat!$I:$I)/C117)</f>
        <v/>
      </c>
      <c r="E117" s="5" t="str">
        <f>IF(A117="","",SUMIF(Vente!$A:$A,Stock!A117,Vente!$D:$D))</f>
        <v/>
      </c>
      <c r="F117" s="6" t="str">
        <f>IF(OR(E117=0,E117=""),"",SUMIF(Vente!$A:$A,Stock!A117,Vente!$H:$H)/E117)</f>
        <v/>
      </c>
      <c r="G117" s="6" t="str">
        <f t="shared" si="8"/>
        <v/>
      </c>
      <c r="H117" s="6" t="str">
        <f>IF(A117="","",SUMIF(Vente!$A:$A,Stock!A117,Vente!$H:$H)-SUMIF(Achat!$A:$A,Stock!A117,Achat!$I:$I))</f>
        <v/>
      </c>
      <c r="I117" s="6" t="str">
        <f>IF(A117="","",SUMIF(Vente!$A:$A,Stock!A117,Vente!$I:$I))</f>
        <v/>
      </c>
      <c r="J117" s="6" t="str">
        <f t="shared" si="9"/>
        <v/>
      </c>
      <c r="K117" s="11" t="str">
        <f t="shared" si="10"/>
        <v/>
      </c>
    </row>
    <row r="118" spans="2:11" x14ac:dyDescent="0.2">
      <c r="B118" s="5" t="str">
        <f t="shared" si="7"/>
        <v/>
      </c>
      <c r="C118" s="5" t="str">
        <f>IF(A118="","",SUMIF(Achat!$A:$A,Stock!A118,Achat!$E:$E))</f>
        <v/>
      </c>
      <c r="D118" s="6" t="str">
        <f>IF(OR(C118=0,C118=""),"",SUMIF(Achat!$A:$A,Stock!A118,Achat!$I:$I)/C118)</f>
        <v/>
      </c>
      <c r="E118" s="5" t="str">
        <f>IF(A118="","",SUMIF(Vente!$A:$A,Stock!A118,Vente!$D:$D))</f>
        <v/>
      </c>
      <c r="F118" s="6" t="str">
        <f>IF(OR(E118=0,E118=""),"",SUMIF(Vente!$A:$A,Stock!A118,Vente!$H:$H)/E118)</f>
        <v/>
      </c>
      <c r="G118" s="6" t="str">
        <f t="shared" si="8"/>
        <v/>
      </c>
      <c r="H118" s="6" t="str">
        <f>IF(A118="","",SUMIF(Vente!$A:$A,Stock!A118,Vente!$H:$H)-SUMIF(Achat!$A:$A,Stock!A118,Achat!$I:$I))</f>
        <v/>
      </c>
      <c r="I118" s="6" t="str">
        <f>IF(A118="","",SUMIF(Vente!$A:$A,Stock!A118,Vente!$I:$I))</f>
        <v/>
      </c>
      <c r="J118" s="6" t="str">
        <f t="shared" si="9"/>
        <v/>
      </c>
      <c r="K118" s="11" t="str">
        <f t="shared" si="10"/>
        <v/>
      </c>
    </row>
    <row r="119" spans="2:11" x14ac:dyDescent="0.2">
      <c r="B119" s="5" t="str">
        <f t="shared" si="7"/>
        <v/>
      </c>
      <c r="C119" s="5" t="str">
        <f>IF(A119="","",SUMIF(Achat!$A:$A,Stock!A119,Achat!$E:$E))</f>
        <v/>
      </c>
      <c r="D119" s="6" t="str">
        <f>IF(OR(C119=0,C119=""),"",SUMIF(Achat!$A:$A,Stock!A119,Achat!$I:$I)/C119)</f>
        <v/>
      </c>
      <c r="E119" s="5" t="str">
        <f>IF(A119="","",SUMIF(Vente!$A:$A,Stock!A119,Vente!$D:$D))</f>
        <v/>
      </c>
      <c r="F119" s="6" t="str">
        <f>IF(OR(E119=0,E119=""),"",SUMIF(Vente!$A:$A,Stock!A119,Vente!$H:$H)/E119)</f>
        <v/>
      </c>
      <c r="G119" s="6" t="str">
        <f t="shared" si="8"/>
        <v/>
      </c>
      <c r="H119" s="6" t="str">
        <f>IF(A119="","",SUMIF(Vente!$A:$A,Stock!A119,Vente!$H:$H)-SUMIF(Achat!$A:$A,Stock!A119,Achat!$I:$I))</f>
        <v/>
      </c>
      <c r="I119" s="6" t="str">
        <f>IF(A119="","",SUMIF(Vente!$A:$A,Stock!A119,Vente!$I:$I))</f>
        <v/>
      </c>
      <c r="J119" s="6" t="str">
        <f t="shared" si="9"/>
        <v/>
      </c>
      <c r="K119" s="11" t="str">
        <f t="shared" si="10"/>
        <v/>
      </c>
    </row>
    <row r="120" spans="2:11" x14ac:dyDescent="0.2">
      <c r="B120" s="5" t="str">
        <f t="shared" si="7"/>
        <v/>
      </c>
      <c r="C120" s="5" t="str">
        <f>IF(A120="","",SUMIF(Achat!$A:$A,Stock!A120,Achat!$E:$E))</f>
        <v/>
      </c>
      <c r="D120" s="6" t="str">
        <f>IF(OR(C120=0,C120=""),"",SUMIF(Achat!$A:$A,Stock!A120,Achat!$I:$I)/C120)</f>
        <v/>
      </c>
      <c r="E120" s="5" t="str">
        <f>IF(A120="","",SUMIF(Vente!$A:$A,Stock!A120,Vente!$D:$D))</f>
        <v/>
      </c>
      <c r="F120" s="6" t="str">
        <f>IF(OR(E120=0,E120=""),"",SUMIF(Vente!$A:$A,Stock!A120,Vente!$H:$H)/E120)</f>
        <v/>
      </c>
      <c r="G120" s="6" t="str">
        <f t="shared" si="8"/>
        <v/>
      </c>
      <c r="H120" s="6" t="str">
        <f>IF(A120="","",SUMIF(Vente!$A:$A,Stock!A120,Vente!$H:$H)-SUMIF(Achat!$A:$A,Stock!A120,Achat!$I:$I))</f>
        <v/>
      </c>
      <c r="I120" s="6" t="str">
        <f>IF(A120="","",SUMIF(Vente!$A:$A,Stock!A120,Vente!$I:$I))</f>
        <v/>
      </c>
      <c r="J120" s="6" t="str">
        <f t="shared" si="9"/>
        <v/>
      </c>
      <c r="K120" s="11" t="str">
        <f t="shared" si="10"/>
        <v/>
      </c>
    </row>
    <row r="121" spans="2:11" x14ac:dyDescent="0.2">
      <c r="B121" s="5" t="str">
        <f t="shared" si="7"/>
        <v/>
      </c>
      <c r="C121" s="5" t="str">
        <f>IF(A121="","",SUMIF(Achat!$A:$A,Stock!A121,Achat!$E:$E))</f>
        <v/>
      </c>
      <c r="D121" s="6" t="str">
        <f>IF(OR(C121=0,C121=""),"",SUMIF(Achat!$A:$A,Stock!A121,Achat!$I:$I)/C121)</f>
        <v/>
      </c>
      <c r="E121" s="5" t="str">
        <f>IF(A121="","",SUMIF(Vente!$A:$A,Stock!A121,Vente!$D:$D))</f>
        <v/>
      </c>
      <c r="F121" s="6" t="str">
        <f>IF(OR(E121=0,E121=""),"",SUMIF(Vente!$A:$A,Stock!A121,Vente!$H:$H)/E121)</f>
        <v/>
      </c>
      <c r="G121" s="6" t="str">
        <f t="shared" si="8"/>
        <v/>
      </c>
      <c r="H121" s="6" t="str">
        <f>IF(A121="","",SUMIF(Vente!$A:$A,Stock!A121,Vente!$H:$H)-SUMIF(Achat!$A:$A,Stock!A121,Achat!$I:$I))</f>
        <v/>
      </c>
      <c r="I121" s="6" t="str">
        <f>IF(A121="","",SUMIF(Vente!$A:$A,Stock!A121,Vente!$I:$I))</f>
        <v/>
      </c>
      <c r="J121" s="6" t="str">
        <f t="shared" si="9"/>
        <v/>
      </c>
      <c r="K121" s="11" t="str">
        <f t="shared" si="10"/>
        <v/>
      </c>
    </row>
    <row r="122" spans="2:11" x14ac:dyDescent="0.2">
      <c r="B122" s="5" t="str">
        <f t="shared" si="7"/>
        <v/>
      </c>
      <c r="C122" s="5" t="str">
        <f>IF(A122="","",SUMIF(Achat!$A:$A,Stock!A122,Achat!$E:$E))</f>
        <v/>
      </c>
      <c r="D122" s="6" t="str">
        <f>IF(OR(C122=0,C122=""),"",SUMIF(Achat!$A:$A,Stock!A122,Achat!$I:$I)/C122)</f>
        <v/>
      </c>
      <c r="E122" s="5" t="str">
        <f>IF(A122="","",SUMIF(Vente!$A:$A,Stock!A122,Vente!$D:$D))</f>
        <v/>
      </c>
      <c r="F122" s="6" t="str">
        <f>IF(OR(E122=0,E122=""),"",SUMIF(Vente!$A:$A,Stock!A122,Vente!$H:$H)/E122)</f>
        <v/>
      </c>
      <c r="G122" s="6" t="str">
        <f t="shared" si="8"/>
        <v/>
      </c>
      <c r="H122" s="6" t="str">
        <f>IF(A122="","",SUMIF(Vente!$A:$A,Stock!A122,Vente!$H:$H)-SUMIF(Achat!$A:$A,Stock!A122,Achat!$I:$I))</f>
        <v/>
      </c>
      <c r="I122" s="6" t="str">
        <f>IF(A122="","",SUMIF(Vente!$A:$A,Stock!A122,Vente!$I:$I))</f>
        <v/>
      </c>
      <c r="J122" s="6" t="str">
        <f t="shared" si="9"/>
        <v/>
      </c>
      <c r="K122" s="11" t="str">
        <f t="shared" si="10"/>
        <v/>
      </c>
    </row>
    <row r="123" spans="2:11" x14ac:dyDescent="0.2">
      <c r="B123" s="5" t="str">
        <f t="shared" si="7"/>
        <v/>
      </c>
      <c r="C123" s="5" t="str">
        <f>IF(A123="","",SUMIF(Achat!$A:$A,Stock!A123,Achat!$E:$E))</f>
        <v/>
      </c>
      <c r="D123" s="6" t="str">
        <f>IF(OR(C123=0,C123=""),"",SUMIF(Achat!$A:$A,Stock!A123,Achat!$I:$I)/C123)</f>
        <v/>
      </c>
      <c r="E123" s="5" t="str">
        <f>IF(A123="","",SUMIF(Vente!$A:$A,Stock!A123,Vente!$D:$D))</f>
        <v/>
      </c>
      <c r="F123" s="6" t="str">
        <f>IF(OR(E123=0,E123=""),"",SUMIF(Vente!$A:$A,Stock!A123,Vente!$H:$H)/E123)</f>
        <v/>
      </c>
      <c r="G123" s="6" t="str">
        <f t="shared" si="8"/>
        <v/>
      </c>
      <c r="H123" s="6" t="str">
        <f>IF(A123="","",SUMIF(Vente!$A:$A,Stock!A123,Vente!$H:$H)-SUMIF(Achat!$A:$A,Stock!A123,Achat!$I:$I))</f>
        <v/>
      </c>
      <c r="I123" s="6" t="str">
        <f>IF(A123="","",SUMIF(Vente!$A:$A,Stock!A123,Vente!$I:$I))</f>
        <v/>
      </c>
      <c r="J123" s="6" t="str">
        <f t="shared" si="9"/>
        <v/>
      </c>
      <c r="K123" s="11" t="str">
        <f t="shared" si="10"/>
        <v/>
      </c>
    </row>
    <row r="124" spans="2:11" x14ac:dyDescent="0.2">
      <c r="B124" s="5" t="str">
        <f t="shared" si="7"/>
        <v/>
      </c>
      <c r="C124" s="5" t="str">
        <f>IF(A124="","",SUMIF(Achat!$A:$A,Stock!A124,Achat!$E:$E))</f>
        <v/>
      </c>
      <c r="D124" s="6" t="str">
        <f>IF(OR(C124=0,C124=""),"",SUMIF(Achat!$A:$A,Stock!A124,Achat!$I:$I)/C124)</f>
        <v/>
      </c>
      <c r="E124" s="5" t="str">
        <f>IF(A124="","",SUMIF(Vente!$A:$A,Stock!A124,Vente!$D:$D))</f>
        <v/>
      </c>
      <c r="F124" s="6" t="str">
        <f>IF(OR(E124=0,E124=""),"",SUMIF(Vente!$A:$A,Stock!A124,Vente!$H:$H)/E124)</f>
        <v/>
      </c>
      <c r="G124" s="6" t="str">
        <f t="shared" si="8"/>
        <v/>
      </c>
      <c r="H124" s="6" t="str">
        <f>IF(A124="","",SUMIF(Vente!$A:$A,Stock!A124,Vente!$H:$H)-SUMIF(Achat!$A:$A,Stock!A124,Achat!$I:$I))</f>
        <v/>
      </c>
      <c r="I124" s="6" t="str">
        <f>IF(A124="","",SUMIF(Vente!$A:$A,Stock!A124,Vente!$I:$I))</f>
        <v/>
      </c>
      <c r="J124" s="6" t="str">
        <f t="shared" si="9"/>
        <v/>
      </c>
      <c r="K124" s="11" t="str">
        <f t="shared" si="10"/>
        <v/>
      </c>
    </row>
    <row r="125" spans="2:11" x14ac:dyDescent="0.2">
      <c r="B125" s="5" t="str">
        <f t="shared" si="7"/>
        <v/>
      </c>
      <c r="C125" s="5" t="str">
        <f>IF(A125="","",SUMIF(Achat!$A:$A,Stock!A125,Achat!$E:$E))</f>
        <v/>
      </c>
      <c r="D125" s="6" t="str">
        <f>IF(OR(C125=0,C125=""),"",SUMIF(Achat!$A:$A,Stock!A125,Achat!$I:$I)/C125)</f>
        <v/>
      </c>
      <c r="E125" s="5" t="str">
        <f>IF(A125="","",SUMIF(Vente!$A:$A,Stock!A125,Vente!$D:$D))</f>
        <v/>
      </c>
      <c r="F125" s="6" t="str">
        <f>IF(OR(E125=0,E125=""),"",SUMIF(Vente!$A:$A,Stock!A125,Vente!$H:$H)/E125)</f>
        <v/>
      </c>
      <c r="G125" s="6" t="str">
        <f t="shared" si="8"/>
        <v/>
      </c>
      <c r="H125" s="6" t="str">
        <f>IF(A125="","",SUMIF(Vente!$A:$A,Stock!A125,Vente!$H:$H)-SUMIF(Achat!$A:$A,Stock!A125,Achat!$I:$I))</f>
        <v/>
      </c>
      <c r="I125" s="6" t="str">
        <f>IF(A125="","",SUMIF(Vente!$A:$A,Stock!A125,Vente!$I:$I))</f>
        <v/>
      </c>
      <c r="J125" s="6" t="str">
        <f t="shared" si="9"/>
        <v/>
      </c>
      <c r="K125" s="11" t="str">
        <f t="shared" si="10"/>
        <v/>
      </c>
    </row>
    <row r="126" spans="2:11" x14ac:dyDescent="0.2">
      <c r="B126" s="5" t="str">
        <f t="shared" si="7"/>
        <v/>
      </c>
      <c r="C126" s="5" t="str">
        <f>IF(A126="","",SUMIF(Achat!$A:$A,Stock!A126,Achat!$E:$E))</f>
        <v/>
      </c>
      <c r="D126" s="6" t="str">
        <f>IF(OR(C126=0,C126=""),"",SUMIF(Achat!$A:$A,Stock!A126,Achat!$I:$I)/C126)</f>
        <v/>
      </c>
      <c r="E126" s="5" t="str">
        <f>IF(A126="","",SUMIF(Vente!$A:$A,Stock!A126,Vente!$D:$D))</f>
        <v/>
      </c>
      <c r="F126" s="6" t="str">
        <f>IF(OR(E126=0,E126=""),"",SUMIF(Vente!$A:$A,Stock!A126,Vente!$H:$H)/E126)</f>
        <v/>
      </c>
      <c r="G126" s="6" t="str">
        <f t="shared" si="8"/>
        <v/>
      </c>
      <c r="H126" s="6" t="str">
        <f>IF(A126="","",SUMIF(Vente!$A:$A,Stock!A126,Vente!$H:$H)-SUMIF(Achat!$A:$A,Stock!A126,Achat!$I:$I))</f>
        <v/>
      </c>
      <c r="I126" s="6" t="str">
        <f>IF(A126="","",SUMIF(Vente!$A:$A,Stock!A126,Vente!$I:$I))</f>
        <v/>
      </c>
      <c r="J126" s="6" t="str">
        <f t="shared" si="9"/>
        <v/>
      </c>
      <c r="K126" s="11" t="str">
        <f t="shared" si="10"/>
        <v/>
      </c>
    </row>
    <row r="127" spans="2:11" x14ac:dyDescent="0.2">
      <c r="B127" s="5" t="str">
        <f t="shared" si="7"/>
        <v/>
      </c>
      <c r="C127" s="5" t="str">
        <f>IF(A127="","",SUMIF(Achat!$A:$A,Stock!A127,Achat!$E:$E))</f>
        <v/>
      </c>
      <c r="D127" s="6" t="str">
        <f>IF(OR(C127=0,C127=""),"",SUMIF(Achat!$A:$A,Stock!A127,Achat!$I:$I)/C127)</f>
        <v/>
      </c>
      <c r="E127" s="5" t="str">
        <f>IF(A127="","",SUMIF(Vente!$A:$A,Stock!A127,Vente!$D:$D))</f>
        <v/>
      </c>
      <c r="F127" s="6" t="str">
        <f>IF(OR(E127=0,E127=""),"",SUMIF(Vente!$A:$A,Stock!A127,Vente!$H:$H)/E127)</f>
        <v/>
      </c>
      <c r="G127" s="6" t="str">
        <f t="shared" si="8"/>
        <v/>
      </c>
      <c r="H127" s="6" t="str">
        <f>IF(A127="","",SUMIF(Vente!$A:$A,Stock!A127,Vente!$H:$H)-SUMIF(Achat!$A:$A,Stock!A127,Achat!$I:$I))</f>
        <v/>
      </c>
      <c r="I127" s="6" t="str">
        <f>IF(A127="","",SUMIF(Vente!$A:$A,Stock!A127,Vente!$I:$I))</f>
        <v/>
      </c>
      <c r="J127" s="6" t="str">
        <f t="shared" si="9"/>
        <v/>
      </c>
      <c r="K127" s="11" t="str">
        <f t="shared" si="10"/>
        <v/>
      </c>
    </row>
    <row r="128" spans="2:11" x14ac:dyDescent="0.2">
      <c r="B128" s="5" t="str">
        <f t="shared" si="7"/>
        <v/>
      </c>
      <c r="C128" s="5" t="str">
        <f>IF(A128="","",SUMIF(Achat!$A:$A,Stock!A128,Achat!$E:$E))</f>
        <v/>
      </c>
      <c r="D128" s="6" t="str">
        <f>IF(OR(C128=0,C128=""),"",SUMIF(Achat!$A:$A,Stock!A128,Achat!$I:$I)/C128)</f>
        <v/>
      </c>
      <c r="E128" s="5" t="str">
        <f>IF(A128="","",SUMIF(Vente!$A:$A,Stock!A128,Vente!$D:$D))</f>
        <v/>
      </c>
      <c r="F128" s="6" t="str">
        <f>IF(OR(E128=0,E128=""),"",SUMIF(Vente!$A:$A,Stock!A128,Vente!$H:$H)/E128)</f>
        <v/>
      </c>
      <c r="G128" s="6" t="str">
        <f t="shared" si="8"/>
        <v/>
      </c>
      <c r="H128" s="6" t="str">
        <f>IF(A128="","",SUMIF(Vente!$A:$A,Stock!A128,Vente!$H:$H)-SUMIF(Achat!$A:$A,Stock!A128,Achat!$I:$I))</f>
        <v/>
      </c>
      <c r="I128" s="6" t="str">
        <f>IF(A128="","",SUMIF(Vente!$A:$A,Stock!A128,Vente!$I:$I))</f>
        <v/>
      </c>
      <c r="J128" s="6" t="str">
        <f t="shared" si="9"/>
        <v/>
      </c>
      <c r="K128" s="11" t="str">
        <f t="shared" si="10"/>
        <v/>
      </c>
    </row>
    <row r="129" spans="2:11" x14ac:dyDescent="0.2">
      <c r="B129" s="5" t="str">
        <f t="shared" si="7"/>
        <v/>
      </c>
      <c r="C129" s="5" t="str">
        <f>IF(A129="","",SUMIF(Achat!$A:$A,Stock!A129,Achat!$E:$E))</f>
        <v/>
      </c>
      <c r="D129" s="6" t="str">
        <f>IF(OR(C129=0,C129=""),"",SUMIF(Achat!$A:$A,Stock!A129,Achat!$I:$I)/C129)</f>
        <v/>
      </c>
      <c r="E129" s="5" t="str">
        <f>IF(A129="","",SUMIF(Vente!$A:$A,Stock!A129,Vente!$D:$D))</f>
        <v/>
      </c>
      <c r="F129" s="6" t="str">
        <f>IF(OR(E129=0,E129=""),"",SUMIF(Vente!$A:$A,Stock!A129,Vente!$H:$H)/E129)</f>
        <v/>
      </c>
      <c r="G129" s="6" t="str">
        <f t="shared" si="8"/>
        <v/>
      </c>
      <c r="H129" s="6" t="str">
        <f>IF(A129="","",SUMIF(Vente!$A:$A,Stock!A129,Vente!$H:$H)-SUMIF(Achat!$A:$A,Stock!A129,Achat!$I:$I))</f>
        <v/>
      </c>
      <c r="I129" s="6" t="str">
        <f>IF(A129="","",SUMIF(Vente!$A:$A,Stock!A129,Vente!$I:$I))</f>
        <v/>
      </c>
      <c r="J129" s="6" t="str">
        <f t="shared" si="9"/>
        <v/>
      </c>
      <c r="K129" s="11" t="str">
        <f t="shared" si="10"/>
        <v/>
      </c>
    </row>
    <row r="130" spans="2:11" x14ac:dyDescent="0.2">
      <c r="B130" s="5" t="str">
        <f t="shared" si="7"/>
        <v/>
      </c>
      <c r="C130" s="5" t="str">
        <f>IF(A130="","",SUMIF(Achat!$A:$A,Stock!A130,Achat!$E:$E))</f>
        <v/>
      </c>
      <c r="D130" s="6" t="str">
        <f>IF(OR(C130=0,C130=""),"",SUMIF(Achat!$A:$A,Stock!A130,Achat!$I:$I)/C130)</f>
        <v/>
      </c>
      <c r="E130" s="5" t="str">
        <f>IF(A130="","",SUMIF(Vente!$A:$A,Stock!A130,Vente!$D:$D))</f>
        <v/>
      </c>
      <c r="F130" s="6" t="str">
        <f>IF(OR(E130=0,E130=""),"",SUMIF(Vente!$A:$A,Stock!A130,Vente!$H:$H)/E130)</f>
        <v/>
      </c>
      <c r="G130" s="6" t="str">
        <f t="shared" si="8"/>
        <v/>
      </c>
      <c r="H130" s="6" t="str">
        <f>IF(A130="","",SUMIF(Vente!$A:$A,Stock!A130,Vente!$H:$H)-SUMIF(Achat!$A:$A,Stock!A130,Achat!$I:$I))</f>
        <v/>
      </c>
      <c r="I130" s="6" t="str">
        <f>IF(A130="","",SUMIF(Vente!$A:$A,Stock!A130,Vente!$I:$I))</f>
        <v/>
      </c>
      <c r="J130" s="6" t="str">
        <f t="shared" si="9"/>
        <v/>
      </c>
      <c r="K130" s="11" t="str">
        <f t="shared" si="10"/>
        <v/>
      </c>
    </row>
    <row r="131" spans="2:11" x14ac:dyDescent="0.2">
      <c r="B131" s="5" t="str">
        <f t="shared" ref="B131:B194" si="11">IF(A131="","",C131-E131)</f>
        <v/>
      </c>
      <c r="C131" s="5" t="str">
        <f>IF(A131="","",SUMIF(Achat!$A:$A,Stock!A131,Achat!$E:$E))</f>
        <v/>
      </c>
      <c r="D131" s="6" t="str">
        <f>IF(OR(C131=0,C131=""),"",SUMIF(Achat!$A:$A,Stock!A131,Achat!$I:$I)/C131)</f>
        <v/>
      </c>
      <c r="E131" s="5" t="str">
        <f>IF(A131="","",SUMIF(Vente!$A:$A,Stock!A131,Vente!$D:$D))</f>
        <v/>
      </c>
      <c r="F131" s="6" t="str">
        <f>IF(OR(E131=0,E131=""),"",SUMIF(Vente!$A:$A,Stock!A131,Vente!$H:$H)/E131)</f>
        <v/>
      </c>
      <c r="G131" s="6" t="str">
        <f t="shared" ref="G131:G194" si="12">IF(OR(E131=0,E131=""),"",F131-D131)</f>
        <v/>
      </c>
      <c r="H131" s="6" t="str">
        <f>IF(A131="","",SUMIF(Vente!$A:$A,Stock!A131,Vente!$H:$H)-SUMIF(Achat!$A:$A,Stock!A131,Achat!$I:$I))</f>
        <v/>
      </c>
      <c r="I131" s="6" t="str">
        <f>IF(A131="","",SUMIF(Vente!$A:$A,Stock!A131,Vente!$I:$I))</f>
        <v/>
      </c>
      <c r="J131" s="6" t="str">
        <f t="shared" ref="J131:J194" si="13">IF(OR(E131=0,E131=""),"",G131*C131)</f>
        <v/>
      </c>
      <c r="K131" s="11" t="str">
        <f t="shared" ref="K131:K194" si="14">IF(OR(E131=0,E131=""),"",G131/D131)</f>
        <v/>
      </c>
    </row>
    <row r="132" spans="2:11" x14ac:dyDescent="0.2">
      <c r="B132" s="5" t="str">
        <f t="shared" si="11"/>
        <v/>
      </c>
      <c r="C132" s="5" t="str">
        <f>IF(A132="","",SUMIF(Achat!$A:$A,Stock!A132,Achat!$E:$E))</f>
        <v/>
      </c>
      <c r="D132" s="6" t="str">
        <f>IF(OR(C132=0,C132=""),"",SUMIF(Achat!$A:$A,Stock!A132,Achat!$I:$I)/C132)</f>
        <v/>
      </c>
      <c r="E132" s="5" t="str">
        <f>IF(A132="","",SUMIF(Vente!$A:$A,Stock!A132,Vente!$D:$D))</f>
        <v/>
      </c>
      <c r="F132" s="6" t="str">
        <f>IF(OR(E132=0,E132=""),"",SUMIF(Vente!$A:$A,Stock!A132,Vente!$H:$H)/E132)</f>
        <v/>
      </c>
      <c r="G132" s="6" t="str">
        <f t="shared" si="12"/>
        <v/>
      </c>
      <c r="H132" s="6" t="str">
        <f>IF(A132="","",SUMIF(Vente!$A:$A,Stock!A132,Vente!$H:$H)-SUMIF(Achat!$A:$A,Stock!A132,Achat!$I:$I))</f>
        <v/>
      </c>
      <c r="I132" s="6" t="str">
        <f>IF(A132="","",SUMIF(Vente!$A:$A,Stock!A132,Vente!$I:$I))</f>
        <v/>
      </c>
      <c r="J132" s="6" t="str">
        <f t="shared" si="13"/>
        <v/>
      </c>
      <c r="K132" s="11" t="str">
        <f t="shared" si="14"/>
        <v/>
      </c>
    </row>
    <row r="133" spans="2:11" x14ac:dyDescent="0.2">
      <c r="B133" s="5" t="str">
        <f t="shared" si="11"/>
        <v/>
      </c>
      <c r="C133" s="5" t="str">
        <f>IF(A133="","",SUMIF(Achat!$A:$A,Stock!A133,Achat!$E:$E))</f>
        <v/>
      </c>
      <c r="D133" s="6" t="str">
        <f>IF(OR(C133=0,C133=""),"",SUMIF(Achat!$A:$A,Stock!A133,Achat!$I:$I)/C133)</f>
        <v/>
      </c>
      <c r="E133" s="5" t="str">
        <f>IF(A133="","",SUMIF(Vente!$A:$A,Stock!A133,Vente!$D:$D))</f>
        <v/>
      </c>
      <c r="F133" s="6" t="str">
        <f>IF(OR(E133=0,E133=""),"",SUMIF(Vente!$A:$A,Stock!A133,Vente!$H:$H)/E133)</f>
        <v/>
      </c>
      <c r="G133" s="6" t="str">
        <f t="shared" si="12"/>
        <v/>
      </c>
      <c r="H133" s="6" t="str">
        <f>IF(A133="","",SUMIF(Vente!$A:$A,Stock!A133,Vente!$H:$H)-SUMIF(Achat!$A:$A,Stock!A133,Achat!$I:$I))</f>
        <v/>
      </c>
      <c r="I133" s="6" t="str">
        <f>IF(A133="","",SUMIF(Vente!$A:$A,Stock!A133,Vente!$I:$I))</f>
        <v/>
      </c>
      <c r="J133" s="6" t="str">
        <f t="shared" si="13"/>
        <v/>
      </c>
      <c r="K133" s="11" t="str">
        <f t="shared" si="14"/>
        <v/>
      </c>
    </row>
    <row r="134" spans="2:11" x14ac:dyDescent="0.2">
      <c r="B134" s="5" t="str">
        <f t="shared" si="11"/>
        <v/>
      </c>
      <c r="C134" s="5" t="str">
        <f>IF(A134="","",SUMIF(Achat!$A:$A,Stock!A134,Achat!$E:$E))</f>
        <v/>
      </c>
      <c r="D134" s="6" t="str">
        <f>IF(OR(C134=0,C134=""),"",SUMIF(Achat!$A:$A,Stock!A134,Achat!$I:$I)/C134)</f>
        <v/>
      </c>
      <c r="E134" s="5" t="str">
        <f>IF(A134="","",SUMIF(Vente!$A:$A,Stock!A134,Vente!$D:$D))</f>
        <v/>
      </c>
      <c r="F134" s="6" t="str">
        <f>IF(OR(E134=0,E134=""),"",SUMIF(Vente!$A:$A,Stock!A134,Vente!$H:$H)/E134)</f>
        <v/>
      </c>
      <c r="G134" s="6" t="str">
        <f t="shared" si="12"/>
        <v/>
      </c>
      <c r="H134" s="6" t="str">
        <f>IF(A134="","",SUMIF(Vente!$A:$A,Stock!A134,Vente!$H:$H)-SUMIF(Achat!$A:$A,Stock!A134,Achat!$I:$I))</f>
        <v/>
      </c>
      <c r="I134" s="6" t="str">
        <f>IF(A134="","",SUMIF(Vente!$A:$A,Stock!A134,Vente!$I:$I))</f>
        <v/>
      </c>
      <c r="J134" s="6" t="str">
        <f t="shared" si="13"/>
        <v/>
      </c>
      <c r="K134" s="11" t="str">
        <f t="shared" si="14"/>
        <v/>
      </c>
    </row>
    <row r="135" spans="2:11" x14ac:dyDescent="0.2">
      <c r="B135" s="5" t="str">
        <f t="shared" si="11"/>
        <v/>
      </c>
      <c r="C135" s="5" t="str">
        <f>IF(A135="","",SUMIF(Achat!$A:$A,Stock!A135,Achat!$E:$E))</f>
        <v/>
      </c>
      <c r="D135" s="6" t="str">
        <f>IF(OR(C135=0,C135=""),"",SUMIF(Achat!$A:$A,Stock!A135,Achat!$I:$I)/C135)</f>
        <v/>
      </c>
      <c r="E135" s="5" t="str">
        <f>IF(A135="","",SUMIF(Vente!$A:$A,Stock!A135,Vente!$D:$D))</f>
        <v/>
      </c>
      <c r="F135" s="6" t="str">
        <f>IF(OR(E135=0,E135=""),"",SUMIF(Vente!$A:$A,Stock!A135,Vente!$H:$H)/E135)</f>
        <v/>
      </c>
      <c r="G135" s="6" t="str">
        <f t="shared" si="12"/>
        <v/>
      </c>
      <c r="H135" s="6" t="str">
        <f>IF(A135="","",SUMIF(Vente!$A:$A,Stock!A135,Vente!$H:$H)-SUMIF(Achat!$A:$A,Stock!A135,Achat!$I:$I))</f>
        <v/>
      </c>
      <c r="I135" s="6" t="str">
        <f>IF(A135="","",SUMIF(Vente!$A:$A,Stock!A135,Vente!$I:$I))</f>
        <v/>
      </c>
      <c r="J135" s="6" t="str">
        <f t="shared" si="13"/>
        <v/>
      </c>
      <c r="K135" s="11" t="str">
        <f t="shared" si="14"/>
        <v/>
      </c>
    </row>
    <row r="136" spans="2:11" x14ac:dyDescent="0.2">
      <c r="B136" s="5" t="str">
        <f t="shared" si="11"/>
        <v/>
      </c>
      <c r="C136" s="5" t="str">
        <f>IF(A136="","",SUMIF(Achat!$A:$A,Stock!A136,Achat!$E:$E))</f>
        <v/>
      </c>
      <c r="D136" s="6" t="str">
        <f>IF(OR(C136=0,C136=""),"",SUMIF(Achat!$A:$A,Stock!A136,Achat!$I:$I)/C136)</f>
        <v/>
      </c>
      <c r="E136" s="5" t="str">
        <f>IF(A136="","",SUMIF(Vente!$A:$A,Stock!A136,Vente!$D:$D))</f>
        <v/>
      </c>
      <c r="F136" s="6" t="str">
        <f>IF(OR(E136=0,E136=""),"",SUMIF(Vente!$A:$A,Stock!A136,Vente!$H:$H)/E136)</f>
        <v/>
      </c>
      <c r="G136" s="6" t="str">
        <f t="shared" si="12"/>
        <v/>
      </c>
      <c r="H136" s="6" t="str">
        <f>IF(A136="","",SUMIF(Vente!$A:$A,Stock!A136,Vente!$H:$H)-SUMIF(Achat!$A:$A,Stock!A136,Achat!$I:$I))</f>
        <v/>
      </c>
      <c r="I136" s="6" t="str">
        <f>IF(A136="","",SUMIF(Vente!$A:$A,Stock!A136,Vente!$I:$I))</f>
        <v/>
      </c>
      <c r="J136" s="6" t="str">
        <f t="shared" si="13"/>
        <v/>
      </c>
      <c r="K136" s="11" t="str">
        <f t="shared" si="14"/>
        <v/>
      </c>
    </row>
    <row r="137" spans="2:11" x14ac:dyDescent="0.2">
      <c r="B137" s="5" t="str">
        <f t="shared" si="11"/>
        <v/>
      </c>
      <c r="C137" s="5" t="str">
        <f>IF(A137="","",SUMIF(Achat!$A:$A,Stock!A137,Achat!$E:$E))</f>
        <v/>
      </c>
      <c r="D137" s="6" t="str">
        <f>IF(OR(C137=0,C137=""),"",SUMIF(Achat!$A:$A,Stock!A137,Achat!$I:$I)/C137)</f>
        <v/>
      </c>
      <c r="E137" s="5" t="str">
        <f>IF(A137="","",SUMIF(Vente!$A:$A,Stock!A137,Vente!$D:$D))</f>
        <v/>
      </c>
      <c r="F137" s="6" t="str">
        <f>IF(OR(E137=0,E137=""),"",SUMIF(Vente!$A:$A,Stock!A137,Vente!$H:$H)/E137)</f>
        <v/>
      </c>
      <c r="G137" s="6" t="str">
        <f t="shared" si="12"/>
        <v/>
      </c>
      <c r="H137" s="6" t="str">
        <f>IF(A137="","",SUMIF(Vente!$A:$A,Stock!A137,Vente!$H:$H)-SUMIF(Achat!$A:$A,Stock!A137,Achat!$I:$I))</f>
        <v/>
      </c>
      <c r="I137" s="6" t="str">
        <f>IF(A137="","",SUMIF(Vente!$A:$A,Stock!A137,Vente!$I:$I))</f>
        <v/>
      </c>
      <c r="J137" s="6" t="str">
        <f t="shared" si="13"/>
        <v/>
      </c>
      <c r="K137" s="11" t="str">
        <f t="shared" si="14"/>
        <v/>
      </c>
    </row>
    <row r="138" spans="2:11" x14ac:dyDescent="0.2">
      <c r="B138" s="5" t="str">
        <f t="shared" si="11"/>
        <v/>
      </c>
      <c r="C138" s="5" t="str">
        <f>IF(A138="","",SUMIF(Achat!$A:$A,Stock!A138,Achat!$E:$E))</f>
        <v/>
      </c>
      <c r="D138" s="6" t="str">
        <f>IF(OR(C138=0,C138=""),"",SUMIF(Achat!$A:$A,Stock!A138,Achat!$I:$I)/C138)</f>
        <v/>
      </c>
      <c r="E138" s="5" t="str">
        <f>IF(A138="","",SUMIF(Vente!$A:$A,Stock!A138,Vente!$D:$D))</f>
        <v/>
      </c>
      <c r="F138" s="6" t="str">
        <f>IF(OR(E138=0,E138=""),"",SUMIF(Vente!$A:$A,Stock!A138,Vente!$H:$H)/E138)</f>
        <v/>
      </c>
      <c r="G138" s="6" t="str">
        <f t="shared" si="12"/>
        <v/>
      </c>
      <c r="H138" s="6" t="str">
        <f>IF(A138="","",SUMIF(Vente!$A:$A,Stock!A138,Vente!$H:$H)-SUMIF(Achat!$A:$A,Stock!A138,Achat!$I:$I))</f>
        <v/>
      </c>
      <c r="I138" s="6" t="str">
        <f>IF(A138="","",SUMIF(Vente!$A:$A,Stock!A138,Vente!$I:$I))</f>
        <v/>
      </c>
      <c r="J138" s="6" t="str">
        <f t="shared" si="13"/>
        <v/>
      </c>
      <c r="K138" s="11" t="str">
        <f t="shared" si="14"/>
        <v/>
      </c>
    </row>
    <row r="139" spans="2:11" x14ac:dyDescent="0.2">
      <c r="B139" s="5" t="str">
        <f t="shared" si="11"/>
        <v/>
      </c>
      <c r="C139" s="5" t="str">
        <f>IF(A139="","",SUMIF(Achat!$A:$A,Stock!A139,Achat!$E:$E))</f>
        <v/>
      </c>
      <c r="D139" s="6" t="str">
        <f>IF(OR(C139=0,C139=""),"",SUMIF(Achat!$A:$A,Stock!A139,Achat!$I:$I)/C139)</f>
        <v/>
      </c>
      <c r="E139" s="5" t="str">
        <f>IF(A139="","",SUMIF(Vente!$A:$A,Stock!A139,Vente!$D:$D))</f>
        <v/>
      </c>
      <c r="F139" s="6" t="str">
        <f>IF(OR(E139=0,E139=""),"",SUMIF(Vente!$A:$A,Stock!A139,Vente!$H:$H)/E139)</f>
        <v/>
      </c>
      <c r="G139" s="6" t="str">
        <f t="shared" si="12"/>
        <v/>
      </c>
      <c r="H139" s="6" t="str">
        <f>IF(A139="","",SUMIF(Vente!$A:$A,Stock!A139,Vente!$H:$H)-SUMIF(Achat!$A:$A,Stock!A139,Achat!$I:$I))</f>
        <v/>
      </c>
      <c r="I139" s="6" t="str">
        <f>IF(A139="","",SUMIF(Vente!$A:$A,Stock!A139,Vente!$I:$I))</f>
        <v/>
      </c>
      <c r="J139" s="6" t="str">
        <f t="shared" si="13"/>
        <v/>
      </c>
      <c r="K139" s="11" t="str">
        <f t="shared" si="14"/>
        <v/>
      </c>
    </row>
    <row r="140" spans="2:11" x14ac:dyDescent="0.2">
      <c r="B140" s="5" t="str">
        <f t="shared" si="11"/>
        <v/>
      </c>
      <c r="C140" s="5" t="str">
        <f>IF(A140="","",SUMIF(Achat!$A:$A,Stock!A140,Achat!$E:$E))</f>
        <v/>
      </c>
      <c r="D140" s="6" t="str">
        <f>IF(OR(C140=0,C140=""),"",SUMIF(Achat!$A:$A,Stock!A140,Achat!$I:$I)/C140)</f>
        <v/>
      </c>
      <c r="E140" s="5" t="str">
        <f>IF(A140="","",SUMIF(Vente!$A:$A,Stock!A140,Vente!$D:$D))</f>
        <v/>
      </c>
      <c r="F140" s="6" t="str">
        <f>IF(OR(E140=0,E140=""),"",SUMIF(Vente!$A:$A,Stock!A140,Vente!$H:$H)/E140)</f>
        <v/>
      </c>
      <c r="G140" s="6" t="str">
        <f t="shared" si="12"/>
        <v/>
      </c>
      <c r="H140" s="6" t="str">
        <f>IF(A140="","",SUMIF(Vente!$A:$A,Stock!A140,Vente!$H:$H)-SUMIF(Achat!$A:$A,Stock!A140,Achat!$I:$I))</f>
        <v/>
      </c>
      <c r="I140" s="6" t="str">
        <f>IF(A140="","",SUMIF(Vente!$A:$A,Stock!A140,Vente!$I:$I))</f>
        <v/>
      </c>
      <c r="J140" s="6" t="str">
        <f t="shared" si="13"/>
        <v/>
      </c>
      <c r="K140" s="11" t="str">
        <f t="shared" si="14"/>
        <v/>
      </c>
    </row>
    <row r="141" spans="2:11" x14ac:dyDescent="0.2">
      <c r="B141" s="5" t="str">
        <f t="shared" si="11"/>
        <v/>
      </c>
      <c r="C141" s="5" t="str">
        <f>IF(A141="","",SUMIF(Achat!$A:$A,Stock!A141,Achat!$E:$E))</f>
        <v/>
      </c>
      <c r="D141" s="6" t="str">
        <f>IF(OR(C141=0,C141=""),"",SUMIF(Achat!$A:$A,Stock!A141,Achat!$I:$I)/C141)</f>
        <v/>
      </c>
      <c r="E141" s="5" t="str">
        <f>IF(A141="","",SUMIF(Vente!$A:$A,Stock!A141,Vente!$D:$D))</f>
        <v/>
      </c>
      <c r="F141" s="6" t="str">
        <f>IF(OR(E141=0,E141=""),"",SUMIF(Vente!$A:$A,Stock!A141,Vente!$H:$H)/E141)</f>
        <v/>
      </c>
      <c r="G141" s="6" t="str">
        <f t="shared" si="12"/>
        <v/>
      </c>
      <c r="H141" s="6" t="str">
        <f>IF(A141="","",SUMIF(Vente!$A:$A,Stock!A141,Vente!$H:$H)-SUMIF(Achat!$A:$A,Stock!A141,Achat!$I:$I))</f>
        <v/>
      </c>
      <c r="I141" s="6" t="str">
        <f>IF(A141="","",SUMIF(Vente!$A:$A,Stock!A141,Vente!$I:$I))</f>
        <v/>
      </c>
      <c r="J141" s="6" t="str">
        <f t="shared" si="13"/>
        <v/>
      </c>
      <c r="K141" s="11" t="str">
        <f t="shared" si="14"/>
        <v/>
      </c>
    </row>
    <row r="142" spans="2:11" x14ac:dyDescent="0.2">
      <c r="B142" s="5" t="str">
        <f t="shared" si="11"/>
        <v/>
      </c>
      <c r="C142" s="5" t="str">
        <f>IF(A142="","",SUMIF(Achat!$A:$A,Stock!A142,Achat!$E:$E))</f>
        <v/>
      </c>
      <c r="D142" s="6" t="str">
        <f>IF(OR(C142=0,C142=""),"",SUMIF(Achat!$A:$A,Stock!A142,Achat!$I:$I)/C142)</f>
        <v/>
      </c>
      <c r="E142" s="5" t="str">
        <f>IF(A142="","",SUMIF(Vente!$A:$A,Stock!A142,Vente!$D:$D))</f>
        <v/>
      </c>
      <c r="F142" s="6" t="str">
        <f>IF(OR(E142=0,E142=""),"",SUMIF(Vente!$A:$A,Stock!A142,Vente!$H:$H)/E142)</f>
        <v/>
      </c>
      <c r="G142" s="6" t="str">
        <f t="shared" si="12"/>
        <v/>
      </c>
      <c r="H142" s="6" t="str">
        <f>IF(A142="","",SUMIF(Vente!$A:$A,Stock!A142,Vente!$H:$H)-SUMIF(Achat!$A:$A,Stock!A142,Achat!$I:$I))</f>
        <v/>
      </c>
      <c r="I142" s="6" t="str">
        <f>IF(A142="","",SUMIF(Vente!$A:$A,Stock!A142,Vente!$I:$I))</f>
        <v/>
      </c>
      <c r="J142" s="6" t="str">
        <f t="shared" si="13"/>
        <v/>
      </c>
      <c r="K142" s="11" t="str">
        <f t="shared" si="14"/>
        <v/>
      </c>
    </row>
    <row r="143" spans="2:11" x14ac:dyDescent="0.2">
      <c r="B143" s="5" t="str">
        <f t="shared" si="11"/>
        <v/>
      </c>
      <c r="C143" s="5" t="str">
        <f>IF(A143="","",SUMIF(Achat!$A:$A,Stock!A143,Achat!$E:$E))</f>
        <v/>
      </c>
      <c r="D143" s="6" t="str">
        <f>IF(OR(C143=0,C143=""),"",SUMIF(Achat!$A:$A,Stock!A143,Achat!$I:$I)/C143)</f>
        <v/>
      </c>
      <c r="E143" s="5" t="str">
        <f>IF(A143="","",SUMIF(Vente!$A:$A,Stock!A143,Vente!$D:$D))</f>
        <v/>
      </c>
      <c r="F143" s="6" t="str">
        <f>IF(OR(E143=0,E143=""),"",SUMIF(Vente!$A:$A,Stock!A143,Vente!$H:$H)/E143)</f>
        <v/>
      </c>
      <c r="G143" s="6" t="str">
        <f t="shared" si="12"/>
        <v/>
      </c>
      <c r="H143" s="6" t="str">
        <f>IF(A143="","",SUMIF(Vente!$A:$A,Stock!A143,Vente!$H:$H)-SUMIF(Achat!$A:$A,Stock!A143,Achat!$I:$I))</f>
        <v/>
      </c>
      <c r="I143" s="6" t="str">
        <f>IF(A143="","",SUMIF(Vente!$A:$A,Stock!A143,Vente!$I:$I))</f>
        <v/>
      </c>
      <c r="J143" s="6" t="str">
        <f t="shared" si="13"/>
        <v/>
      </c>
      <c r="K143" s="11" t="str">
        <f t="shared" si="14"/>
        <v/>
      </c>
    </row>
    <row r="144" spans="2:11" x14ac:dyDescent="0.2">
      <c r="B144" s="5" t="str">
        <f t="shared" si="11"/>
        <v/>
      </c>
      <c r="C144" s="5" t="str">
        <f>IF(A144="","",SUMIF(Achat!$A:$A,Stock!A144,Achat!$E:$E))</f>
        <v/>
      </c>
      <c r="D144" s="6" t="str">
        <f>IF(OR(C144=0,C144=""),"",SUMIF(Achat!$A:$A,Stock!A144,Achat!$I:$I)/C144)</f>
        <v/>
      </c>
      <c r="E144" s="5" t="str">
        <f>IF(A144="","",SUMIF(Vente!$A:$A,Stock!A144,Vente!$D:$D))</f>
        <v/>
      </c>
      <c r="F144" s="6" t="str">
        <f>IF(OR(E144=0,E144=""),"",SUMIF(Vente!$A:$A,Stock!A144,Vente!$H:$H)/E144)</f>
        <v/>
      </c>
      <c r="G144" s="6" t="str">
        <f t="shared" si="12"/>
        <v/>
      </c>
      <c r="H144" s="6" t="str">
        <f>IF(A144="","",SUMIF(Vente!$A:$A,Stock!A144,Vente!$H:$H)-SUMIF(Achat!$A:$A,Stock!A144,Achat!$I:$I))</f>
        <v/>
      </c>
      <c r="I144" s="6" t="str">
        <f>IF(A144="","",SUMIF(Vente!$A:$A,Stock!A144,Vente!$I:$I))</f>
        <v/>
      </c>
      <c r="J144" s="6" t="str">
        <f t="shared" si="13"/>
        <v/>
      </c>
      <c r="K144" s="11" t="str">
        <f t="shared" si="14"/>
        <v/>
      </c>
    </row>
    <row r="145" spans="2:11" x14ac:dyDescent="0.2">
      <c r="B145" s="5" t="str">
        <f t="shared" si="11"/>
        <v/>
      </c>
      <c r="C145" s="5" t="str">
        <f>IF(A145="","",SUMIF(Achat!$A:$A,Stock!A145,Achat!$E:$E))</f>
        <v/>
      </c>
      <c r="D145" s="6" t="str">
        <f>IF(OR(C145=0,C145=""),"",SUMIF(Achat!$A:$A,Stock!A145,Achat!$I:$I)/C145)</f>
        <v/>
      </c>
      <c r="E145" s="5" t="str">
        <f>IF(A145="","",SUMIF(Vente!$A:$A,Stock!A145,Vente!$D:$D))</f>
        <v/>
      </c>
      <c r="F145" s="6" t="str">
        <f>IF(OR(E145=0,E145=""),"",SUMIF(Vente!$A:$A,Stock!A145,Vente!$H:$H)/E145)</f>
        <v/>
      </c>
      <c r="G145" s="6" t="str">
        <f t="shared" si="12"/>
        <v/>
      </c>
      <c r="H145" s="6" t="str">
        <f>IF(A145="","",SUMIF(Vente!$A:$A,Stock!A145,Vente!$H:$H)-SUMIF(Achat!$A:$A,Stock!A145,Achat!$I:$I))</f>
        <v/>
      </c>
      <c r="I145" s="6" t="str">
        <f>IF(A145="","",SUMIF(Vente!$A:$A,Stock!A145,Vente!$I:$I))</f>
        <v/>
      </c>
      <c r="J145" s="6" t="str">
        <f t="shared" si="13"/>
        <v/>
      </c>
      <c r="K145" s="11" t="str">
        <f t="shared" si="14"/>
        <v/>
      </c>
    </row>
    <row r="146" spans="2:11" x14ac:dyDescent="0.2">
      <c r="B146" s="5" t="str">
        <f t="shared" si="11"/>
        <v/>
      </c>
      <c r="C146" s="5" t="str">
        <f>IF(A146="","",SUMIF(Achat!$A:$A,Stock!A146,Achat!$E:$E))</f>
        <v/>
      </c>
      <c r="D146" s="6" t="str">
        <f>IF(OR(C146=0,C146=""),"",SUMIF(Achat!$A:$A,Stock!A146,Achat!$I:$I)/C146)</f>
        <v/>
      </c>
      <c r="E146" s="5" t="str">
        <f>IF(A146="","",SUMIF(Vente!$A:$A,Stock!A146,Vente!$D:$D))</f>
        <v/>
      </c>
      <c r="F146" s="6" t="str">
        <f>IF(OR(E146=0,E146=""),"",SUMIF(Vente!$A:$A,Stock!A146,Vente!$H:$H)/E146)</f>
        <v/>
      </c>
      <c r="G146" s="6" t="str">
        <f t="shared" si="12"/>
        <v/>
      </c>
      <c r="H146" s="6" t="str">
        <f>IF(A146="","",SUMIF(Vente!$A:$A,Stock!A146,Vente!$H:$H)-SUMIF(Achat!$A:$A,Stock!A146,Achat!$I:$I))</f>
        <v/>
      </c>
      <c r="I146" s="6" t="str">
        <f>IF(A146="","",SUMIF(Vente!$A:$A,Stock!A146,Vente!$I:$I))</f>
        <v/>
      </c>
      <c r="J146" s="6" t="str">
        <f t="shared" si="13"/>
        <v/>
      </c>
      <c r="K146" s="11" t="str">
        <f t="shared" si="14"/>
        <v/>
      </c>
    </row>
    <row r="147" spans="2:11" x14ac:dyDescent="0.2">
      <c r="B147" s="5" t="str">
        <f t="shared" si="11"/>
        <v/>
      </c>
      <c r="C147" s="5" t="str">
        <f>IF(A147="","",SUMIF(Achat!$A:$A,Stock!A147,Achat!$E:$E))</f>
        <v/>
      </c>
      <c r="D147" s="6" t="str">
        <f>IF(OR(C147=0,C147=""),"",SUMIF(Achat!$A:$A,Stock!A147,Achat!$I:$I)/C147)</f>
        <v/>
      </c>
      <c r="E147" s="5" t="str">
        <f>IF(A147="","",SUMIF(Vente!$A:$A,Stock!A147,Vente!$D:$D))</f>
        <v/>
      </c>
      <c r="F147" s="6" t="str">
        <f>IF(OR(E147=0,E147=""),"",SUMIF(Vente!$A:$A,Stock!A147,Vente!$H:$H)/E147)</f>
        <v/>
      </c>
      <c r="G147" s="6" t="str">
        <f t="shared" si="12"/>
        <v/>
      </c>
      <c r="H147" s="6" t="str">
        <f>IF(A147="","",SUMIF(Vente!$A:$A,Stock!A147,Vente!$H:$H)-SUMIF(Achat!$A:$A,Stock!A147,Achat!$I:$I))</f>
        <v/>
      </c>
      <c r="I147" s="6" t="str">
        <f>IF(A147="","",SUMIF(Vente!$A:$A,Stock!A147,Vente!$I:$I))</f>
        <v/>
      </c>
      <c r="J147" s="6" t="str">
        <f t="shared" si="13"/>
        <v/>
      </c>
      <c r="K147" s="11" t="str">
        <f t="shared" si="14"/>
        <v/>
      </c>
    </row>
    <row r="148" spans="2:11" x14ac:dyDescent="0.2">
      <c r="B148" s="5" t="str">
        <f t="shared" si="11"/>
        <v/>
      </c>
      <c r="C148" s="5" t="str">
        <f>IF(A148="","",SUMIF(Achat!$A:$A,Stock!A148,Achat!$E:$E))</f>
        <v/>
      </c>
      <c r="D148" s="6" t="str">
        <f>IF(OR(C148=0,C148=""),"",SUMIF(Achat!$A:$A,Stock!A148,Achat!$I:$I)/C148)</f>
        <v/>
      </c>
      <c r="E148" s="5" t="str">
        <f>IF(A148="","",SUMIF(Vente!$A:$A,Stock!A148,Vente!$D:$D))</f>
        <v/>
      </c>
      <c r="F148" s="6" t="str">
        <f>IF(OR(E148=0,E148=""),"",SUMIF(Vente!$A:$A,Stock!A148,Vente!$H:$H)/E148)</f>
        <v/>
      </c>
      <c r="G148" s="6" t="str">
        <f t="shared" si="12"/>
        <v/>
      </c>
      <c r="H148" s="6" t="str">
        <f>IF(A148="","",SUMIF(Vente!$A:$A,Stock!A148,Vente!$H:$H)-SUMIF(Achat!$A:$A,Stock!A148,Achat!$I:$I))</f>
        <v/>
      </c>
      <c r="I148" s="6" t="str">
        <f>IF(A148="","",SUMIF(Vente!$A:$A,Stock!A148,Vente!$I:$I))</f>
        <v/>
      </c>
      <c r="J148" s="6" t="str">
        <f t="shared" si="13"/>
        <v/>
      </c>
      <c r="K148" s="11" t="str">
        <f t="shared" si="14"/>
        <v/>
      </c>
    </row>
    <row r="149" spans="2:11" x14ac:dyDescent="0.2">
      <c r="B149" s="5" t="str">
        <f t="shared" si="11"/>
        <v/>
      </c>
      <c r="C149" s="5" t="str">
        <f>IF(A149="","",SUMIF(Achat!$A:$A,Stock!A149,Achat!$E:$E))</f>
        <v/>
      </c>
      <c r="D149" s="6" t="str">
        <f>IF(OR(C149=0,C149=""),"",SUMIF(Achat!$A:$A,Stock!A149,Achat!$I:$I)/C149)</f>
        <v/>
      </c>
      <c r="E149" s="5" t="str">
        <f>IF(A149="","",SUMIF(Vente!$A:$A,Stock!A149,Vente!$D:$D))</f>
        <v/>
      </c>
      <c r="F149" s="6" t="str">
        <f>IF(OR(E149=0,E149=""),"",SUMIF(Vente!$A:$A,Stock!A149,Vente!$H:$H)/E149)</f>
        <v/>
      </c>
      <c r="G149" s="6" t="str">
        <f t="shared" si="12"/>
        <v/>
      </c>
      <c r="H149" s="6" t="str">
        <f>IF(A149="","",SUMIF(Vente!$A:$A,Stock!A149,Vente!$H:$H)-SUMIF(Achat!$A:$A,Stock!A149,Achat!$I:$I))</f>
        <v/>
      </c>
      <c r="I149" s="6" t="str">
        <f>IF(A149="","",SUMIF(Vente!$A:$A,Stock!A149,Vente!$I:$I))</f>
        <v/>
      </c>
      <c r="J149" s="6" t="str">
        <f t="shared" si="13"/>
        <v/>
      </c>
      <c r="K149" s="11" t="str">
        <f t="shared" si="14"/>
        <v/>
      </c>
    </row>
    <row r="150" spans="2:11" x14ac:dyDescent="0.2">
      <c r="B150" s="5" t="str">
        <f t="shared" si="11"/>
        <v/>
      </c>
      <c r="C150" s="5" t="str">
        <f>IF(A150="","",SUMIF(Achat!$A:$A,Stock!A150,Achat!$E:$E))</f>
        <v/>
      </c>
      <c r="D150" s="6" t="str">
        <f>IF(OR(C150=0,C150=""),"",SUMIF(Achat!$A:$A,Stock!A150,Achat!$I:$I)/C150)</f>
        <v/>
      </c>
      <c r="E150" s="5" t="str">
        <f>IF(A150="","",SUMIF(Vente!$A:$A,Stock!A150,Vente!$D:$D))</f>
        <v/>
      </c>
      <c r="F150" s="6" t="str">
        <f>IF(OR(E150=0,E150=""),"",SUMIF(Vente!$A:$A,Stock!A150,Vente!$H:$H)/E150)</f>
        <v/>
      </c>
      <c r="G150" s="6" t="str">
        <f t="shared" si="12"/>
        <v/>
      </c>
      <c r="H150" s="6" t="str">
        <f>IF(A150="","",SUMIF(Vente!$A:$A,Stock!A150,Vente!$H:$H)-SUMIF(Achat!$A:$A,Stock!A150,Achat!$I:$I))</f>
        <v/>
      </c>
      <c r="I150" s="6" t="str">
        <f>IF(A150="","",SUMIF(Vente!$A:$A,Stock!A150,Vente!$I:$I))</f>
        <v/>
      </c>
      <c r="J150" s="6" t="str">
        <f t="shared" si="13"/>
        <v/>
      </c>
      <c r="K150" s="11" t="str">
        <f t="shared" si="14"/>
        <v/>
      </c>
    </row>
    <row r="151" spans="2:11" x14ac:dyDescent="0.2">
      <c r="B151" s="5" t="str">
        <f t="shared" si="11"/>
        <v/>
      </c>
      <c r="C151" s="5" t="str">
        <f>IF(A151="","",SUMIF(Achat!$A:$A,Stock!A151,Achat!$E:$E))</f>
        <v/>
      </c>
      <c r="D151" s="6" t="str">
        <f>IF(OR(C151=0,C151=""),"",SUMIF(Achat!$A:$A,Stock!A151,Achat!$I:$I)/C151)</f>
        <v/>
      </c>
      <c r="E151" s="5" t="str">
        <f>IF(A151="","",SUMIF(Vente!$A:$A,Stock!A151,Vente!$D:$D))</f>
        <v/>
      </c>
      <c r="F151" s="6" t="str">
        <f>IF(OR(E151=0,E151=""),"",SUMIF(Vente!$A:$A,Stock!A151,Vente!$H:$H)/E151)</f>
        <v/>
      </c>
      <c r="G151" s="6" t="str">
        <f t="shared" si="12"/>
        <v/>
      </c>
      <c r="H151" s="6" t="str">
        <f>IF(A151="","",SUMIF(Vente!$A:$A,Stock!A151,Vente!$H:$H)-SUMIF(Achat!$A:$A,Stock!A151,Achat!$I:$I))</f>
        <v/>
      </c>
      <c r="I151" s="6" t="str">
        <f>IF(A151="","",SUMIF(Vente!$A:$A,Stock!A151,Vente!$I:$I))</f>
        <v/>
      </c>
      <c r="J151" s="6" t="str">
        <f t="shared" si="13"/>
        <v/>
      </c>
      <c r="K151" s="11" t="str">
        <f t="shared" si="14"/>
        <v/>
      </c>
    </row>
    <row r="152" spans="2:11" x14ac:dyDescent="0.2">
      <c r="B152" s="5" t="str">
        <f t="shared" si="11"/>
        <v/>
      </c>
      <c r="C152" s="5" t="str">
        <f>IF(A152="","",SUMIF(Achat!$A:$A,Stock!A152,Achat!$E:$E))</f>
        <v/>
      </c>
      <c r="D152" s="6" t="str">
        <f>IF(OR(C152=0,C152=""),"",SUMIF(Achat!$A:$A,Stock!A152,Achat!$I:$I)/C152)</f>
        <v/>
      </c>
      <c r="E152" s="5" t="str">
        <f>IF(A152="","",SUMIF(Vente!$A:$A,Stock!A152,Vente!$D:$D))</f>
        <v/>
      </c>
      <c r="F152" s="6" t="str">
        <f>IF(OR(E152=0,E152=""),"",SUMIF(Vente!$A:$A,Stock!A152,Vente!$H:$H)/E152)</f>
        <v/>
      </c>
      <c r="G152" s="6" t="str">
        <f t="shared" si="12"/>
        <v/>
      </c>
      <c r="H152" s="6" t="str">
        <f>IF(A152="","",SUMIF(Vente!$A:$A,Stock!A152,Vente!$H:$H)-SUMIF(Achat!$A:$A,Stock!A152,Achat!$I:$I))</f>
        <v/>
      </c>
      <c r="I152" s="6" t="str">
        <f>IF(A152="","",SUMIF(Vente!$A:$A,Stock!A152,Vente!$I:$I))</f>
        <v/>
      </c>
      <c r="J152" s="6" t="str">
        <f t="shared" si="13"/>
        <v/>
      </c>
      <c r="K152" s="11" t="str">
        <f t="shared" si="14"/>
        <v/>
      </c>
    </row>
    <row r="153" spans="2:11" x14ac:dyDescent="0.2">
      <c r="B153" s="5" t="str">
        <f t="shared" si="11"/>
        <v/>
      </c>
      <c r="C153" s="5" t="str">
        <f>IF(A153="","",SUMIF(Achat!$A:$A,Stock!A153,Achat!$E:$E))</f>
        <v/>
      </c>
      <c r="D153" s="6" t="str">
        <f>IF(OR(C153=0,C153=""),"",SUMIF(Achat!$A:$A,Stock!A153,Achat!$I:$I)/C153)</f>
        <v/>
      </c>
      <c r="E153" s="5" t="str">
        <f>IF(A153="","",SUMIF(Vente!$A:$A,Stock!A153,Vente!$D:$D))</f>
        <v/>
      </c>
      <c r="F153" s="6" t="str">
        <f>IF(OR(E153=0,E153=""),"",SUMIF(Vente!$A:$A,Stock!A153,Vente!$H:$H)/E153)</f>
        <v/>
      </c>
      <c r="G153" s="6" t="str">
        <f t="shared" si="12"/>
        <v/>
      </c>
      <c r="H153" s="6" t="str">
        <f>IF(A153="","",SUMIF(Vente!$A:$A,Stock!A153,Vente!$H:$H)-SUMIF(Achat!$A:$A,Stock!A153,Achat!$I:$I))</f>
        <v/>
      </c>
      <c r="I153" s="6" t="str">
        <f>IF(A153="","",SUMIF(Vente!$A:$A,Stock!A153,Vente!$I:$I))</f>
        <v/>
      </c>
      <c r="J153" s="6" t="str">
        <f t="shared" si="13"/>
        <v/>
      </c>
      <c r="K153" s="11" t="str">
        <f t="shared" si="14"/>
        <v/>
      </c>
    </row>
    <row r="154" spans="2:11" x14ac:dyDescent="0.2">
      <c r="B154" s="5" t="str">
        <f t="shared" si="11"/>
        <v/>
      </c>
      <c r="C154" s="5" t="str">
        <f>IF(A154="","",SUMIF(Achat!$A:$A,Stock!A154,Achat!$E:$E))</f>
        <v/>
      </c>
      <c r="D154" s="6" t="str">
        <f>IF(OR(C154=0,C154=""),"",SUMIF(Achat!$A:$A,Stock!A154,Achat!$I:$I)/C154)</f>
        <v/>
      </c>
      <c r="E154" s="5" t="str">
        <f>IF(A154="","",SUMIF(Vente!$A:$A,Stock!A154,Vente!$D:$D))</f>
        <v/>
      </c>
      <c r="F154" s="6" t="str">
        <f>IF(OR(E154=0,E154=""),"",SUMIF(Vente!$A:$A,Stock!A154,Vente!$H:$H)/E154)</f>
        <v/>
      </c>
      <c r="G154" s="6" t="str">
        <f t="shared" si="12"/>
        <v/>
      </c>
      <c r="H154" s="6" t="str">
        <f>IF(A154="","",SUMIF(Vente!$A:$A,Stock!A154,Vente!$H:$H)-SUMIF(Achat!$A:$A,Stock!A154,Achat!$I:$I))</f>
        <v/>
      </c>
      <c r="I154" s="6" t="str">
        <f>IF(A154="","",SUMIF(Vente!$A:$A,Stock!A154,Vente!$I:$I))</f>
        <v/>
      </c>
      <c r="J154" s="6" t="str">
        <f t="shared" si="13"/>
        <v/>
      </c>
      <c r="K154" s="11" t="str">
        <f t="shared" si="14"/>
        <v/>
      </c>
    </row>
    <row r="155" spans="2:11" x14ac:dyDescent="0.2">
      <c r="B155" s="5" t="str">
        <f t="shared" si="11"/>
        <v/>
      </c>
      <c r="C155" s="5" t="str">
        <f>IF(A155="","",SUMIF(Achat!$A:$A,Stock!A155,Achat!$E:$E))</f>
        <v/>
      </c>
      <c r="D155" s="6" t="str">
        <f>IF(OR(C155=0,C155=""),"",SUMIF(Achat!$A:$A,Stock!A155,Achat!$I:$I)/C155)</f>
        <v/>
      </c>
      <c r="E155" s="5" t="str">
        <f>IF(A155="","",SUMIF(Vente!$A:$A,Stock!A155,Vente!$D:$D))</f>
        <v/>
      </c>
      <c r="F155" s="6" t="str">
        <f>IF(OR(E155=0,E155=""),"",SUMIF(Vente!$A:$A,Stock!A155,Vente!$H:$H)/E155)</f>
        <v/>
      </c>
      <c r="G155" s="6" t="str">
        <f t="shared" si="12"/>
        <v/>
      </c>
      <c r="H155" s="6" t="str">
        <f>IF(A155="","",SUMIF(Vente!$A:$A,Stock!A155,Vente!$H:$H)-SUMIF(Achat!$A:$A,Stock!A155,Achat!$I:$I))</f>
        <v/>
      </c>
      <c r="I155" s="6" t="str">
        <f>IF(A155="","",SUMIF(Vente!$A:$A,Stock!A155,Vente!$I:$I))</f>
        <v/>
      </c>
      <c r="J155" s="6" t="str">
        <f t="shared" si="13"/>
        <v/>
      </c>
      <c r="K155" s="11" t="str">
        <f t="shared" si="14"/>
        <v/>
      </c>
    </row>
    <row r="156" spans="2:11" x14ac:dyDescent="0.2">
      <c r="B156" s="5" t="str">
        <f t="shared" si="11"/>
        <v/>
      </c>
      <c r="C156" s="5" t="str">
        <f>IF(A156="","",SUMIF(Achat!$A:$A,Stock!A156,Achat!$E:$E))</f>
        <v/>
      </c>
      <c r="D156" s="6" t="str">
        <f>IF(OR(C156=0,C156=""),"",SUMIF(Achat!$A:$A,Stock!A156,Achat!$I:$I)/C156)</f>
        <v/>
      </c>
      <c r="E156" s="5" t="str">
        <f>IF(A156="","",SUMIF(Vente!$A:$A,Stock!A156,Vente!$D:$D))</f>
        <v/>
      </c>
      <c r="F156" s="6" t="str">
        <f>IF(OR(E156=0,E156=""),"",SUMIF(Vente!$A:$A,Stock!A156,Vente!$H:$H)/E156)</f>
        <v/>
      </c>
      <c r="G156" s="6" t="str">
        <f t="shared" si="12"/>
        <v/>
      </c>
      <c r="H156" s="6" t="str">
        <f>IF(A156="","",SUMIF(Vente!$A:$A,Stock!A156,Vente!$H:$H)-SUMIF(Achat!$A:$A,Stock!A156,Achat!$I:$I))</f>
        <v/>
      </c>
      <c r="I156" s="6" t="str">
        <f>IF(A156="","",SUMIF(Vente!$A:$A,Stock!A156,Vente!$I:$I))</f>
        <v/>
      </c>
      <c r="J156" s="6" t="str">
        <f t="shared" si="13"/>
        <v/>
      </c>
      <c r="K156" s="11" t="str">
        <f t="shared" si="14"/>
        <v/>
      </c>
    </row>
    <row r="157" spans="2:11" x14ac:dyDescent="0.2">
      <c r="B157" s="5" t="str">
        <f t="shared" si="11"/>
        <v/>
      </c>
      <c r="C157" s="5" t="str">
        <f>IF(A157="","",SUMIF(Achat!$A:$A,Stock!A157,Achat!$E:$E))</f>
        <v/>
      </c>
      <c r="D157" s="6" t="str">
        <f>IF(OR(C157=0,C157=""),"",SUMIF(Achat!$A:$A,Stock!A157,Achat!$I:$I)/C157)</f>
        <v/>
      </c>
      <c r="E157" s="5" t="str">
        <f>IF(A157="","",SUMIF(Vente!$A:$A,Stock!A157,Vente!$D:$D))</f>
        <v/>
      </c>
      <c r="F157" s="6" t="str">
        <f>IF(OR(E157=0,E157=""),"",SUMIF(Vente!$A:$A,Stock!A157,Vente!$H:$H)/E157)</f>
        <v/>
      </c>
      <c r="G157" s="6" t="str">
        <f t="shared" si="12"/>
        <v/>
      </c>
      <c r="H157" s="6" t="str">
        <f>IF(A157="","",SUMIF(Vente!$A:$A,Stock!A157,Vente!$H:$H)-SUMIF(Achat!$A:$A,Stock!A157,Achat!$I:$I))</f>
        <v/>
      </c>
      <c r="I157" s="6" t="str">
        <f>IF(A157="","",SUMIF(Vente!$A:$A,Stock!A157,Vente!$I:$I))</f>
        <v/>
      </c>
      <c r="J157" s="6" t="str">
        <f t="shared" si="13"/>
        <v/>
      </c>
      <c r="K157" s="11" t="str">
        <f t="shared" si="14"/>
        <v/>
      </c>
    </row>
    <row r="158" spans="2:11" x14ac:dyDescent="0.2">
      <c r="B158" s="5" t="str">
        <f t="shared" si="11"/>
        <v/>
      </c>
      <c r="C158" s="5" t="str">
        <f>IF(A158="","",SUMIF(Achat!$A:$A,Stock!A158,Achat!$E:$E))</f>
        <v/>
      </c>
      <c r="D158" s="6" t="str">
        <f>IF(OR(C158=0,C158=""),"",SUMIF(Achat!$A:$A,Stock!A158,Achat!$I:$I)/C158)</f>
        <v/>
      </c>
      <c r="E158" s="5" t="str">
        <f>IF(A158="","",SUMIF(Vente!$A:$A,Stock!A158,Vente!$D:$D))</f>
        <v/>
      </c>
      <c r="F158" s="6" t="str">
        <f>IF(OR(E158=0,E158=""),"",SUMIF(Vente!$A:$A,Stock!A158,Vente!$H:$H)/E158)</f>
        <v/>
      </c>
      <c r="G158" s="6" t="str">
        <f t="shared" si="12"/>
        <v/>
      </c>
      <c r="H158" s="6" t="str">
        <f>IF(A158="","",SUMIF(Vente!$A:$A,Stock!A158,Vente!$H:$H)-SUMIF(Achat!$A:$A,Stock!A158,Achat!$I:$I))</f>
        <v/>
      </c>
      <c r="I158" s="6" t="str">
        <f>IF(A158="","",SUMIF(Vente!$A:$A,Stock!A158,Vente!$I:$I))</f>
        <v/>
      </c>
      <c r="J158" s="6" t="str">
        <f t="shared" si="13"/>
        <v/>
      </c>
      <c r="K158" s="11" t="str">
        <f t="shared" si="14"/>
        <v/>
      </c>
    </row>
    <row r="159" spans="2:11" x14ac:dyDescent="0.2">
      <c r="B159" s="5" t="str">
        <f t="shared" si="11"/>
        <v/>
      </c>
      <c r="C159" s="5" t="str">
        <f>IF(A159="","",SUMIF(Achat!$A:$A,Stock!A159,Achat!$E:$E))</f>
        <v/>
      </c>
      <c r="D159" s="6" t="str">
        <f>IF(OR(C159=0,C159=""),"",SUMIF(Achat!$A:$A,Stock!A159,Achat!$I:$I)/C159)</f>
        <v/>
      </c>
      <c r="E159" s="5" t="str">
        <f>IF(A159="","",SUMIF(Vente!$A:$A,Stock!A159,Vente!$D:$D))</f>
        <v/>
      </c>
      <c r="F159" s="6" t="str">
        <f>IF(OR(E159=0,E159=""),"",SUMIF(Vente!$A:$A,Stock!A159,Vente!$H:$H)/E159)</f>
        <v/>
      </c>
      <c r="G159" s="6" t="str">
        <f t="shared" si="12"/>
        <v/>
      </c>
      <c r="H159" s="6" t="str">
        <f>IF(A159="","",SUMIF(Vente!$A:$A,Stock!A159,Vente!$H:$H)-SUMIF(Achat!$A:$A,Stock!A159,Achat!$I:$I))</f>
        <v/>
      </c>
      <c r="I159" s="6" t="str">
        <f>IF(A159="","",SUMIF(Vente!$A:$A,Stock!A159,Vente!$I:$I))</f>
        <v/>
      </c>
      <c r="J159" s="6" t="str">
        <f t="shared" si="13"/>
        <v/>
      </c>
      <c r="K159" s="11" t="str">
        <f t="shared" si="14"/>
        <v/>
      </c>
    </row>
    <row r="160" spans="2:11" x14ac:dyDescent="0.2">
      <c r="B160" s="5" t="str">
        <f t="shared" si="11"/>
        <v/>
      </c>
      <c r="C160" s="5" t="str">
        <f>IF(A160="","",SUMIF(Achat!$A:$A,Stock!A160,Achat!$E:$E))</f>
        <v/>
      </c>
      <c r="D160" s="6" t="str">
        <f>IF(OR(C160=0,C160=""),"",SUMIF(Achat!$A:$A,Stock!A160,Achat!$I:$I)/C160)</f>
        <v/>
      </c>
      <c r="E160" s="5" t="str">
        <f>IF(A160="","",SUMIF(Vente!$A:$A,Stock!A160,Vente!$D:$D))</f>
        <v/>
      </c>
      <c r="F160" s="6" t="str">
        <f>IF(OR(E160=0,E160=""),"",SUMIF(Vente!$A:$A,Stock!A160,Vente!$H:$H)/E160)</f>
        <v/>
      </c>
      <c r="G160" s="6" t="str">
        <f t="shared" si="12"/>
        <v/>
      </c>
      <c r="H160" s="6" t="str">
        <f>IF(A160="","",SUMIF(Vente!$A:$A,Stock!A160,Vente!$H:$H)-SUMIF(Achat!$A:$A,Stock!A160,Achat!$I:$I))</f>
        <v/>
      </c>
      <c r="I160" s="6" t="str">
        <f>IF(A160="","",SUMIF(Vente!$A:$A,Stock!A160,Vente!$I:$I))</f>
        <v/>
      </c>
      <c r="J160" s="6" t="str">
        <f t="shared" si="13"/>
        <v/>
      </c>
      <c r="K160" s="11" t="str">
        <f t="shared" si="14"/>
        <v/>
      </c>
    </row>
    <row r="161" spans="2:11" x14ac:dyDescent="0.2">
      <c r="B161" s="5" t="str">
        <f t="shared" si="11"/>
        <v/>
      </c>
      <c r="C161" s="5" t="str">
        <f>IF(A161="","",SUMIF(Achat!$A:$A,Stock!A161,Achat!$E:$E))</f>
        <v/>
      </c>
      <c r="D161" s="6" t="str">
        <f>IF(OR(C161=0,C161=""),"",SUMIF(Achat!$A:$A,Stock!A161,Achat!$I:$I)/C161)</f>
        <v/>
      </c>
      <c r="E161" s="5" t="str">
        <f>IF(A161="","",SUMIF(Vente!$A:$A,Stock!A161,Vente!$D:$D))</f>
        <v/>
      </c>
      <c r="F161" s="6" t="str">
        <f>IF(OR(E161=0,E161=""),"",SUMIF(Vente!$A:$A,Stock!A161,Vente!$H:$H)/E161)</f>
        <v/>
      </c>
      <c r="G161" s="6" t="str">
        <f t="shared" si="12"/>
        <v/>
      </c>
      <c r="H161" s="6" t="str">
        <f>IF(A161="","",SUMIF(Vente!$A:$A,Stock!A161,Vente!$H:$H)-SUMIF(Achat!$A:$A,Stock!A161,Achat!$I:$I))</f>
        <v/>
      </c>
      <c r="I161" s="6" t="str">
        <f>IF(A161="","",SUMIF(Vente!$A:$A,Stock!A161,Vente!$I:$I))</f>
        <v/>
      </c>
      <c r="J161" s="6" t="str">
        <f t="shared" si="13"/>
        <v/>
      </c>
      <c r="K161" s="11" t="str">
        <f t="shared" si="14"/>
        <v/>
      </c>
    </row>
    <row r="162" spans="2:11" x14ac:dyDescent="0.2">
      <c r="B162" s="5" t="str">
        <f t="shared" si="11"/>
        <v/>
      </c>
      <c r="C162" s="5" t="str">
        <f>IF(A162="","",SUMIF(Achat!$A:$A,Stock!A162,Achat!$E:$E))</f>
        <v/>
      </c>
      <c r="D162" s="6" t="str">
        <f>IF(OR(C162=0,C162=""),"",SUMIF(Achat!$A:$A,Stock!A162,Achat!$I:$I)/C162)</f>
        <v/>
      </c>
      <c r="E162" s="5" t="str">
        <f>IF(A162="","",SUMIF(Vente!$A:$A,Stock!A162,Vente!$D:$D))</f>
        <v/>
      </c>
      <c r="F162" s="6" t="str">
        <f>IF(OR(E162=0,E162=""),"",SUMIF(Vente!$A:$A,Stock!A162,Vente!$H:$H)/E162)</f>
        <v/>
      </c>
      <c r="G162" s="6" t="str">
        <f t="shared" si="12"/>
        <v/>
      </c>
      <c r="H162" s="6" t="str">
        <f>IF(A162="","",SUMIF(Vente!$A:$A,Stock!A162,Vente!$H:$H)-SUMIF(Achat!$A:$A,Stock!A162,Achat!$I:$I))</f>
        <v/>
      </c>
      <c r="I162" s="6" t="str">
        <f>IF(A162="","",SUMIF(Vente!$A:$A,Stock!A162,Vente!$I:$I))</f>
        <v/>
      </c>
      <c r="J162" s="6" t="str">
        <f t="shared" si="13"/>
        <v/>
      </c>
      <c r="K162" s="11" t="str">
        <f t="shared" si="14"/>
        <v/>
      </c>
    </row>
    <row r="163" spans="2:11" x14ac:dyDescent="0.2">
      <c r="B163" s="5" t="str">
        <f t="shared" si="11"/>
        <v/>
      </c>
      <c r="C163" s="5" t="str">
        <f>IF(A163="","",SUMIF(Achat!$A:$A,Stock!A163,Achat!$E:$E))</f>
        <v/>
      </c>
      <c r="D163" s="6" t="str">
        <f>IF(OR(C163=0,C163=""),"",SUMIF(Achat!$A:$A,Stock!A163,Achat!$I:$I)/C163)</f>
        <v/>
      </c>
      <c r="E163" s="5" t="str">
        <f>IF(A163="","",SUMIF(Vente!$A:$A,Stock!A163,Vente!$D:$D))</f>
        <v/>
      </c>
      <c r="F163" s="6" t="str">
        <f>IF(OR(E163=0,E163=""),"",SUMIF(Vente!$A:$A,Stock!A163,Vente!$H:$H)/E163)</f>
        <v/>
      </c>
      <c r="G163" s="6" t="str">
        <f t="shared" si="12"/>
        <v/>
      </c>
      <c r="H163" s="6" t="str">
        <f>IF(A163="","",SUMIF(Vente!$A:$A,Stock!A163,Vente!$H:$H)-SUMIF(Achat!$A:$A,Stock!A163,Achat!$I:$I))</f>
        <v/>
      </c>
      <c r="I163" s="6" t="str">
        <f>IF(A163="","",SUMIF(Vente!$A:$A,Stock!A163,Vente!$I:$I))</f>
        <v/>
      </c>
      <c r="J163" s="6" t="str">
        <f t="shared" si="13"/>
        <v/>
      </c>
      <c r="K163" s="11" t="str">
        <f t="shared" si="14"/>
        <v/>
      </c>
    </row>
    <row r="164" spans="2:11" x14ac:dyDescent="0.2">
      <c r="B164" s="5" t="str">
        <f t="shared" si="11"/>
        <v/>
      </c>
      <c r="C164" s="5" t="str">
        <f>IF(A164="","",SUMIF(Achat!$A:$A,Stock!A164,Achat!$E:$E))</f>
        <v/>
      </c>
      <c r="D164" s="6" t="str">
        <f>IF(OR(C164=0,C164=""),"",SUMIF(Achat!$A:$A,Stock!A164,Achat!$I:$I)/C164)</f>
        <v/>
      </c>
      <c r="E164" s="5" t="str">
        <f>IF(A164="","",SUMIF(Vente!$A:$A,Stock!A164,Vente!$D:$D))</f>
        <v/>
      </c>
      <c r="F164" s="6" t="str">
        <f>IF(OR(E164=0,E164=""),"",SUMIF(Vente!$A:$A,Stock!A164,Vente!$H:$H)/E164)</f>
        <v/>
      </c>
      <c r="G164" s="6" t="str">
        <f t="shared" si="12"/>
        <v/>
      </c>
      <c r="H164" s="6" t="str">
        <f>IF(A164="","",SUMIF(Vente!$A:$A,Stock!A164,Vente!$H:$H)-SUMIF(Achat!$A:$A,Stock!A164,Achat!$I:$I))</f>
        <v/>
      </c>
      <c r="I164" s="6" t="str">
        <f>IF(A164="","",SUMIF(Vente!$A:$A,Stock!A164,Vente!$I:$I))</f>
        <v/>
      </c>
      <c r="J164" s="6" t="str">
        <f t="shared" si="13"/>
        <v/>
      </c>
      <c r="K164" s="11" t="str">
        <f t="shared" si="14"/>
        <v/>
      </c>
    </row>
    <row r="165" spans="2:11" x14ac:dyDescent="0.2">
      <c r="B165" s="5" t="str">
        <f t="shared" si="11"/>
        <v/>
      </c>
      <c r="C165" s="5" t="str">
        <f>IF(A165="","",SUMIF(Achat!$A:$A,Stock!A165,Achat!$E:$E))</f>
        <v/>
      </c>
      <c r="D165" s="6" t="str">
        <f>IF(OR(C165=0,C165=""),"",SUMIF(Achat!$A:$A,Stock!A165,Achat!$I:$I)/C165)</f>
        <v/>
      </c>
      <c r="E165" s="5" t="str">
        <f>IF(A165="","",SUMIF(Vente!$A:$A,Stock!A165,Vente!$D:$D))</f>
        <v/>
      </c>
      <c r="F165" s="6" t="str">
        <f>IF(OR(E165=0,E165=""),"",SUMIF(Vente!$A:$A,Stock!A165,Vente!$H:$H)/E165)</f>
        <v/>
      </c>
      <c r="G165" s="6" t="str">
        <f t="shared" si="12"/>
        <v/>
      </c>
      <c r="H165" s="6" t="str">
        <f>IF(A165="","",SUMIF(Vente!$A:$A,Stock!A165,Vente!$H:$H)-SUMIF(Achat!$A:$A,Stock!A165,Achat!$I:$I))</f>
        <v/>
      </c>
      <c r="I165" s="6" t="str">
        <f>IF(A165="","",SUMIF(Vente!$A:$A,Stock!A165,Vente!$I:$I))</f>
        <v/>
      </c>
      <c r="J165" s="6" t="str">
        <f t="shared" si="13"/>
        <v/>
      </c>
      <c r="K165" s="11" t="str">
        <f t="shared" si="14"/>
        <v/>
      </c>
    </row>
    <row r="166" spans="2:11" x14ac:dyDescent="0.2">
      <c r="B166" s="5" t="str">
        <f t="shared" si="11"/>
        <v/>
      </c>
      <c r="C166" s="5" t="str">
        <f>IF(A166="","",SUMIF(Achat!$A:$A,Stock!A166,Achat!$E:$E))</f>
        <v/>
      </c>
      <c r="D166" s="6" t="str">
        <f>IF(OR(C166=0,C166=""),"",SUMIF(Achat!$A:$A,Stock!A166,Achat!$I:$I)/C166)</f>
        <v/>
      </c>
      <c r="E166" s="5" t="str">
        <f>IF(A166="","",SUMIF(Vente!$A:$A,Stock!A166,Vente!$D:$D))</f>
        <v/>
      </c>
      <c r="F166" s="6" t="str">
        <f>IF(OR(E166=0,E166=""),"",SUMIF(Vente!$A:$A,Stock!A166,Vente!$H:$H)/E166)</f>
        <v/>
      </c>
      <c r="G166" s="6" t="str">
        <f t="shared" si="12"/>
        <v/>
      </c>
      <c r="H166" s="6" t="str">
        <f>IF(A166="","",SUMIF(Vente!$A:$A,Stock!A166,Vente!$H:$H)-SUMIF(Achat!$A:$A,Stock!A166,Achat!$I:$I))</f>
        <v/>
      </c>
      <c r="I166" s="6" t="str">
        <f>IF(A166="","",SUMIF(Vente!$A:$A,Stock!A166,Vente!$I:$I))</f>
        <v/>
      </c>
      <c r="J166" s="6" t="str">
        <f t="shared" si="13"/>
        <v/>
      </c>
      <c r="K166" s="11" t="str">
        <f t="shared" si="14"/>
        <v/>
      </c>
    </row>
    <row r="167" spans="2:11" x14ac:dyDescent="0.2">
      <c r="B167" s="5" t="str">
        <f t="shared" si="11"/>
        <v/>
      </c>
      <c r="C167" s="5" t="str">
        <f>IF(A167="","",SUMIF(Achat!$A:$A,Stock!A167,Achat!$E:$E))</f>
        <v/>
      </c>
      <c r="D167" s="6" t="str">
        <f>IF(OR(C167=0,C167=""),"",SUMIF(Achat!$A:$A,Stock!A167,Achat!$I:$I)/C167)</f>
        <v/>
      </c>
      <c r="E167" s="5" t="str">
        <f>IF(A167="","",SUMIF(Vente!$A:$A,Stock!A167,Vente!$D:$D))</f>
        <v/>
      </c>
      <c r="F167" s="6" t="str">
        <f>IF(OR(E167=0,E167=""),"",SUMIF(Vente!$A:$A,Stock!A167,Vente!$H:$H)/E167)</f>
        <v/>
      </c>
      <c r="G167" s="6" t="str">
        <f t="shared" si="12"/>
        <v/>
      </c>
      <c r="H167" s="6" t="str">
        <f>IF(A167="","",SUMIF(Vente!$A:$A,Stock!A167,Vente!$H:$H)-SUMIF(Achat!$A:$A,Stock!A167,Achat!$I:$I))</f>
        <v/>
      </c>
      <c r="I167" s="6" t="str">
        <f>IF(A167="","",SUMIF(Vente!$A:$A,Stock!A167,Vente!$I:$I))</f>
        <v/>
      </c>
      <c r="J167" s="6" t="str">
        <f t="shared" si="13"/>
        <v/>
      </c>
      <c r="K167" s="11" t="str">
        <f t="shared" si="14"/>
        <v/>
      </c>
    </row>
    <row r="168" spans="2:11" x14ac:dyDescent="0.2">
      <c r="B168" s="5" t="str">
        <f t="shared" si="11"/>
        <v/>
      </c>
      <c r="C168" s="5" t="str">
        <f>IF(A168="","",SUMIF(Achat!$A:$A,Stock!A168,Achat!$E:$E))</f>
        <v/>
      </c>
      <c r="D168" s="6" t="str">
        <f>IF(OR(C168=0,C168=""),"",SUMIF(Achat!$A:$A,Stock!A168,Achat!$I:$I)/C168)</f>
        <v/>
      </c>
      <c r="E168" s="5" t="str">
        <f>IF(A168="","",SUMIF(Vente!$A:$A,Stock!A168,Vente!$D:$D))</f>
        <v/>
      </c>
      <c r="F168" s="6" t="str">
        <f>IF(OR(E168=0,E168=""),"",SUMIF(Vente!$A:$A,Stock!A168,Vente!$H:$H)/E168)</f>
        <v/>
      </c>
      <c r="G168" s="6" t="str">
        <f t="shared" si="12"/>
        <v/>
      </c>
      <c r="H168" s="6" t="str">
        <f>IF(A168="","",SUMIF(Vente!$A:$A,Stock!A168,Vente!$H:$H)-SUMIF(Achat!$A:$A,Stock!A168,Achat!$I:$I))</f>
        <v/>
      </c>
      <c r="I168" s="6" t="str">
        <f>IF(A168="","",SUMIF(Vente!$A:$A,Stock!A168,Vente!$I:$I))</f>
        <v/>
      </c>
      <c r="J168" s="6" t="str">
        <f t="shared" si="13"/>
        <v/>
      </c>
      <c r="K168" s="11" t="str">
        <f t="shared" si="14"/>
        <v/>
      </c>
    </row>
    <row r="169" spans="2:11" x14ac:dyDescent="0.2">
      <c r="B169" s="5" t="str">
        <f t="shared" si="11"/>
        <v/>
      </c>
      <c r="C169" s="5" t="str">
        <f>IF(A169="","",SUMIF(Achat!$A:$A,Stock!A169,Achat!$E:$E))</f>
        <v/>
      </c>
      <c r="D169" s="6" t="str">
        <f>IF(OR(C169=0,C169=""),"",SUMIF(Achat!$A:$A,Stock!A169,Achat!$I:$I)/C169)</f>
        <v/>
      </c>
      <c r="E169" s="5" t="str">
        <f>IF(A169="","",SUMIF(Vente!$A:$A,Stock!A169,Vente!$D:$D))</f>
        <v/>
      </c>
      <c r="F169" s="6" t="str">
        <f>IF(OR(E169=0,E169=""),"",SUMIF(Vente!$A:$A,Stock!A169,Vente!$H:$H)/E169)</f>
        <v/>
      </c>
      <c r="G169" s="6" t="str">
        <f t="shared" si="12"/>
        <v/>
      </c>
      <c r="H169" s="6" t="str">
        <f>IF(A169="","",SUMIF(Vente!$A:$A,Stock!A169,Vente!$H:$H)-SUMIF(Achat!$A:$A,Stock!A169,Achat!$I:$I))</f>
        <v/>
      </c>
      <c r="I169" s="6" t="str">
        <f>IF(A169="","",SUMIF(Vente!$A:$A,Stock!A169,Vente!$I:$I))</f>
        <v/>
      </c>
      <c r="J169" s="6" t="str">
        <f t="shared" si="13"/>
        <v/>
      </c>
      <c r="K169" s="11" t="str">
        <f t="shared" si="14"/>
        <v/>
      </c>
    </row>
    <row r="170" spans="2:11" x14ac:dyDescent="0.2">
      <c r="B170" s="5" t="str">
        <f t="shared" si="11"/>
        <v/>
      </c>
      <c r="C170" s="5" t="str">
        <f>IF(A170="","",SUMIF(Achat!$A:$A,Stock!A170,Achat!$E:$E))</f>
        <v/>
      </c>
      <c r="D170" s="6" t="str">
        <f>IF(OR(C170=0,C170=""),"",SUMIF(Achat!$A:$A,Stock!A170,Achat!$I:$I)/C170)</f>
        <v/>
      </c>
      <c r="E170" s="5" t="str">
        <f>IF(A170="","",SUMIF(Vente!$A:$A,Stock!A170,Vente!$D:$D))</f>
        <v/>
      </c>
      <c r="F170" s="6" t="str">
        <f>IF(OR(E170=0,E170=""),"",SUMIF(Vente!$A:$A,Stock!A170,Vente!$H:$H)/E170)</f>
        <v/>
      </c>
      <c r="G170" s="6" t="str">
        <f t="shared" si="12"/>
        <v/>
      </c>
      <c r="H170" s="6" t="str">
        <f>IF(A170="","",SUMIF(Vente!$A:$A,Stock!A170,Vente!$H:$H)-SUMIF(Achat!$A:$A,Stock!A170,Achat!$I:$I))</f>
        <v/>
      </c>
      <c r="I170" s="6" t="str">
        <f>IF(A170="","",SUMIF(Vente!$A:$A,Stock!A170,Vente!$I:$I))</f>
        <v/>
      </c>
      <c r="J170" s="6" t="str">
        <f t="shared" si="13"/>
        <v/>
      </c>
      <c r="K170" s="11" t="str">
        <f t="shared" si="14"/>
        <v/>
      </c>
    </row>
    <row r="171" spans="2:11" x14ac:dyDescent="0.2">
      <c r="B171" s="5" t="str">
        <f t="shared" si="11"/>
        <v/>
      </c>
      <c r="C171" s="5" t="str">
        <f>IF(A171="","",SUMIF(Achat!$A:$A,Stock!A171,Achat!$E:$E))</f>
        <v/>
      </c>
      <c r="D171" s="6" t="str">
        <f>IF(OR(C171=0,C171=""),"",SUMIF(Achat!$A:$A,Stock!A171,Achat!$I:$I)/C171)</f>
        <v/>
      </c>
      <c r="E171" s="5" t="str">
        <f>IF(A171="","",SUMIF(Vente!$A:$A,Stock!A171,Vente!$D:$D))</f>
        <v/>
      </c>
      <c r="F171" s="6" t="str">
        <f>IF(OR(E171=0,E171=""),"",SUMIF(Vente!$A:$A,Stock!A171,Vente!$H:$H)/E171)</f>
        <v/>
      </c>
      <c r="G171" s="6" t="str">
        <f t="shared" si="12"/>
        <v/>
      </c>
      <c r="H171" s="6" t="str">
        <f>IF(A171="","",SUMIF(Vente!$A:$A,Stock!A171,Vente!$H:$H)-SUMIF(Achat!$A:$A,Stock!A171,Achat!$I:$I))</f>
        <v/>
      </c>
      <c r="I171" s="6" t="str">
        <f>IF(A171="","",SUMIF(Vente!$A:$A,Stock!A171,Vente!$I:$I))</f>
        <v/>
      </c>
      <c r="J171" s="6" t="str">
        <f t="shared" si="13"/>
        <v/>
      </c>
      <c r="K171" s="11" t="str">
        <f t="shared" si="14"/>
        <v/>
      </c>
    </row>
    <row r="172" spans="2:11" x14ac:dyDescent="0.2">
      <c r="B172" s="5" t="str">
        <f t="shared" si="11"/>
        <v/>
      </c>
      <c r="C172" s="5" t="str">
        <f>IF(A172="","",SUMIF(Achat!$A:$A,Stock!A172,Achat!$E:$E))</f>
        <v/>
      </c>
      <c r="D172" s="6" t="str">
        <f>IF(OR(C172=0,C172=""),"",SUMIF(Achat!$A:$A,Stock!A172,Achat!$I:$I)/C172)</f>
        <v/>
      </c>
      <c r="E172" s="5" t="str">
        <f>IF(A172="","",SUMIF(Vente!$A:$A,Stock!A172,Vente!$D:$D))</f>
        <v/>
      </c>
      <c r="F172" s="6" t="str">
        <f>IF(OR(E172=0,E172=""),"",SUMIF(Vente!$A:$A,Stock!A172,Vente!$H:$H)/E172)</f>
        <v/>
      </c>
      <c r="G172" s="6" t="str">
        <f t="shared" si="12"/>
        <v/>
      </c>
      <c r="H172" s="6" t="str">
        <f>IF(A172="","",SUMIF(Vente!$A:$A,Stock!A172,Vente!$H:$H)-SUMIF(Achat!$A:$A,Stock!A172,Achat!$I:$I))</f>
        <v/>
      </c>
      <c r="I172" s="6" t="str">
        <f>IF(A172="","",SUMIF(Vente!$A:$A,Stock!A172,Vente!$I:$I))</f>
        <v/>
      </c>
      <c r="J172" s="6" t="str">
        <f t="shared" si="13"/>
        <v/>
      </c>
      <c r="K172" s="11" t="str">
        <f t="shared" si="14"/>
        <v/>
      </c>
    </row>
    <row r="173" spans="2:11" x14ac:dyDescent="0.2">
      <c r="B173" s="5" t="str">
        <f t="shared" si="11"/>
        <v/>
      </c>
      <c r="C173" s="5" t="str">
        <f>IF(A173="","",SUMIF(Achat!$A:$A,Stock!A173,Achat!$E:$E))</f>
        <v/>
      </c>
      <c r="D173" s="6" t="str">
        <f>IF(OR(C173=0,C173=""),"",SUMIF(Achat!$A:$A,Stock!A173,Achat!$I:$I)/C173)</f>
        <v/>
      </c>
      <c r="E173" s="5" t="str">
        <f>IF(A173="","",SUMIF(Vente!$A:$A,Stock!A173,Vente!$D:$D))</f>
        <v/>
      </c>
      <c r="F173" s="6" t="str">
        <f>IF(OR(E173=0,E173=""),"",SUMIF(Vente!$A:$A,Stock!A173,Vente!$H:$H)/E173)</f>
        <v/>
      </c>
      <c r="G173" s="6" t="str">
        <f t="shared" si="12"/>
        <v/>
      </c>
      <c r="H173" s="6" t="str">
        <f>IF(A173="","",SUMIF(Vente!$A:$A,Stock!A173,Vente!$H:$H)-SUMIF(Achat!$A:$A,Stock!A173,Achat!$I:$I))</f>
        <v/>
      </c>
      <c r="I173" s="6" t="str">
        <f>IF(A173="","",SUMIF(Vente!$A:$A,Stock!A173,Vente!$I:$I))</f>
        <v/>
      </c>
      <c r="J173" s="6" t="str">
        <f t="shared" si="13"/>
        <v/>
      </c>
      <c r="K173" s="11" t="str">
        <f t="shared" si="14"/>
        <v/>
      </c>
    </row>
    <row r="174" spans="2:11" x14ac:dyDescent="0.2">
      <c r="B174" s="5" t="str">
        <f t="shared" si="11"/>
        <v/>
      </c>
      <c r="C174" s="5" t="str">
        <f>IF(A174="","",SUMIF(Achat!$A:$A,Stock!A174,Achat!$E:$E))</f>
        <v/>
      </c>
      <c r="D174" s="6" t="str">
        <f>IF(OR(C174=0,C174=""),"",SUMIF(Achat!$A:$A,Stock!A174,Achat!$I:$I)/C174)</f>
        <v/>
      </c>
      <c r="E174" s="5" t="str">
        <f>IF(A174="","",SUMIF(Vente!$A:$A,Stock!A174,Vente!$D:$D))</f>
        <v/>
      </c>
      <c r="F174" s="6" t="str">
        <f>IF(OR(E174=0,E174=""),"",SUMIF(Vente!$A:$A,Stock!A174,Vente!$H:$H)/E174)</f>
        <v/>
      </c>
      <c r="G174" s="6" t="str">
        <f t="shared" si="12"/>
        <v/>
      </c>
      <c r="H174" s="6" t="str">
        <f>IF(A174="","",SUMIF(Vente!$A:$A,Stock!A174,Vente!$H:$H)-SUMIF(Achat!$A:$A,Stock!A174,Achat!$I:$I))</f>
        <v/>
      </c>
      <c r="I174" s="6" t="str">
        <f>IF(A174="","",SUMIF(Vente!$A:$A,Stock!A174,Vente!$I:$I))</f>
        <v/>
      </c>
      <c r="J174" s="6" t="str">
        <f t="shared" si="13"/>
        <v/>
      </c>
      <c r="K174" s="11" t="str">
        <f t="shared" si="14"/>
        <v/>
      </c>
    </row>
    <row r="175" spans="2:11" x14ac:dyDescent="0.2">
      <c r="B175" s="5" t="str">
        <f t="shared" si="11"/>
        <v/>
      </c>
      <c r="C175" s="5" t="str">
        <f>IF(A175="","",SUMIF(Achat!$A:$A,Stock!A175,Achat!$E:$E))</f>
        <v/>
      </c>
      <c r="D175" s="6" t="str">
        <f>IF(OR(C175=0,C175=""),"",SUMIF(Achat!$A:$A,Stock!A175,Achat!$I:$I)/C175)</f>
        <v/>
      </c>
      <c r="E175" s="5" t="str">
        <f>IF(A175="","",SUMIF(Vente!$A:$A,Stock!A175,Vente!$D:$D))</f>
        <v/>
      </c>
      <c r="F175" s="6" t="str">
        <f>IF(OR(E175=0,E175=""),"",SUMIF(Vente!$A:$A,Stock!A175,Vente!$H:$H)/E175)</f>
        <v/>
      </c>
      <c r="G175" s="6" t="str">
        <f t="shared" si="12"/>
        <v/>
      </c>
      <c r="H175" s="6" t="str">
        <f>IF(A175="","",SUMIF(Vente!$A:$A,Stock!A175,Vente!$H:$H)-SUMIF(Achat!$A:$A,Stock!A175,Achat!$I:$I))</f>
        <v/>
      </c>
      <c r="I175" s="6" t="str">
        <f>IF(A175="","",SUMIF(Vente!$A:$A,Stock!A175,Vente!$I:$I))</f>
        <v/>
      </c>
      <c r="J175" s="6" t="str">
        <f t="shared" si="13"/>
        <v/>
      </c>
      <c r="K175" s="11" t="str">
        <f t="shared" si="14"/>
        <v/>
      </c>
    </row>
    <row r="176" spans="2:11" x14ac:dyDescent="0.2">
      <c r="B176" s="5" t="str">
        <f t="shared" si="11"/>
        <v/>
      </c>
      <c r="C176" s="5" t="str">
        <f>IF(A176="","",SUMIF(Achat!$A:$A,Stock!A176,Achat!$E:$E))</f>
        <v/>
      </c>
      <c r="D176" s="6" t="str">
        <f>IF(OR(C176=0,C176=""),"",SUMIF(Achat!$A:$A,Stock!A176,Achat!$I:$I)/C176)</f>
        <v/>
      </c>
      <c r="E176" s="5" t="str">
        <f>IF(A176="","",SUMIF(Vente!$A:$A,Stock!A176,Vente!$D:$D))</f>
        <v/>
      </c>
      <c r="F176" s="6" t="str">
        <f>IF(OR(E176=0,E176=""),"",SUMIF(Vente!$A:$A,Stock!A176,Vente!$H:$H)/E176)</f>
        <v/>
      </c>
      <c r="G176" s="6" t="str">
        <f t="shared" si="12"/>
        <v/>
      </c>
      <c r="H176" s="6" t="str">
        <f>IF(A176="","",SUMIF(Vente!$A:$A,Stock!A176,Vente!$H:$H)-SUMIF(Achat!$A:$A,Stock!A176,Achat!$I:$I))</f>
        <v/>
      </c>
      <c r="I176" s="6" t="str">
        <f>IF(A176="","",SUMIF(Vente!$A:$A,Stock!A176,Vente!$I:$I))</f>
        <v/>
      </c>
      <c r="J176" s="6" t="str">
        <f t="shared" si="13"/>
        <v/>
      </c>
      <c r="K176" s="11" t="str">
        <f t="shared" si="14"/>
        <v/>
      </c>
    </row>
    <row r="177" spans="2:11" x14ac:dyDescent="0.2">
      <c r="B177" s="5" t="str">
        <f t="shared" si="11"/>
        <v/>
      </c>
      <c r="C177" s="5" t="str">
        <f>IF(A177="","",SUMIF(Achat!$A:$A,Stock!A177,Achat!$E:$E))</f>
        <v/>
      </c>
      <c r="D177" s="6" t="str">
        <f>IF(OR(C177=0,C177=""),"",SUMIF(Achat!$A:$A,Stock!A177,Achat!$I:$I)/C177)</f>
        <v/>
      </c>
      <c r="E177" s="5" t="str">
        <f>IF(A177="","",SUMIF(Vente!$A:$A,Stock!A177,Vente!$D:$D))</f>
        <v/>
      </c>
      <c r="F177" s="6" t="str">
        <f>IF(OR(E177=0,E177=""),"",SUMIF(Vente!$A:$A,Stock!A177,Vente!$H:$H)/E177)</f>
        <v/>
      </c>
      <c r="G177" s="6" t="str">
        <f t="shared" si="12"/>
        <v/>
      </c>
      <c r="H177" s="6" t="str">
        <f>IF(A177="","",SUMIF(Vente!$A:$A,Stock!A177,Vente!$H:$H)-SUMIF(Achat!$A:$A,Stock!A177,Achat!$I:$I))</f>
        <v/>
      </c>
      <c r="I177" s="6" t="str">
        <f>IF(A177="","",SUMIF(Vente!$A:$A,Stock!A177,Vente!$I:$I))</f>
        <v/>
      </c>
      <c r="J177" s="6" t="str">
        <f t="shared" si="13"/>
        <v/>
      </c>
      <c r="K177" s="11" t="str">
        <f t="shared" si="14"/>
        <v/>
      </c>
    </row>
    <row r="178" spans="2:11" x14ac:dyDescent="0.2">
      <c r="B178" s="5" t="str">
        <f t="shared" si="11"/>
        <v/>
      </c>
      <c r="C178" s="5" t="str">
        <f>IF(A178="","",SUMIF(Achat!$A:$A,Stock!A178,Achat!$E:$E))</f>
        <v/>
      </c>
      <c r="D178" s="6" t="str">
        <f>IF(OR(C178=0,C178=""),"",SUMIF(Achat!$A:$A,Stock!A178,Achat!$I:$I)/C178)</f>
        <v/>
      </c>
      <c r="E178" s="5" t="str">
        <f>IF(A178="","",SUMIF(Vente!$A:$A,Stock!A178,Vente!$D:$D))</f>
        <v/>
      </c>
      <c r="F178" s="6" t="str">
        <f>IF(OR(E178=0,E178=""),"",SUMIF(Vente!$A:$A,Stock!A178,Vente!$H:$H)/E178)</f>
        <v/>
      </c>
      <c r="G178" s="6" t="str">
        <f t="shared" si="12"/>
        <v/>
      </c>
      <c r="H178" s="6" t="str">
        <f>IF(A178="","",SUMIF(Vente!$A:$A,Stock!A178,Vente!$H:$H)-SUMIF(Achat!$A:$A,Stock!A178,Achat!$I:$I))</f>
        <v/>
      </c>
      <c r="I178" s="6" t="str">
        <f>IF(A178="","",SUMIF(Vente!$A:$A,Stock!A178,Vente!$I:$I))</f>
        <v/>
      </c>
      <c r="J178" s="6" t="str">
        <f t="shared" si="13"/>
        <v/>
      </c>
      <c r="K178" s="11" t="str">
        <f t="shared" si="14"/>
        <v/>
      </c>
    </row>
    <row r="179" spans="2:11" x14ac:dyDescent="0.2">
      <c r="B179" s="5" t="str">
        <f t="shared" si="11"/>
        <v/>
      </c>
      <c r="C179" s="5" t="str">
        <f>IF(A179="","",SUMIF(Achat!$A:$A,Stock!A179,Achat!$E:$E))</f>
        <v/>
      </c>
      <c r="D179" s="6" t="str">
        <f>IF(OR(C179=0,C179=""),"",SUMIF(Achat!$A:$A,Stock!A179,Achat!$I:$I)/C179)</f>
        <v/>
      </c>
      <c r="E179" s="5" t="str">
        <f>IF(A179="","",SUMIF(Vente!$A:$A,Stock!A179,Vente!$D:$D))</f>
        <v/>
      </c>
      <c r="F179" s="6" t="str">
        <f>IF(OR(E179=0,E179=""),"",SUMIF(Vente!$A:$A,Stock!A179,Vente!$H:$H)/E179)</f>
        <v/>
      </c>
      <c r="G179" s="6" t="str">
        <f t="shared" si="12"/>
        <v/>
      </c>
      <c r="H179" s="6" t="str">
        <f>IF(A179="","",SUMIF(Vente!$A:$A,Stock!A179,Vente!$H:$H)-SUMIF(Achat!$A:$A,Stock!A179,Achat!$I:$I))</f>
        <v/>
      </c>
      <c r="I179" s="6" t="str">
        <f>IF(A179="","",SUMIF(Vente!$A:$A,Stock!A179,Vente!$I:$I))</f>
        <v/>
      </c>
      <c r="J179" s="6" t="str">
        <f t="shared" si="13"/>
        <v/>
      </c>
      <c r="K179" s="11" t="str">
        <f t="shared" si="14"/>
        <v/>
      </c>
    </row>
    <row r="180" spans="2:11" x14ac:dyDescent="0.2">
      <c r="B180" s="5" t="str">
        <f t="shared" si="11"/>
        <v/>
      </c>
      <c r="C180" s="5" t="str">
        <f>IF(A180="","",SUMIF(Achat!$A:$A,Stock!A180,Achat!$E:$E))</f>
        <v/>
      </c>
      <c r="D180" s="6" t="str">
        <f>IF(OR(C180=0,C180=""),"",SUMIF(Achat!$A:$A,Stock!A180,Achat!$I:$I)/C180)</f>
        <v/>
      </c>
      <c r="E180" s="5" t="str">
        <f>IF(A180="","",SUMIF(Vente!$A:$A,Stock!A180,Vente!$D:$D))</f>
        <v/>
      </c>
      <c r="F180" s="6" t="str">
        <f>IF(OR(E180=0,E180=""),"",SUMIF(Vente!$A:$A,Stock!A180,Vente!$H:$H)/E180)</f>
        <v/>
      </c>
      <c r="G180" s="6" t="str">
        <f t="shared" si="12"/>
        <v/>
      </c>
      <c r="H180" s="6" t="str">
        <f>IF(A180="","",SUMIF(Vente!$A:$A,Stock!A180,Vente!$H:$H)-SUMIF(Achat!$A:$A,Stock!A180,Achat!$I:$I))</f>
        <v/>
      </c>
      <c r="I180" s="6" t="str">
        <f>IF(A180="","",SUMIF(Vente!$A:$A,Stock!A180,Vente!$I:$I))</f>
        <v/>
      </c>
      <c r="J180" s="6" t="str">
        <f t="shared" si="13"/>
        <v/>
      </c>
      <c r="K180" s="11" t="str">
        <f t="shared" si="14"/>
        <v/>
      </c>
    </row>
    <row r="181" spans="2:11" x14ac:dyDescent="0.2">
      <c r="B181" s="5" t="str">
        <f t="shared" si="11"/>
        <v/>
      </c>
      <c r="C181" s="5" t="str">
        <f>IF(A181="","",SUMIF(Achat!$A:$A,Stock!A181,Achat!$E:$E))</f>
        <v/>
      </c>
      <c r="D181" s="6" t="str">
        <f>IF(OR(C181=0,C181=""),"",SUMIF(Achat!$A:$A,Stock!A181,Achat!$I:$I)/C181)</f>
        <v/>
      </c>
      <c r="E181" s="5" t="str">
        <f>IF(A181="","",SUMIF(Vente!$A:$A,Stock!A181,Vente!$D:$D))</f>
        <v/>
      </c>
      <c r="F181" s="6" t="str">
        <f>IF(OR(E181=0,E181=""),"",SUMIF(Vente!$A:$A,Stock!A181,Vente!$H:$H)/E181)</f>
        <v/>
      </c>
      <c r="G181" s="6" t="str">
        <f t="shared" si="12"/>
        <v/>
      </c>
      <c r="H181" s="6" t="str">
        <f>IF(A181="","",SUMIF(Vente!$A:$A,Stock!A181,Vente!$H:$H)-SUMIF(Achat!$A:$A,Stock!A181,Achat!$I:$I))</f>
        <v/>
      </c>
      <c r="I181" s="6" t="str">
        <f>IF(A181="","",SUMIF(Vente!$A:$A,Stock!A181,Vente!$I:$I))</f>
        <v/>
      </c>
      <c r="J181" s="6" t="str">
        <f t="shared" si="13"/>
        <v/>
      </c>
      <c r="K181" s="11" t="str">
        <f t="shared" si="14"/>
        <v/>
      </c>
    </row>
    <row r="182" spans="2:11" x14ac:dyDescent="0.2">
      <c r="B182" s="5" t="str">
        <f t="shared" si="11"/>
        <v/>
      </c>
      <c r="C182" s="5" t="str">
        <f>IF(A182="","",SUMIF(Achat!$A:$A,Stock!A182,Achat!$E:$E))</f>
        <v/>
      </c>
      <c r="D182" s="6" t="str">
        <f>IF(OR(C182=0,C182=""),"",SUMIF(Achat!$A:$A,Stock!A182,Achat!$I:$I)/C182)</f>
        <v/>
      </c>
      <c r="E182" s="5" t="str">
        <f>IF(A182="","",SUMIF(Vente!$A:$A,Stock!A182,Vente!$D:$D))</f>
        <v/>
      </c>
      <c r="F182" s="6" t="str">
        <f>IF(OR(E182=0,E182=""),"",SUMIF(Vente!$A:$A,Stock!A182,Vente!$H:$H)/E182)</f>
        <v/>
      </c>
      <c r="G182" s="6" t="str">
        <f t="shared" si="12"/>
        <v/>
      </c>
      <c r="H182" s="6" t="str">
        <f>IF(A182="","",SUMIF(Vente!$A:$A,Stock!A182,Vente!$H:$H)-SUMIF(Achat!$A:$A,Stock!A182,Achat!$I:$I))</f>
        <v/>
      </c>
      <c r="I182" s="6" t="str">
        <f>IF(A182="","",SUMIF(Vente!$A:$A,Stock!A182,Vente!$I:$I))</f>
        <v/>
      </c>
      <c r="J182" s="6" t="str">
        <f t="shared" si="13"/>
        <v/>
      </c>
      <c r="K182" s="11" t="str">
        <f t="shared" si="14"/>
        <v/>
      </c>
    </row>
    <row r="183" spans="2:11" x14ac:dyDescent="0.2">
      <c r="B183" s="5" t="str">
        <f t="shared" si="11"/>
        <v/>
      </c>
      <c r="C183" s="5" t="str">
        <f>IF(A183="","",SUMIF(Achat!$A:$A,Stock!A183,Achat!$E:$E))</f>
        <v/>
      </c>
      <c r="D183" s="6" t="str">
        <f>IF(OR(C183=0,C183=""),"",SUMIF(Achat!$A:$A,Stock!A183,Achat!$I:$I)/C183)</f>
        <v/>
      </c>
      <c r="E183" s="5" t="str">
        <f>IF(A183="","",SUMIF(Vente!$A:$A,Stock!A183,Vente!$D:$D))</f>
        <v/>
      </c>
      <c r="F183" s="6" t="str">
        <f>IF(OR(E183=0,E183=""),"",SUMIF(Vente!$A:$A,Stock!A183,Vente!$H:$H)/E183)</f>
        <v/>
      </c>
      <c r="G183" s="6" t="str">
        <f t="shared" si="12"/>
        <v/>
      </c>
      <c r="H183" s="6" t="str">
        <f>IF(A183="","",SUMIF(Vente!$A:$A,Stock!A183,Vente!$H:$H)-SUMIF(Achat!$A:$A,Stock!A183,Achat!$I:$I))</f>
        <v/>
      </c>
      <c r="I183" s="6" t="str">
        <f>IF(A183="","",SUMIF(Vente!$A:$A,Stock!A183,Vente!$I:$I))</f>
        <v/>
      </c>
      <c r="J183" s="6" t="str">
        <f t="shared" si="13"/>
        <v/>
      </c>
      <c r="K183" s="11" t="str">
        <f t="shared" si="14"/>
        <v/>
      </c>
    </row>
    <row r="184" spans="2:11" x14ac:dyDescent="0.2">
      <c r="B184" s="5" t="str">
        <f t="shared" si="11"/>
        <v/>
      </c>
      <c r="C184" s="5" t="str">
        <f>IF(A184="","",SUMIF(Achat!$A:$A,Stock!A184,Achat!$E:$E))</f>
        <v/>
      </c>
      <c r="D184" s="6" t="str">
        <f>IF(OR(C184=0,C184=""),"",SUMIF(Achat!$A:$A,Stock!A184,Achat!$I:$I)/C184)</f>
        <v/>
      </c>
      <c r="E184" s="5" t="str">
        <f>IF(A184="","",SUMIF(Vente!$A:$A,Stock!A184,Vente!$D:$D))</f>
        <v/>
      </c>
      <c r="F184" s="6" t="str">
        <f>IF(OR(E184=0,E184=""),"",SUMIF(Vente!$A:$A,Stock!A184,Vente!$H:$H)/E184)</f>
        <v/>
      </c>
      <c r="G184" s="6" t="str">
        <f t="shared" si="12"/>
        <v/>
      </c>
      <c r="H184" s="6" t="str">
        <f>IF(A184="","",SUMIF(Vente!$A:$A,Stock!A184,Vente!$H:$H)-SUMIF(Achat!$A:$A,Stock!A184,Achat!$I:$I))</f>
        <v/>
      </c>
      <c r="I184" s="6" t="str">
        <f>IF(A184="","",SUMIF(Vente!$A:$A,Stock!A184,Vente!$I:$I))</f>
        <v/>
      </c>
      <c r="J184" s="6" t="str">
        <f t="shared" si="13"/>
        <v/>
      </c>
      <c r="K184" s="11" t="str">
        <f t="shared" si="14"/>
        <v/>
      </c>
    </row>
    <row r="185" spans="2:11" x14ac:dyDescent="0.2">
      <c r="B185" s="5" t="str">
        <f t="shared" si="11"/>
        <v/>
      </c>
      <c r="C185" s="5" t="str">
        <f>IF(A185="","",SUMIF(Achat!$A:$A,Stock!A185,Achat!$E:$E))</f>
        <v/>
      </c>
      <c r="D185" s="6" t="str">
        <f>IF(OR(C185=0,C185=""),"",SUMIF(Achat!$A:$A,Stock!A185,Achat!$I:$I)/C185)</f>
        <v/>
      </c>
      <c r="E185" s="5" t="str">
        <f>IF(A185="","",SUMIF(Vente!$A:$A,Stock!A185,Vente!$D:$D))</f>
        <v/>
      </c>
      <c r="F185" s="6" t="str">
        <f>IF(OR(E185=0,E185=""),"",SUMIF(Vente!$A:$A,Stock!A185,Vente!$H:$H)/E185)</f>
        <v/>
      </c>
      <c r="G185" s="6" t="str">
        <f t="shared" si="12"/>
        <v/>
      </c>
      <c r="H185" s="6" t="str">
        <f>IF(A185="","",SUMIF(Vente!$A:$A,Stock!A185,Vente!$H:$H)-SUMIF(Achat!$A:$A,Stock!A185,Achat!$I:$I))</f>
        <v/>
      </c>
      <c r="I185" s="6" t="str">
        <f>IF(A185="","",SUMIF(Vente!$A:$A,Stock!A185,Vente!$I:$I))</f>
        <v/>
      </c>
      <c r="J185" s="6" t="str">
        <f t="shared" si="13"/>
        <v/>
      </c>
      <c r="K185" s="11" t="str">
        <f t="shared" si="14"/>
        <v/>
      </c>
    </row>
    <row r="186" spans="2:11" x14ac:dyDescent="0.2">
      <c r="B186" s="5" t="str">
        <f t="shared" si="11"/>
        <v/>
      </c>
      <c r="C186" s="5" t="str">
        <f>IF(A186="","",SUMIF(Achat!$A:$A,Stock!A186,Achat!$E:$E))</f>
        <v/>
      </c>
      <c r="D186" s="6" t="str">
        <f>IF(OR(C186=0,C186=""),"",SUMIF(Achat!$A:$A,Stock!A186,Achat!$I:$I)/C186)</f>
        <v/>
      </c>
      <c r="E186" s="5" t="str">
        <f>IF(A186="","",SUMIF(Vente!$A:$A,Stock!A186,Vente!$D:$D))</f>
        <v/>
      </c>
      <c r="F186" s="6" t="str">
        <f>IF(OR(E186=0,E186=""),"",SUMIF(Vente!$A:$A,Stock!A186,Vente!$H:$H)/E186)</f>
        <v/>
      </c>
      <c r="G186" s="6" t="str">
        <f t="shared" si="12"/>
        <v/>
      </c>
      <c r="H186" s="6" t="str">
        <f>IF(A186="","",SUMIF(Vente!$A:$A,Stock!A186,Vente!$H:$H)-SUMIF(Achat!$A:$A,Stock!A186,Achat!$I:$I))</f>
        <v/>
      </c>
      <c r="I186" s="6" t="str">
        <f>IF(A186="","",SUMIF(Vente!$A:$A,Stock!A186,Vente!$I:$I))</f>
        <v/>
      </c>
      <c r="J186" s="6" t="str">
        <f t="shared" si="13"/>
        <v/>
      </c>
      <c r="K186" s="11" t="str">
        <f t="shared" si="14"/>
        <v/>
      </c>
    </row>
    <row r="187" spans="2:11" x14ac:dyDescent="0.2">
      <c r="B187" s="5" t="str">
        <f t="shared" si="11"/>
        <v/>
      </c>
      <c r="C187" s="5" t="str">
        <f>IF(A187="","",SUMIF(Achat!$A:$A,Stock!A187,Achat!$E:$E))</f>
        <v/>
      </c>
      <c r="D187" s="6" t="str">
        <f>IF(OR(C187=0,C187=""),"",SUMIF(Achat!$A:$A,Stock!A187,Achat!$I:$I)/C187)</f>
        <v/>
      </c>
      <c r="E187" s="5" t="str">
        <f>IF(A187="","",SUMIF(Vente!$A:$A,Stock!A187,Vente!$D:$D))</f>
        <v/>
      </c>
      <c r="F187" s="6" t="str">
        <f>IF(OR(E187=0,E187=""),"",SUMIF(Vente!$A:$A,Stock!A187,Vente!$H:$H)/E187)</f>
        <v/>
      </c>
      <c r="G187" s="6" t="str">
        <f t="shared" si="12"/>
        <v/>
      </c>
      <c r="H187" s="6" t="str">
        <f>IF(A187="","",SUMIF(Vente!$A:$A,Stock!A187,Vente!$H:$H)-SUMIF(Achat!$A:$A,Stock!A187,Achat!$I:$I))</f>
        <v/>
      </c>
      <c r="I187" s="6" t="str">
        <f>IF(A187="","",SUMIF(Vente!$A:$A,Stock!A187,Vente!$I:$I))</f>
        <v/>
      </c>
      <c r="J187" s="6" t="str">
        <f t="shared" si="13"/>
        <v/>
      </c>
      <c r="K187" s="11" t="str">
        <f t="shared" si="14"/>
        <v/>
      </c>
    </row>
    <row r="188" spans="2:11" x14ac:dyDescent="0.2">
      <c r="B188" s="5" t="str">
        <f t="shared" si="11"/>
        <v/>
      </c>
      <c r="C188" s="5" t="str">
        <f>IF(A188="","",SUMIF(Achat!$A:$A,Stock!A188,Achat!$E:$E))</f>
        <v/>
      </c>
      <c r="D188" s="6" t="str">
        <f>IF(OR(C188=0,C188=""),"",SUMIF(Achat!$A:$A,Stock!A188,Achat!$I:$I)/C188)</f>
        <v/>
      </c>
      <c r="E188" s="5" t="str">
        <f>IF(A188="","",SUMIF(Vente!$A:$A,Stock!A188,Vente!$D:$D))</f>
        <v/>
      </c>
      <c r="F188" s="6" t="str">
        <f>IF(OR(E188=0,E188=""),"",SUMIF(Vente!$A:$A,Stock!A188,Vente!$H:$H)/E188)</f>
        <v/>
      </c>
      <c r="G188" s="6" t="str">
        <f t="shared" si="12"/>
        <v/>
      </c>
      <c r="H188" s="6" t="str">
        <f>IF(A188="","",SUMIF(Vente!$A:$A,Stock!A188,Vente!$H:$H)-SUMIF(Achat!$A:$A,Stock!A188,Achat!$I:$I))</f>
        <v/>
      </c>
      <c r="I188" s="6" t="str">
        <f>IF(A188="","",SUMIF(Vente!$A:$A,Stock!A188,Vente!$I:$I))</f>
        <v/>
      </c>
      <c r="J188" s="6" t="str">
        <f t="shared" si="13"/>
        <v/>
      </c>
      <c r="K188" s="11" t="str">
        <f t="shared" si="14"/>
        <v/>
      </c>
    </row>
    <row r="189" spans="2:11" x14ac:dyDescent="0.2">
      <c r="B189" s="5" t="str">
        <f t="shared" si="11"/>
        <v/>
      </c>
      <c r="C189" s="5" t="str">
        <f>IF(A189="","",SUMIF(Achat!$A:$A,Stock!A189,Achat!$E:$E))</f>
        <v/>
      </c>
      <c r="D189" s="6" t="str">
        <f>IF(OR(C189=0,C189=""),"",SUMIF(Achat!$A:$A,Stock!A189,Achat!$I:$I)/C189)</f>
        <v/>
      </c>
      <c r="E189" s="5" t="str">
        <f>IF(A189="","",SUMIF(Vente!$A:$A,Stock!A189,Vente!$D:$D))</f>
        <v/>
      </c>
      <c r="F189" s="6" t="str">
        <f>IF(OR(E189=0,E189=""),"",SUMIF(Vente!$A:$A,Stock!A189,Vente!$H:$H)/E189)</f>
        <v/>
      </c>
      <c r="G189" s="6" t="str">
        <f t="shared" si="12"/>
        <v/>
      </c>
      <c r="H189" s="6" t="str">
        <f>IF(A189="","",SUMIF(Vente!$A:$A,Stock!A189,Vente!$H:$H)-SUMIF(Achat!$A:$A,Stock!A189,Achat!$I:$I))</f>
        <v/>
      </c>
      <c r="I189" s="6" t="str">
        <f>IF(A189="","",SUMIF(Vente!$A:$A,Stock!A189,Vente!$I:$I))</f>
        <v/>
      </c>
      <c r="J189" s="6" t="str">
        <f t="shared" si="13"/>
        <v/>
      </c>
      <c r="K189" s="11" t="str">
        <f t="shared" si="14"/>
        <v/>
      </c>
    </row>
    <row r="190" spans="2:11" x14ac:dyDescent="0.2">
      <c r="B190" s="5" t="str">
        <f t="shared" si="11"/>
        <v/>
      </c>
      <c r="C190" s="5" t="str">
        <f>IF(A190="","",SUMIF(Achat!$A:$A,Stock!A190,Achat!$E:$E))</f>
        <v/>
      </c>
      <c r="D190" s="6" t="str">
        <f>IF(OR(C190=0,C190=""),"",SUMIF(Achat!$A:$A,Stock!A190,Achat!$I:$I)/C190)</f>
        <v/>
      </c>
      <c r="E190" s="5" t="str">
        <f>IF(A190="","",SUMIF(Vente!$A:$A,Stock!A190,Vente!$D:$D))</f>
        <v/>
      </c>
      <c r="F190" s="6" t="str">
        <f>IF(OR(E190=0,E190=""),"",SUMIF(Vente!$A:$A,Stock!A190,Vente!$H:$H)/E190)</f>
        <v/>
      </c>
      <c r="G190" s="6" t="str">
        <f t="shared" si="12"/>
        <v/>
      </c>
      <c r="H190" s="6" t="str">
        <f>IF(A190="","",SUMIF(Vente!$A:$A,Stock!A190,Vente!$H:$H)-SUMIF(Achat!$A:$A,Stock!A190,Achat!$I:$I))</f>
        <v/>
      </c>
      <c r="I190" s="6" t="str">
        <f>IF(A190="","",SUMIF(Vente!$A:$A,Stock!A190,Vente!$I:$I))</f>
        <v/>
      </c>
      <c r="J190" s="6" t="str">
        <f t="shared" si="13"/>
        <v/>
      </c>
      <c r="K190" s="11" t="str">
        <f t="shared" si="14"/>
        <v/>
      </c>
    </row>
    <row r="191" spans="2:11" x14ac:dyDescent="0.2">
      <c r="B191" s="5" t="str">
        <f t="shared" si="11"/>
        <v/>
      </c>
      <c r="C191" s="5" t="str">
        <f>IF(A191="","",SUMIF(Achat!$A:$A,Stock!A191,Achat!$E:$E))</f>
        <v/>
      </c>
      <c r="D191" s="6" t="str">
        <f>IF(OR(C191=0,C191=""),"",SUMIF(Achat!$A:$A,Stock!A191,Achat!$I:$I)/C191)</f>
        <v/>
      </c>
      <c r="E191" s="5" t="str">
        <f>IF(A191="","",SUMIF(Vente!$A:$A,Stock!A191,Vente!$D:$D))</f>
        <v/>
      </c>
      <c r="F191" s="6" t="str">
        <f>IF(OR(E191=0,E191=""),"",SUMIF(Vente!$A:$A,Stock!A191,Vente!$H:$H)/E191)</f>
        <v/>
      </c>
      <c r="G191" s="6" t="str">
        <f t="shared" si="12"/>
        <v/>
      </c>
      <c r="H191" s="6" t="str">
        <f>IF(A191="","",SUMIF(Vente!$A:$A,Stock!A191,Vente!$H:$H)-SUMIF(Achat!$A:$A,Stock!A191,Achat!$I:$I))</f>
        <v/>
      </c>
      <c r="I191" s="6" t="str">
        <f>IF(A191="","",SUMIF(Vente!$A:$A,Stock!A191,Vente!$I:$I))</f>
        <v/>
      </c>
      <c r="J191" s="6" t="str">
        <f t="shared" si="13"/>
        <v/>
      </c>
      <c r="K191" s="11" t="str">
        <f t="shared" si="14"/>
        <v/>
      </c>
    </row>
    <row r="192" spans="2:11" x14ac:dyDescent="0.2">
      <c r="B192" s="5" t="str">
        <f t="shared" si="11"/>
        <v/>
      </c>
      <c r="C192" s="5" t="str">
        <f>IF(A192="","",SUMIF(Achat!$A:$A,Stock!A192,Achat!$E:$E))</f>
        <v/>
      </c>
      <c r="D192" s="6" t="str">
        <f>IF(OR(C192=0,C192=""),"",SUMIF(Achat!$A:$A,Stock!A192,Achat!$I:$I)/C192)</f>
        <v/>
      </c>
      <c r="E192" s="5" t="str">
        <f>IF(A192="","",SUMIF(Vente!$A:$A,Stock!A192,Vente!$D:$D))</f>
        <v/>
      </c>
      <c r="F192" s="6" t="str">
        <f>IF(OR(E192=0,E192=""),"",SUMIF(Vente!$A:$A,Stock!A192,Vente!$H:$H)/E192)</f>
        <v/>
      </c>
      <c r="G192" s="6" t="str">
        <f t="shared" si="12"/>
        <v/>
      </c>
      <c r="H192" s="6" t="str">
        <f>IF(A192="","",SUMIF(Vente!$A:$A,Stock!A192,Vente!$H:$H)-SUMIF(Achat!$A:$A,Stock!A192,Achat!$I:$I))</f>
        <v/>
      </c>
      <c r="I192" s="6" t="str">
        <f>IF(A192="","",SUMIF(Vente!$A:$A,Stock!A192,Vente!$I:$I))</f>
        <v/>
      </c>
      <c r="J192" s="6" t="str">
        <f t="shared" si="13"/>
        <v/>
      </c>
      <c r="K192" s="11" t="str">
        <f t="shared" si="14"/>
        <v/>
      </c>
    </row>
    <row r="193" spans="2:11" x14ac:dyDescent="0.2">
      <c r="B193" s="5" t="str">
        <f t="shared" si="11"/>
        <v/>
      </c>
      <c r="C193" s="5" t="str">
        <f>IF(A193="","",SUMIF(Achat!$A:$A,Stock!A193,Achat!$E:$E))</f>
        <v/>
      </c>
      <c r="D193" s="6" t="str">
        <f>IF(OR(C193=0,C193=""),"",SUMIF(Achat!$A:$A,Stock!A193,Achat!$I:$I)/C193)</f>
        <v/>
      </c>
      <c r="E193" s="5" t="str">
        <f>IF(A193="","",SUMIF(Vente!$A:$A,Stock!A193,Vente!$D:$D))</f>
        <v/>
      </c>
      <c r="F193" s="6" t="str">
        <f>IF(OR(E193=0,E193=""),"",SUMIF(Vente!$A:$A,Stock!A193,Vente!$H:$H)/E193)</f>
        <v/>
      </c>
      <c r="G193" s="6" t="str">
        <f t="shared" si="12"/>
        <v/>
      </c>
      <c r="H193" s="6" t="str">
        <f>IF(A193="","",SUMIF(Vente!$A:$A,Stock!A193,Vente!$H:$H)-SUMIF(Achat!$A:$A,Stock!A193,Achat!$I:$I))</f>
        <v/>
      </c>
      <c r="I193" s="6" t="str">
        <f>IF(A193="","",SUMIF(Vente!$A:$A,Stock!A193,Vente!$I:$I))</f>
        <v/>
      </c>
      <c r="J193" s="6" t="str">
        <f t="shared" si="13"/>
        <v/>
      </c>
      <c r="K193" s="11" t="str">
        <f t="shared" si="14"/>
        <v/>
      </c>
    </row>
    <row r="194" spans="2:11" x14ac:dyDescent="0.2">
      <c r="B194" s="5" t="str">
        <f t="shared" si="11"/>
        <v/>
      </c>
      <c r="C194" s="5" t="str">
        <f>IF(A194="","",SUMIF(Achat!$A:$A,Stock!A194,Achat!$E:$E))</f>
        <v/>
      </c>
      <c r="D194" s="6" t="str">
        <f>IF(OR(C194=0,C194=""),"",SUMIF(Achat!$A:$A,Stock!A194,Achat!$I:$I)/C194)</f>
        <v/>
      </c>
      <c r="E194" s="5" t="str">
        <f>IF(A194="","",SUMIF(Vente!$A:$A,Stock!A194,Vente!$D:$D))</f>
        <v/>
      </c>
      <c r="F194" s="6" t="str">
        <f>IF(OR(E194=0,E194=""),"",SUMIF(Vente!$A:$A,Stock!A194,Vente!$H:$H)/E194)</f>
        <v/>
      </c>
      <c r="G194" s="6" t="str">
        <f t="shared" si="12"/>
        <v/>
      </c>
      <c r="H194" s="6" t="str">
        <f>IF(A194="","",SUMIF(Vente!$A:$A,Stock!A194,Vente!$H:$H)-SUMIF(Achat!$A:$A,Stock!A194,Achat!$I:$I))</f>
        <v/>
      </c>
      <c r="I194" s="6" t="str">
        <f>IF(A194="","",SUMIF(Vente!$A:$A,Stock!A194,Vente!$I:$I))</f>
        <v/>
      </c>
      <c r="J194" s="6" t="str">
        <f t="shared" si="13"/>
        <v/>
      </c>
      <c r="K194" s="11" t="str">
        <f t="shared" si="14"/>
        <v/>
      </c>
    </row>
    <row r="195" spans="2:11" x14ac:dyDescent="0.2">
      <c r="B195" s="5" t="str">
        <f t="shared" ref="B195:B258" si="15">IF(A195="","",C195-E195)</f>
        <v/>
      </c>
      <c r="C195" s="5" t="str">
        <f>IF(A195="","",SUMIF(Achat!$A:$A,Stock!A195,Achat!$E:$E))</f>
        <v/>
      </c>
      <c r="D195" s="6" t="str">
        <f>IF(OR(C195=0,C195=""),"",SUMIF(Achat!$A:$A,Stock!A195,Achat!$I:$I)/C195)</f>
        <v/>
      </c>
      <c r="E195" s="5" t="str">
        <f>IF(A195="","",SUMIF(Vente!$A:$A,Stock!A195,Vente!$D:$D))</f>
        <v/>
      </c>
      <c r="F195" s="6" t="str">
        <f>IF(OR(E195=0,E195=""),"",SUMIF(Vente!$A:$A,Stock!A195,Vente!$H:$H)/E195)</f>
        <v/>
      </c>
      <c r="G195" s="6" t="str">
        <f t="shared" ref="G195:G258" si="16">IF(OR(E195=0,E195=""),"",F195-D195)</f>
        <v/>
      </c>
      <c r="H195" s="6" t="str">
        <f>IF(A195="","",SUMIF(Vente!$A:$A,Stock!A195,Vente!$H:$H)-SUMIF(Achat!$A:$A,Stock!A195,Achat!$I:$I))</f>
        <v/>
      </c>
      <c r="I195" s="6" t="str">
        <f>IF(A195="","",SUMIF(Vente!$A:$A,Stock!A195,Vente!$I:$I))</f>
        <v/>
      </c>
      <c r="J195" s="6" t="str">
        <f t="shared" ref="J195:J258" si="17">IF(OR(E195=0,E195=""),"",G195*C195)</f>
        <v/>
      </c>
      <c r="K195" s="11" t="str">
        <f t="shared" ref="K195:K258" si="18">IF(OR(E195=0,E195=""),"",G195/D195)</f>
        <v/>
      </c>
    </row>
    <row r="196" spans="2:11" x14ac:dyDescent="0.2">
      <c r="B196" s="5" t="str">
        <f t="shared" si="15"/>
        <v/>
      </c>
      <c r="C196" s="5" t="str">
        <f>IF(A196="","",SUMIF(Achat!$A:$A,Stock!A196,Achat!$E:$E))</f>
        <v/>
      </c>
      <c r="D196" s="6" t="str">
        <f>IF(OR(C196=0,C196=""),"",SUMIF(Achat!$A:$A,Stock!A196,Achat!$I:$I)/C196)</f>
        <v/>
      </c>
      <c r="E196" s="5" t="str">
        <f>IF(A196="","",SUMIF(Vente!$A:$A,Stock!A196,Vente!$D:$D))</f>
        <v/>
      </c>
      <c r="F196" s="6" t="str">
        <f>IF(OR(E196=0,E196=""),"",SUMIF(Vente!$A:$A,Stock!A196,Vente!$H:$H)/E196)</f>
        <v/>
      </c>
      <c r="G196" s="6" t="str">
        <f t="shared" si="16"/>
        <v/>
      </c>
      <c r="H196" s="6" t="str">
        <f>IF(A196="","",SUMIF(Vente!$A:$A,Stock!A196,Vente!$H:$H)-SUMIF(Achat!$A:$A,Stock!A196,Achat!$I:$I))</f>
        <v/>
      </c>
      <c r="I196" s="6" t="str">
        <f>IF(A196="","",SUMIF(Vente!$A:$A,Stock!A196,Vente!$I:$I))</f>
        <v/>
      </c>
      <c r="J196" s="6" t="str">
        <f t="shared" si="17"/>
        <v/>
      </c>
      <c r="K196" s="11" t="str">
        <f t="shared" si="18"/>
        <v/>
      </c>
    </row>
    <row r="197" spans="2:11" x14ac:dyDescent="0.2">
      <c r="B197" s="5" t="str">
        <f t="shared" si="15"/>
        <v/>
      </c>
      <c r="C197" s="5" t="str">
        <f>IF(A197="","",SUMIF(Achat!$A:$A,Stock!A197,Achat!$E:$E))</f>
        <v/>
      </c>
      <c r="D197" s="6" t="str">
        <f>IF(OR(C197=0,C197=""),"",SUMIF(Achat!$A:$A,Stock!A197,Achat!$I:$I)/C197)</f>
        <v/>
      </c>
      <c r="E197" s="5" t="str">
        <f>IF(A197="","",SUMIF(Vente!$A:$A,Stock!A197,Vente!$D:$D))</f>
        <v/>
      </c>
      <c r="F197" s="6" t="str">
        <f>IF(OR(E197=0,E197=""),"",SUMIF(Vente!$A:$A,Stock!A197,Vente!$H:$H)/E197)</f>
        <v/>
      </c>
      <c r="G197" s="6" t="str">
        <f t="shared" si="16"/>
        <v/>
      </c>
      <c r="H197" s="6" t="str">
        <f>IF(A197="","",SUMIF(Vente!$A:$A,Stock!A197,Vente!$H:$H)-SUMIF(Achat!$A:$A,Stock!A197,Achat!$I:$I))</f>
        <v/>
      </c>
      <c r="I197" s="6" t="str">
        <f>IF(A197="","",SUMIF(Vente!$A:$A,Stock!A197,Vente!$I:$I))</f>
        <v/>
      </c>
      <c r="J197" s="6" t="str">
        <f t="shared" si="17"/>
        <v/>
      </c>
      <c r="K197" s="11" t="str">
        <f t="shared" si="18"/>
        <v/>
      </c>
    </row>
    <row r="198" spans="2:11" x14ac:dyDescent="0.2">
      <c r="B198" s="5" t="str">
        <f t="shared" si="15"/>
        <v/>
      </c>
      <c r="C198" s="5" t="str">
        <f>IF(A198="","",SUMIF(Achat!$A:$A,Stock!A198,Achat!$E:$E))</f>
        <v/>
      </c>
      <c r="D198" s="6" t="str">
        <f>IF(OR(C198=0,C198=""),"",SUMIF(Achat!$A:$A,Stock!A198,Achat!$I:$I)/C198)</f>
        <v/>
      </c>
      <c r="E198" s="5" t="str">
        <f>IF(A198="","",SUMIF(Vente!$A:$A,Stock!A198,Vente!$D:$D))</f>
        <v/>
      </c>
      <c r="F198" s="6" t="str">
        <f>IF(OR(E198=0,E198=""),"",SUMIF(Vente!$A:$A,Stock!A198,Vente!$H:$H)/E198)</f>
        <v/>
      </c>
      <c r="G198" s="6" t="str">
        <f t="shared" si="16"/>
        <v/>
      </c>
      <c r="H198" s="6" t="str">
        <f>IF(A198="","",SUMIF(Vente!$A:$A,Stock!A198,Vente!$H:$H)-SUMIF(Achat!$A:$A,Stock!A198,Achat!$I:$I))</f>
        <v/>
      </c>
      <c r="I198" s="6" t="str">
        <f>IF(A198="","",SUMIF(Vente!$A:$A,Stock!A198,Vente!$I:$I))</f>
        <v/>
      </c>
      <c r="J198" s="6" t="str">
        <f t="shared" si="17"/>
        <v/>
      </c>
      <c r="K198" s="11" t="str">
        <f t="shared" si="18"/>
        <v/>
      </c>
    </row>
    <row r="199" spans="2:11" x14ac:dyDescent="0.2">
      <c r="B199" s="5" t="str">
        <f t="shared" si="15"/>
        <v/>
      </c>
      <c r="C199" s="5" t="str">
        <f>IF(A199="","",SUMIF(Achat!$A:$A,Stock!A199,Achat!$E:$E))</f>
        <v/>
      </c>
      <c r="D199" s="6" t="str">
        <f>IF(OR(C199=0,C199=""),"",SUMIF(Achat!$A:$A,Stock!A199,Achat!$I:$I)/C199)</f>
        <v/>
      </c>
      <c r="E199" s="5" t="str">
        <f>IF(A199="","",SUMIF(Vente!$A:$A,Stock!A199,Vente!$D:$D))</f>
        <v/>
      </c>
      <c r="F199" s="6" t="str">
        <f>IF(OR(E199=0,E199=""),"",SUMIF(Vente!$A:$A,Stock!A199,Vente!$H:$H)/E199)</f>
        <v/>
      </c>
      <c r="G199" s="6" t="str">
        <f t="shared" si="16"/>
        <v/>
      </c>
      <c r="H199" s="6" t="str">
        <f>IF(A199="","",SUMIF(Vente!$A:$A,Stock!A199,Vente!$H:$H)-SUMIF(Achat!$A:$A,Stock!A199,Achat!$I:$I))</f>
        <v/>
      </c>
      <c r="I199" s="6" t="str">
        <f>IF(A199="","",SUMIF(Vente!$A:$A,Stock!A199,Vente!$I:$I))</f>
        <v/>
      </c>
      <c r="J199" s="6" t="str">
        <f t="shared" si="17"/>
        <v/>
      </c>
      <c r="K199" s="11" t="str">
        <f t="shared" si="18"/>
        <v/>
      </c>
    </row>
    <row r="200" spans="2:11" x14ac:dyDescent="0.2">
      <c r="B200" s="5" t="str">
        <f t="shared" si="15"/>
        <v/>
      </c>
      <c r="C200" s="5" t="str">
        <f>IF(A200="","",SUMIF(Achat!$A:$A,Stock!A200,Achat!$E:$E))</f>
        <v/>
      </c>
      <c r="D200" s="6" t="str">
        <f>IF(OR(C200=0,C200=""),"",SUMIF(Achat!$A:$A,Stock!A200,Achat!$I:$I)/C200)</f>
        <v/>
      </c>
      <c r="E200" s="5" t="str">
        <f>IF(A200="","",SUMIF(Vente!$A:$A,Stock!A200,Vente!$D:$D))</f>
        <v/>
      </c>
      <c r="F200" s="6" t="str">
        <f>IF(OR(E200=0,E200=""),"",SUMIF(Vente!$A:$A,Stock!A200,Vente!$H:$H)/E200)</f>
        <v/>
      </c>
      <c r="G200" s="6" t="str">
        <f t="shared" si="16"/>
        <v/>
      </c>
      <c r="H200" s="6" t="str">
        <f>IF(A200="","",SUMIF(Vente!$A:$A,Stock!A200,Vente!$H:$H)-SUMIF(Achat!$A:$A,Stock!A200,Achat!$I:$I))</f>
        <v/>
      </c>
      <c r="I200" s="6" t="str">
        <f>IF(A200="","",SUMIF(Vente!$A:$A,Stock!A200,Vente!$I:$I))</f>
        <v/>
      </c>
      <c r="J200" s="6" t="str">
        <f t="shared" si="17"/>
        <v/>
      </c>
      <c r="K200" s="11" t="str">
        <f t="shared" si="18"/>
        <v/>
      </c>
    </row>
    <row r="201" spans="2:11" x14ac:dyDescent="0.2">
      <c r="B201" s="5" t="str">
        <f t="shared" si="15"/>
        <v/>
      </c>
      <c r="C201" s="5" t="str">
        <f>IF(A201="","",SUMIF(Achat!$A:$A,Stock!A201,Achat!$E:$E))</f>
        <v/>
      </c>
      <c r="D201" s="6" t="str">
        <f>IF(OR(C201=0,C201=""),"",SUMIF(Achat!$A:$A,Stock!A201,Achat!$I:$I)/C201)</f>
        <v/>
      </c>
      <c r="E201" s="5" t="str">
        <f>IF(A201="","",SUMIF(Vente!$A:$A,Stock!A201,Vente!$D:$D))</f>
        <v/>
      </c>
      <c r="F201" s="6" t="str">
        <f>IF(OR(E201=0,E201=""),"",SUMIF(Vente!$A:$A,Stock!A201,Vente!$H:$H)/E201)</f>
        <v/>
      </c>
      <c r="G201" s="6" t="str">
        <f t="shared" si="16"/>
        <v/>
      </c>
      <c r="H201" s="6" t="str">
        <f>IF(A201="","",SUMIF(Vente!$A:$A,Stock!A201,Vente!$H:$H)-SUMIF(Achat!$A:$A,Stock!A201,Achat!$I:$I))</f>
        <v/>
      </c>
      <c r="I201" s="6" t="str">
        <f>IF(A201="","",SUMIF(Vente!$A:$A,Stock!A201,Vente!$I:$I))</f>
        <v/>
      </c>
      <c r="J201" s="6" t="str">
        <f t="shared" si="17"/>
        <v/>
      </c>
      <c r="K201" s="11" t="str">
        <f t="shared" si="18"/>
        <v/>
      </c>
    </row>
    <row r="202" spans="2:11" x14ac:dyDescent="0.2">
      <c r="B202" s="5" t="str">
        <f t="shared" si="15"/>
        <v/>
      </c>
      <c r="C202" s="5" t="str">
        <f>IF(A202="","",SUMIF(Achat!$A:$A,Stock!A202,Achat!$E:$E))</f>
        <v/>
      </c>
      <c r="D202" s="6" t="str">
        <f>IF(OR(C202=0,C202=""),"",SUMIF(Achat!$A:$A,Stock!A202,Achat!$I:$I)/C202)</f>
        <v/>
      </c>
      <c r="E202" s="5" t="str">
        <f>IF(A202="","",SUMIF(Vente!$A:$A,Stock!A202,Vente!$D:$D))</f>
        <v/>
      </c>
      <c r="F202" s="6" t="str">
        <f>IF(OR(E202=0,E202=""),"",SUMIF(Vente!$A:$A,Stock!A202,Vente!$H:$H)/E202)</f>
        <v/>
      </c>
      <c r="G202" s="6" t="str">
        <f t="shared" si="16"/>
        <v/>
      </c>
      <c r="H202" s="6" t="str">
        <f>IF(A202="","",SUMIF(Vente!$A:$A,Stock!A202,Vente!$H:$H)-SUMIF(Achat!$A:$A,Stock!A202,Achat!$I:$I))</f>
        <v/>
      </c>
      <c r="I202" s="6" t="str">
        <f>IF(A202="","",SUMIF(Vente!$A:$A,Stock!A202,Vente!$I:$I))</f>
        <v/>
      </c>
      <c r="J202" s="6" t="str">
        <f t="shared" si="17"/>
        <v/>
      </c>
      <c r="K202" s="11" t="str">
        <f t="shared" si="18"/>
        <v/>
      </c>
    </row>
    <row r="203" spans="2:11" x14ac:dyDescent="0.2">
      <c r="B203" s="5" t="str">
        <f t="shared" si="15"/>
        <v/>
      </c>
      <c r="C203" s="5" t="str">
        <f>IF(A203="","",SUMIF(Achat!$A:$A,Stock!A203,Achat!$E:$E))</f>
        <v/>
      </c>
      <c r="D203" s="6" t="str">
        <f>IF(OR(C203=0,C203=""),"",SUMIF(Achat!$A:$A,Stock!A203,Achat!$I:$I)/C203)</f>
        <v/>
      </c>
      <c r="E203" s="5" t="str">
        <f>IF(A203="","",SUMIF(Vente!$A:$A,Stock!A203,Vente!$D:$D))</f>
        <v/>
      </c>
      <c r="F203" s="6" t="str">
        <f>IF(OR(E203=0,E203=""),"",SUMIF(Vente!$A:$A,Stock!A203,Vente!$H:$H)/E203)</f>
        <v/>
      </c>
      <c r="G203" s="6" t="str">
        <f t="shared" si="16"/>
        <v/>
      </c>
      <c r="H203" s="6" t="str">
        <f>IF(A203="","",SUMIF(Vente!$A:$A,Stock!A203,Vente!$H:$H)-SUMIF(Achat!$A:$A,Stock!A203,Achat!$I:$I))</f>
        <v/>
      </c>
      <c r="I203" s="6" t="str">
        <f>IF(A203="","",SUMIF(Vente!$A:$A,Stock!A203,Vente!$I:$I))</f>
        <v/>
      </c>
      <c r="J203" s="6" t="str">
        <f t="shared" si="17"/>
        <v/>
      </c>
      <c r="K203" s="11" t="str">
        <f t="shared" si="18"/>
        <v/>
      </c>
    </row>
    <row r="204" spans="2:11" x14ac:dyDescent="0.2">
      <c r="B204" s="5" t="str">
        <f t="shared" si="15"/>
        <v/>
      </c>
      <c r="C204" s="5" t="str">
        <f>IF(A204="","",SUMIF(Achat!$A:$A,Stock!A204,Achat!$E:$E))</f>
        <v/>
      </c>
      <c r="D204" s="6" t="str">
        <f>IF(OR(C204=0,C204=""),"",SUMIF(Achat!$A:$A,Stock!A204,Achat!$I:$I)/C204)</f>
        <v/>
      </c>
      <c r="E204" s="5" t="str">
        <f>IF(A204="","",SUMIF(Vente!$A:$A,Stock!A204,Vente!$D:$D))</f>
        <v/>
      </c>
      <c r="F204" s="6" t="str">
        <f>IF(OR(E204=0,E204=""),"",SUMIF(Vente!$A:$A,Stock!A204,Vente!$H:$H)/E204)</f>
        <v/>
      </c>
      <c r="G204" s="6" t="str">
        <f t="shared" si="16"/>
        <v/>
      </c>
      <c r="H204" s="6" t="str">
        <f>IF(A204="","",SUMIF(Vente!$A:$A,Stock!A204,Vente!$H:$H)-SUMIF(Achat!$A:$A,Stock!A204,Achat!$I:$I))</f>
        <v/>
      </c>
      <c r="I204" s="6" t="str">
        <f>IF(A204="","",SUMIF(Vente!$A:$A,Stock!A204,Vente!$I:$I))</f>
        <v/>
      </c>
      <c r="J204" s="6" t="str">
        <f t="shared" si="17"/>
        <v/>
      </c>
      <c r="K204" s="11" t="str">
        <f t="shared" si="18"/>
        <v/>
      </c>
    </row>
    <row r="205" spans="2:11" x14ac:dyDescent="0.2">
      <c r="B205" s="5" t="str">
        <f t="shared" si="15"/>
        <v/>
      </c>
      <c r="C205" s="5" t="str">
        <f>IF(A205="","",SUMIF(Achat!$A:$A,Stock!A205,Achat!$E:$E))</f>
        <v/>
      </c>
      <c r="D205" s="6" t="str">
        <f>IF(OR(C205=0,C205=""),"",SUMIF(Achat!$A:$A,Stock!A205,Achat!$I:$I)/C205)</f>
        <v/>
      </c>
      <c r="E205" s="5" t="str">
        <f>IF(A205="","",SUMIF(Vente!$A:$A,Stock!A205,Vente!$D:$D))</f>
        <v/>
      </c>
      <c r="F205" s="6" t="str">
        <f>IF(OR(E205=0,E205=""),"",SUMIF(Vente!$A:$A,Stock!A205,Vente!$H:$H)/E205)</f>
        <v/>
      </c>
      <c r="G205" s="6" t="str">
        <f t="shared" si="16"/>
        <v/>
      </c>
      <c r="H205" s="6" t="str">
        <f>IF(A205="","",SUMIF(Vente!$A:$A,Stock!A205,Vente!$H:$H)-SUMIF(Achat!$A:$A,Stock!A205,Achat!$I:$I))</f>
        <v/>
      </c>
      <c r="I205" s="6" t="str">
        <f>IF(A205="","",SUMIF(Vente!$A:$A,Stock!A205,Vente!$I:$I))</f>
        <v/>
      </c>
      <c r="J205" s="6" t="str">
        <f t="shared" si="17"/>
        <v/>
      </c>
      <c r="K205" s="11" t="str">
        <f t="shared" si="18"/>
        <v/>
      </c>
    </row>
    <row r="206" spans="2:11" x14ac:dyDescent="0.2">
      <c r="B206" s="5" t="str">
        <f t="shared" si="15"/>
        <v/>
      </c>
      <c r="C206" s="5" t="str">
        <f>IF(A206="","",SUMIF(Achat!$A:$A,Stock!A206,Achat!$E:$E))</f>
        <v/>
      </c>
      <c r="D206" s="6" t="str">
        <f>IF(OR(C206=0,C206=""),"",SUMIF(Achat!$A:$A,Stock!A206,Achat!$I:$I)/C206)</f>
        <v/>
      </c>
      <c r="E206" s="5" t="str">
        <f>IF(A206="","",SUMIF(Vente!$A:$A,Stock!A206,Vente!$D:$D))</f>
        <v/>
      </c>
      <c r="F206" s="6" t="str">
        <f>IF(OR(E206=0,E206=""),"",SUMIF(Vente!$A:$A,Stock!A206,Vente!$H:$H)/E206)</f>
        <v/>
      </c>
      <c r="G206" s="6" t="str">
        <f t="shared" si="16"/>
        <v/>
      </c>
      <c r="H206" s="6" t="str">
        <f>IF(A206="","",SUMIF(Vente!$A:$A,Stock!A206,Vente!$H:$H)-SUMIF(Achat!$A:$A,Stock!A206,Achat!$I:$I))</f>
        <v/>
      </c>
      <c r="I206" s="6" t="str">
        <f>IF(A206="","",SUMIF(Vente!$A:$A,Stock!A206,Vente!$I:$I))</f>
        <v/>
      </c>
      <c r="J206" s="6" t="str">
        <f t="shared" si="17"/>
        <v/>
      </c>
      <c r="K206" s="11" t="str">
        <f t="shared" si="18"/>
        <v/>
      </c>
    </row>
    <row r="207" spans="2:11" x14ac:dyDescent="0.2">
      <c r="B207" s="5" t="str">
        <f t="shared" si="15"/>
        <v/>
      </c>
      <c r="C207" s="5" t="str">
        <f>IF(A207="","",SUMIF(Achat!$A:$A,Stock!A207,Achat!$E:$E))</f>
        <v/>
      </c>
      <c r="D207" s="6" t="str">
        <f>IF(OR(C207=0,C207=""),"",SUMIF(Achat!$A:$A,Stock!A207,Achat!$I:$I)/C207)</f>
        <v/>
      </c>
      <c r="E207" s="5" t="str">
        <f>IF(A207="","",SUMIF(Vente!$A:$A,Stock!A207,Vente!$D:$D))</f>
        <v/>
      </c>
      <c r="F207" s="6" t="str">
        <f>IF(OR(E207=0,E207=""),"",SUMIF(Vente!$A:$A,Stock!A207,Vente!$H:$H)/E207)</f>
        <v/>
      </c>
      <c r="G207" s="6" t="str">
        <f t="shared" si="16"/>
        <v/>
      </c>
      <c r="H207" s="6" t="str">
        <f>IF(A207="","",SUMIF(Vente!$A:$A,Stock!A207,Vente!$H:$H)-SUMIF(Achat!$A:$A,Stock!A207,Achat!$I:$I))</f>
        <v/>
      </c>
      <c r="I207" s="6" t="str">
        <f>IF(A207="","",SUMIF(Vente!$A:$A,Stock!A207,Vente!$I:$I))</f>
        <v/>
      </c>
      <c r="J207" s="6" t="str">
        <f t="shared" si="17"/>
        <v/>
      </c>
      <c r="K207" s="11" t="str">
        <f t="shared" si="18"/>
        <v/>
      </c>
    </row>
    <row r="208" spans="2:11" x14ac:dyDescent="0.2">
      <c r="B208" s="5" t="str">
        <f t="shared" si="15"/>
        <v/>
      </c>
      <c r="C208" s="5" t="str">
        <f>IF(A208="","",SUMIF(Achat!$A:$A,Stock!A208,Achat!$E:$E))</f>
        <v/>
      </c>
      <c r="D208" s="6" t="str">
        <f>IF(OR(C208=0,C208=""),"",SUMIF(Achat!$A:$A,Stock!A208,Achat!$I:$I)/C208)</f>
        <v/>
      </c>
      <c r="E208" s="5" t="str">
        <f>IF(A208="","",SUMIF(Vente!$A:$A,Stock!A208,Vente!$D:$D))</f>
        <v/>
      </c>
      <c r="F208" s="6" t="str">
        <f>IF(OR(E208=0,E208=""),"",SUMIF(Vente!$A:$A,Stock!A208,Vente!$H:$H)/E208)</f>
        <v/>
      </c>
      <c r="G208" s="6" t="str">
        <f t="shared" si="16"/>
        <v/>
      </c>
      <c r="H208" s="6" t="str">
        <f>IF(A208="","",SUMIF(Vente!$A:$A,Stock!A208,Vente!$H:$H)-SUMIF(Achat!$A:$A,Stock!A208,Achat!$I:$I))</f>
        <v/>
      </c>
      <c r="I208" s="6" t="str">
        <f>IF(A208="","",SUMIF(Vente!$A:$A,Stock!A208,Vente!$I:$I))</f>
        <v/>
      </c>
      <c r="J208" s="6" t="str">
        <f t="shared" si="17"/>
        <v/>
      </c>
      <c r="K208" s="11" t="str">
        <f t="shared" si="18"/>
        <v/>
      </c>
    </row>
    <row r="209" spans="2:11" x14ac:dyDescent="0.2">
      <c r="B209" s="5" t="str">
        <f t="shared" si="15"/>
        <v/>
      </c>
      <c r="C209" s="5" t="str">
        <f>IF(A209="","",SUMIF(Achat!$A:$A,Stock!A209,Achat!$E:$E))</f>
        <v/>
      </c>
      <c r="D209" s="6" t="str">
        <f>IF(OR(C209=0,C209=""),"",SUMIF(Achat!$A:$A,Stock!A209,Achat!$I:$I)/C209)</f>
        <v/>
      </c>
      <c r="E209" s="5" t="str">
        <f>IF(A209="","",SUMIF(Vente!$A:$A,Stock!A209,Vente!$D:$D))</f>
        <v/>
      </c>
      <c r="F209" s="6" t="str">
        <f>IF(OR(E209=0,E209=""),"",SUMIF(Vente!$A:$A,Stock!A209,Vente!$H:$H)/E209)</f>
        <v/>
      </c>
      <c r="G209" s="6" t="str">
        <f t="shared" si="16"/>
        <v/>
      </c>
      <c r="H209" s="6" t="str">
        <f>IF(A209="","",SUMIF(Vente!$A:$A,Stock!A209,Vente!$H:$H)-SUMIF(Achat!$A:$A,Stock!A209,Achat!$I:$I))</f>
        <v/>
      </c>
      <c r="I209" s="6" t="str">
        <f>IF(A209="","",SUMIF(Vente!$A:$A,Stock!A209,Vente!$I:$I))</f>
        <v/>
      </c>
      <c r="J209" s="6" t="str">
        <f t="shared" si="17"/>
        <v/>
      </c>
      <c r="K209" s="11" t="str">
        <f t="shared" si="18"/>
        <v/>
      </c>
    </row>
    <row r="210" spans="2:11" x14ac:dyDescent="0.2">
      <c r="B210" s="5" t="str">
        <f t="shared" si="15"/>
        <v/>
      </c>
      <c r="C210" s="5" t="str">
        <f>IF(A210="","",SUMIF(Achat!$A:$A,Stock!A210,Achat!$E:$E))</f>
        <v/>
      </c>
      <c r="D210" s="6" t="str">
        <f>IF(OR(C210=0,C210=""),"",SUMIF(Achat!$A:$A,Stock!A210,Achat!$I:$I)/C210)</f>
        <v/>
      </c>
      <c r="E210" s="5" t="str">
        <f>IF(A210="","",SUMIF(Vente!$A:$A,Stock!A210,Vente!$D:$D))</f>
        <v/>
      </c>
      <c r="F210" s="6" t="str">
        <f>IF(OR(E210=0,E210=""),"",SUMIF(Vente!$A:$A,Stock!A210,Vente!$H:$H)/E210)</f>
        <v/>
      </c>
      <c r="G210" s="6" t="str">
        <f t="shared" si="16"/>
        <v/>
      </c>
      <c r="H210" s="6" t="str">
        <f>IF(A210="","",SUMIF(Vente!$A:$A,Stock!A210,Vente!$H:$H)-SUMIF(Achat!$A:$A,Stock!A210,Achat!$I:$I))</f>
        <v/>
      </c>
      <c r="I210" s="6" t="str">
        <f>IF(A210="","",SUMIF(Vente!$A:$A,Stock!A210,Vente!$I:$I))</f>
        <v/>
      </c>
      <c r="J210" s="6" t="str">
        <f t="shared" si="17"/>
        <v/>
      </c>
      <c r="K210" s="11" t="str">
        <f t="shared" si="18"/>
        <v/>
      </c>
    </row>
    <row r="211" spans="2:11" x14ac:dyDescent="0.2">
      <c r="B211" s="5" t="str">
        <f t="shared" si="15"/>
        <v/>
      </c>
      <c r="C211" s="5" t="str">
        <f>IF(A211="","",SUMIF(Achat!$A:$A,Stock!A211,Achat!$E:$E))</f>
        <v/>
      </c>
      <c r="D211" s="6" t="str">
        <f>IF(OR(C211=0,C211=""),"",SUMIF(Achat!$A:$A,Stock!A211,Achat!$I:$I)/C211)</f>
        <v/>
      </c>
      <c r="E211" s="5" t="str">
        <f>IF(A211="","",SUMIF(Vente!$A:$A,Stock!A211,Vente!$D:$D))</f>
        <v/>
      </c>
      <c r="F211" s="6" t="str">
        <f>IF(OR(E211=0,E211=""),"",SUMIF(Vente!$A:$A,Stock!A211,Vente!$H:$H)/E211)</f>
        <v/>
      </c>
      <c r="G211" s="6" t="str">
        <f t="shared" si="16"/>
        <v/>
      </c>
      <c r="H211" s="6" t="str">
        <f>IF(A211="","",SUMIF(Vente!$A:$A,Stock!A211,Vente!$H:$H)-SUMIF(Achat!$A:$A,Stock!A211,Achat!$I:$I))</f>
        <v/>
      </c>
      <c r="I211" s="6" t="str">
        <f>IF(A211="","",SUMIF(Vente!$A:$A,Stock!A211,Vente!$I:$I))</f>
        <v/>
      </c>
      <c r="J211" s="6" t="str">
        <f t="shared" si="17"/>
        <v/>
      </c>
      <c r="K211" s="11" t="str">
        <f t="shared" si="18"/>
        <v/>
      </c>
    </row>
    <row r="212" spans="2:11" x14ac:dyDescent="0.2">
      <c r="B212" s="5" t="str">
        <f t="shared" si="15"/>
        <v/>
      </c>
      <c r="C212" s="5" t="str">
        <f>IF(A212="","",SUMIF(Achat!$A:$A,Stock!A212,Achat!$E:$E))</f>
        <v/>
      </c>
      <c r="D212" s="6" t="str">
        <f>IF(OR(C212=0,C212=""),"",SUMIF(Achat!$A:$A,Stock!A212,Achat!$I:$I)/C212)</f>
        <v/>
      </c>
      <c r="E212" s="5" t="str">
        <f>IF(A212="","",SUMIF(Vente!$A:$A,Stock!A212,Vente!$D:$D))</f>
        <v/>
      </c>
      <c r="F212" s="6" t="str">
        <f>IF(OR(E212=0,E212=""),"",SUMIF(Vente!$A:$A,Stock!A212,Vente!$H:$H)/E212)</f>
        <v/>
      </c>
      <c r="G212" s="6" t="str">
        <f t="shared" si="16"/>
        <v/>
      </c>
      <c r="H212" s="6" t="str">
        <f>IF(A212="","",SUMIF(Vente!$A:$A,Stock!A212,Vente!$H:$H)-SUMIF(Achat!$A:$A,Stock!A212,Achat!$I:$I))</f>
        <v/>
      </c>
      <c r="I212" s="6" t="str">
        <f>IF(A212="","",SUMIF(Vente!$A:$A,Stock!A212,Vente!$I:$I))</f>
        <v/>
      </c>
      <c r="J212" s="6" t="str">
        <f t="shared" si="17"/>
        <v/>
      </c>
      <c r="K212" s="11" t="str">
        <f t="shared" si="18"/>
        <v/>
      </c>
    </row>
    <row r="213" spans="2:11" x14ac:dyDescent="0.2">
      <c r="B213" s="5" t="str">
        <f t="shared" si="15"/>
        <v/>
      </c>
      <c r="C213" s="5" t="str">
        <f>IF(A213="","",SUMIF(Achat!$A:$A,Stock!A213,Achat!$E:$E))</f>
        <v/>
      </c>
      <c r="D213" s="6" t="str">
        <f>IF(OR(C213=0,C213=""),"",SUMIF(Achat!$A:$A,Stock!A213,Achat!$I:$I)/C213)</f>
        <v/>
      </c>
      <c r="E213" s="5" t="str">
        <f>IF(A213="","",SUMIF(Vente!$A:$A,Stock!A213,Vente!$D:$D))</f>
        <v/>
      </c>
      <c r="F213" s="6" t="str">
        <f>IF(OR(E213=0,E213=""),"",SUMIF(Vente!$A:$A,Stock!A213,Vente!$H:$H)/E213)</f>
        <v/>
      </c>
      <c r="G213" s="6" t="str">
        <f t="shared" si="16"/>
        <v/>
      </c>
      <c r="H213" s="6" t="str">
        <f>IF(A213="","",SUMIF(Vente!$A:$A,Stock!A213,Vente!$H:$H)-SUMIF(Achat!$A:$A,Stock!A213,Achat!$I:$I))</f>
        <v/>
      </c>
      <c r="I213" s="6" t="str">
        <f>IF(A213="","",SUMIF(Vente!$A:$A,Stock!A213,Vente!$I:$I))</f>
        <v/>
      </c>
      <c r="J213" s="6" t="str">
        <f t="shared" si="17"/>
        <v/>
      </c>
      <c r="K213" s="11" t="str">
        <f t="shared" si="18"/>
        <v/>
      </c>
    </row>
    <row r="214" spans="2:11" x14ac:dyDescent="0.2">
      <c r="B214" s="5" t="str">
        <f t="shared" si="15"/>
        <v/>
      </c>
      <c r="C214" s="5" t="str">
        <f>IF(A214="","",SUMIF(Achat!$A:$A,Stock!A214,Achat!$E:$E))</f>
        <v/>
      </c>
      <c r="D214" s="6" t="str">
        <f>IF(OR(C214=0,C214=""),"",SUMIF(Achat!$A:$A,Stock!A214,Achat!$I:$I)/C214)</f>
        <v/>
      </c>
      <c r="E214" s="5" t="str">
        <f>IF(A214="","",SUMIF(Vente!$A:$A,Stock!A214,Vente!$D:$D))</f>
        <v/>
      </c>
      <c r="F214" s="6" t="str">
        <f>IF(OR(E214=0,E214=""),"",SUMIF(Vente!$A:$A,Stock!A214,Vente!$H:$H)/E214)</f>
        <v/>
      </c>
      <c r="G214" s="6" t="str">
        <f t="shared" si="16"/>
        <v/>
      </c>
      <c r="H214" s="6" t="str">
        <f>IF(A214="","",SUMIF(Vente!$A:$A,Stock!A214,Vente!$H:$H)-SUMIF(Achat!$A:$A,Stock!A214,Achat!$I:$I))</f>
        <v/>
      </c>
      <c r="I214" s="6" t="str">
        <f>IF(A214="","",SUMIF(Vente!$A:$A,Stock!A214,Vente!$I:$I))</f>
        <v/>
      </c>
      <c r="J214" s="6" t="str">
        <f t="shared" si="17"/>
        <v/>
      </c>
      <c r="K214" s="11" t="str">
        <f t="shared" si="18"/>
        <v/>
      </c>
    </row>
    <row r="215" spans="2:11" x14ac:dyDescent="0.2">
      <c r="B215" s="5" t="str">
        <f t="shared" si="15"/>
        <v/>
      </c>
      <c r="C215" s="5" t="str">
        <f>IF(A215="","",SUMIF(Achat!$A:$A,Stock!A215,Achat!$E:$E))</f>
        <v/>
      </c>
      <c r="D215" s="6" t="str">
        <f>IF(OR(C215=0,C215=""),"",SUMIF(Achat!$A:$A,Stock!A215,Achat!$I:$I)/C215)</f>
        <v/>
      </c>
      <c r="E215" s="5" t="str">
        <f>IF(A215="","",SUMIF(Vente!$A:$A,Stock!A215,Vente!$D:$D))</f>
        <v/>
      </c>
      <c r="F215" s="6" t="str">
        <f>IF(OR(E215=0,E215=""),"",SUMIF(Vente!$A:$A,Stock!A215,Vente!$H:$H)/E215)</f>
        <v/>
      </c>
      <c r="G215" s="6" t="str">
        <f t="shared" si="16"/>
        <v/>
      </c>
      <c r="H215" s="6" t="str">
        <f>IF(A215="","",SUMIF(Vente!$A:$A,Stock!A215,Vente!$H:$H)-SUMIF(Achat!$A:$A,Stock!A215,Achat!$I:$I))</f>
        <v/>
      </c>
      <c r="I215" s="6" t="str">
        <f>IF(A215="","",SUMIF(Vente!$A:$A,Stock!A215,Vente!$I:$I))</f>
        <v/>
      </c>
      <c r="J215" s="6" t="str">
        <f t="shared" si="17"/>
        <v/>
      </c>
      <c r="K215" s="11" t="str">
        <f t="shared" si="18"/>
        <v/>
      </c>
    </row>
    <row r="216" spans="2:11" x14ac:dyDescent="0.2">
      <c r="B216" s="5" t="str">
        <f t="shared" si="15"/>
        <v/>
      </c>
      <c r="C216" s="5" t="str">
        <f>IF(A216="","",SUMIF(Achat!$A:$A,Stock!A216,Achat!$E:$E))</f>
        <v/>
      </c>
      <c r="D216" s="6" t="str">
        <f>IF(OR(C216=0,C216=""),"",SUMIF(Achat!$A:$A,Stock!A216,Achat!$I:$I)/C216)</f>
        <v/>
      </c>
      <c r="E216" s="5" t="str">
        <f>IF(A216="","",SUMIF(Vente!$A:$A,Stock!A216,Vente!$D:$D))</f>
        <v/>
      </c>
      <c r="F216" s="6" t="str">
        <f>IF(OR(E216=0,E216=""),"",SUMIF(Vente!$A:$A,Stock!A216,Vente!$H:$H)/E216)</f>
        <v/>
      </c>
      <c r="G216" s="6" t="str">
        <f t="shared" si="16"/>
        <v/>
      </c>
      <c r="H216" s="6" t="str">
        <f>IF(A216="","",SUMIF(Vente!$A:$A,Stock!A216,Vente!$H:$H)-SUMIF(Achat!$A:$A,Stock!A216,Achat!$I:$I))</f>
        <v/>
      </c>
      <c r="I216" s="6" t="str">
        <f>IF(A216="","",SUMIF(Vente!$A:$A,Stock!A216,Vente!$I:$I))</f>
        <v/>
      </c>
      <c r="J216" s="6" t="str">
        <f t="shared" si="17"/>
        <v/>
      </c>
      <c r="K216" s="11" t="str">
        <f t="shared" si="18"/>
        <v/>
      </c>
    </row>
    <row r="217" spans="2:11" x14ac:dyDescent="0.2">
      <c r="B217" s="5" t="str">
        <f t="shared" si="15"/>
        <v/>
      </c>
      <c r="C217" s="5" t="str">
        <f>IF(A217="","",SUMIF(Achat!$A:$A,Stock!A217,Achat!$E:$E))</f>
        <v/>
      </c>
      <c r="D217" s="6" t="str">
        <f>IF(OR(C217=0,C217=""),"",SUMIF(Achat!$A:$A,Stock!A217,Achat!$I:$I)/C217)</f>
        <v/>
      </c>
      <c r="E217" s="5" t="str">
        <f>IF(A217="","",SUMIF(Vente!$A:$A,Stock!A217,Vente!$D:$D))</f>
        <v/>
      </c>
      <c r="F217" s="6" t="str">
        <f>IF(OR(E217=0,E217=""),"",SUMIF(Vente!$A:$A,Stock!A217,Vente!$H:$H)/E217)</f>
        <v/>
      </c>
      <c r="G217" s="6" t="str">
        <f t="shared" si="16"/>
        <v/>
      </c>
      <c r="H217" s="6" t="str">
        <f>IF(A217="","",SUMIF(Vente!$A:$A,Stock!A217,Vente!$H:$H)-SUMIF(Achat!$A:$A,Stock!A217,Achat!$I:$I))</f>
        <v/>
      </c>
      <c r="I217" s="6" t="str">
        <f>IF(A217="","",SUMIF(Vente!$A:$A,Stock!A217,Vente!$I:$I))</f>
        <v/>
      </c>
      <c r="J217" s="6" t="str">
        <f t="shared" si="17"/>
        <v/>
      </c>
      <c r="K217" s="11" t="str">
        <f t="shared" si="18"/>
        <v/>
      </c>
    </row>
    <row r="218" spans="2:11" x14ac:dyDescent="0.2">
      <c r="B218" s="5" t="str">
        <f t="shared" si="15"/>
        <v/>
      </c>
      <c r="C218" s="5" t="str">
        <f>IF(A218="","",SUMIF(Achat!$A:$A,Stock!A218,Achat!$E:$E))</f>
        <v/>
      </c>
      <c r="D218" s="6" t="str">
        <f>IF(OR(C218=0,C218=""),"",SUMIF(Achat!$A:$A,Stock!A218,Achat!$I:$I)/C218)</f>
        <v/>
      </c>
      <c r="E218" s="5" t="str">
        <f>IF(A218="","",SUMIF(Vente!$A:$A,Stock!A218,Vente!$D:$D))</f>
        <v/>
      </c>
      <c r="F218" s="6" t="str">
        <f>IF(OR(E218=0,E218=""),"",SUMIF(Vente!$A:$A,Stock!A218,Vente!$H:$H)/E218)</f>
        <v/>
      </c>
      <c r="G218" s="6" t="str">
        <f t="shared" si="16"/>
        <v/>
      </c>
      <c r="H218" s="6" t="str">
        <f>IF(A218="","",SUMIF(Vente!$A:$A,Stock!A218,Vente!$H:$H)-SUMIF(Achat!$A:$A,Stock!A218,Achat!$I:$I))</f>
        <v/>
      </c>
      <c r="I218" s="6" t="str">
        <f>IF(A218="","",SUMIF(Vente!$A:$A,Stock!A218,Vente!$I:$I))</f>
        <v/>
      </c>
      <c r="J218" s="6" t="str">
        <f t="shared" si="17"/>
        <v/>
      </c>
      <c r="K218" s="11" t="str">
        <f t="shared" si="18"/>
        <v/>
      </c>
    </row>
    <row r="219" spans="2:11" x14ac:dyDescent="0.2">
      <c r="B219" s="5" t="str">
        <f t="shared" si="15"/>
        <v/>
      </c>
      <c r="C219" s="5" t="str">
        <f>IF(A219="","",SUMIF(Achat!$A:$A,Stock!A219,Achat!$E:$E))</f>
        <v/>
      </c>
      <c r="D219" s="6" t="str">
        <f>IF(OR(C219=0,C219=""),"",SUMIF(Achat!$A:$A,Stock!A219,Achat!$I:$I)/C219)</f>
        <v/>
      </c>
      <c r="E219" s="5" t="str">
        <f>IF(A219="","",SUMIF(Vente!$A:$A,Stock!A219,Vente!$D:$D))</f>
        <v/>
      </c>
      <c r="F219" s="6" t="str">
        <f>IF(OR(E219=0,E219=""),"",SUMIF(Vente!$A:$A,Stock!A219,Vente!$H:$H)/E219)</f>
        <v/>
      </c>
      <c r="G219" s="6" t="str">
        <f t="shared" si="16"/>
        <v/>
      </c>
      <c r="H219" s="6" t="str">
        <f>IF(A219="","",SUMIF(Vente!$A:$A,Stock!A219,Vente!$H:$H)-SUMIF(Achat!$A:$A,Stock!A219,Achat!$I:$I))</f>
        <v/>
      </c>
      <c r="I219" s="6" t="str">
        <f>IF(A219="","",SUMIF(Vente!$A:$A,Stock!A219,Vente!$I:$I))</f>
        <v/>
      </c>
      <c r="J219" s="6" t="str">
        <f t="shared" si="17"/>
        <v/>
      </c>
      <c r="K219" s="11" t="str">
        <f t="shared" si="18"/>
        <v/>
      </c>
    </row>
    <row r="220" spans="2:11" x14ac:dyDescent="0.2">
      <c r="B220" s="5" t="str">
        <f t="shared" si="15"/>
        <v/>
      </c>
      <c r="C220" s="5" t="str">
        <f>IF(A220="","",SUMIF(Achat!$A:$A,Stock!A220,Achat!$E:$E))</f>
        <v/>
      </c>
      <c r="D220" s="6" t="str">
        <f>IF(OR(C220=0,C220=""),"",SUMIF(Achat!$A:$A,Stock!A220,Achat!$I:$I)/C220)</f>
        <v/>
      </c>
      <c r="E220" s="5" t="str">
        <f>IF(A220="","",SUMIF(Vente!$A:$A,Stock!A220,Vente!$D:$D))</f>
        <v/>
      </c>
      <c r="F220" s="6" t="str">
        <f>IF(OR(E220=0,E220=""),"",SUMIF(Vente!$A:$A,Stock!A220,Vente!$H:$H)/E220)</f>
        <v/>
      </c>
      <c r="G220" s="6" t="str">
        <f t="shared" si="16"/>
        <v/>
      </c>
      <c r="H220" s="6" t="str">
        <f>IF(A220="","",SUMIF(Vente!$A:$A,Stock!A220,Vente!$H:$H)-SUMIF(Achat!$A:$A,Stock!A220,Achat!$I:$I))</f>
        <v/>
      </c>
      <c r="I220" s="6" t="str">
        <f>IF(A220="","",SUMIF(Vente!$A:$A,Stock!A220,Vente!$I:$I))</f>
        <v/>
      </c>
      <c r="J220" s="6" t="str">
        <f t="shared" si="17"/>
        <v/>
      </c>
      <c r="K220" s="11" t="str">
        <f t="shared" si="18"/>
        <v/>
      </c>
    </row>
    <row r="221" spans="2:11" x14ac:dyDescent="0.2">
      <c r="B221" s="5" t="str">
        <f t="shared" si="15"/>
        <v/>
      </c>
      <c r="C221" s="5" t="str">
        <f>IF(A221="","",SUMIF(Achat!$A:$A,Stock!A221,Achat!$E:$E))</f>
        <v/>
      </c>
      <c r="D221" s="6" t="str">
        <f>IF(OR(C221=0,C221=""),"",SUMIF(Achat!$A:$A,Stock!A221,Achat!$I:$I)/C221)</f>
        <v/>
      </c>
      <c r="E221" s="5" t="str">
        <f>IF(A221="","",SUMIF(Vente!$A:$A,Stock!A221,Vente!$D:$D))</f>
        <v/>
      </c>
      <c r="F221" s="6" t="str">
        <f>IF(OR(E221=0,E221=""),"",SUMIF(Vente!$A:$A,Stock!A221,Vente!$H:$H)/E221)</f>
        <v/>
      </c>
      <c r="G221" s="6" t="str">
        <f t="shared" si="16"/>
        <v/>
      </c>
      <c r="H221" s="6" t="str">
        <f>IF(A221="","",SUMIF(Vente!$A:$A,Stock!A221,Vente!$H:$H)-SUMIF(Achat!$A:$A,Stock!A221,Achat!$I:$I))</f>
        <v/>
      </c>
      <c r="I221" s="6" t="str">
        <f>IF(A221="","",SUMIF(Vente!$A:$A,Stock!A221,Vente!$I:$I))</f>
        <v/>
      </c>
      <c r="J221" s="6" t="str">
        <f t="shared" si="17"/>
        <v/>
      </c>
      <c r="K221" s="11" t="str">
        <f t="shared" si="18"/>
        <v/>
      </c>
    </row>
    <row r="222" spans="2:11" x14ac:dyDescent="0.2">
      <c r="B222" s="5" t="str">
        <f t="shared" si="15"/>
        <v/>
      </c>
      <c r="C222" s="5" t="str">
        <f>IF(A222="","",SUMIF(Achat!$A:$A,Stock!A222,Achat!$E:$E))</f>
        <v/>
      </c>
      <c r="D222" s="6" t="str">
        <f>IF(OR(C222=0,C222=""),"",SUMIF(Achat!$A:$A,Stock!A222,Achat!$I:$I)/C222)</f>
        <v/>
      </c>
      <c r="E222" s="5" t="str">
        <f>IF(A222="","",SUMIF(Vente!$A:$A,Stock!A222,Vente!$D:$D))</f>
        <v/>
      </c>
      <c r="F222" s="6" t="str">
        <f>IF(OR(E222=0,E222=""),"",SUMIF(Vente!$A:$A,Stock!A222,Vente!$H:$H)/E222)</f>
        <v/>
      </c>
      <c r="G222" s="6" t="str">
        <f t="shared" si="16"/>
        <v/>
      </c>
      <c r="H222" s="6" t="str">
        <f>IF(A222="","",SUMIF(Vente!$A:$A,Stock!A222,Vente!$H:$H)-SUMIF(Achat!$A:$A,Stock!A222,Achat!$I:$I))</f>
        <v/>
      </c>
      <c r="I222" s="6" t="str">
        <f>IF(A222="","",SUMIF(Vente!$A:$A,Stock!A222,Vente!$I:$I))</f>
        <v/>
      </c>
      <c r="J222" s="6" t="str">
        <f t="shared" si="17"/>
        <v/>
      </c>
      <c r="K222" s="11" t="str">
        <f t="shared" si="18"/>
        <v/>
      </c>
    </row>
    <row r="223" spans="2:11" x14ac:dyDescent="0.2">
      <c r="B223" s="5" t="str">
        <f t="shared" si="15"/>
        <v/>
      </c>
      <c r="C223" s="5" t="str">
        <f>IF(A223="","",SUMIF(Achat!$A:$A,Stock!A223,Achat!$E:$E))</f>
        <v/>
      </c>
      <c r="D223" s="6" t="str">
        <f>IF(OR(C223=0,C223=""),"",SUMIF(Achat!$A:$A,Stock!A223,Achat!$I:$I)/C223)</f>
        <v/>
      </c>
      <c r="E223" s="5" t="str">
        <f>IF(A223="","",SUMIF(Vente!$A:$A,Stock!A223,Vente!$D:$D))</f>
        <v/>
      </c>
      <c r="F223" s="6" t="str">
        <f>IF(OR(E223=0,E223=""),"",SUMIF(Vente!$A:$A,Stock!A223,Vente!$H:$H)/E223)</f>
        <v/>
      </c>
      <c r="G223" s="6" t="str">
        <f t="shared" si="16"/>
        <v/>
      </c>
      <c r="H223" s="6" t="str">
        <f>IF(A223="","",SUMIF(Vente!$A:$A,Stock!A223,Vente!$H:$H)-SUMIF(Achat!$A:$A,Stock!A223,Achat!$I:$I))</f>
        <v/>
      </c>
      <c r="I223" s="6" t="str">
        <f>IF(A223="","",SUMIF(Vente!$A:$A,Stock!A223,Vente!$I:$I))</f>
        <v/>
      </c>
      <c r="J223" s="6" t="str">
        <f t="shared" si="17"/>
        <v/>
      </c>
      <c r="K223" s="11" t="str">
        <f t="shared" si="18"/>
        <v/>
      </c>
    </row>
    <row r="224" spans="2:11" x14ac:dyDescent="0.2">
      <c r="B224" s="5" t="str">
        <f t="shared" si="15"/>
        <v/>
      </c>
      <c r="C224" s="5" t="str">
        <f>IF(A224="","",SUMIF(Achat!$A:$A,Stock!A224,Achat!$E:$E))</f>
        <v/>
      </c>
      <c r="D224" s="6" t="str">
        <f>IF(OR(C224=0,C224=""),"",SUMIF(Achat!$A:$A,Stock!A224,Achat!$I:$I)/C224)</f>
        <v/>
      </c>
      <c r="E224" s="5" t="str">
        <f>IF(A224="","",SUMIF(Vente!$A:$A,Stock!A224,Vente!$D:$D))</f>
        <v/>
      </c>
      <c r="F224" s="6" t="str">
        <f>IF(OR(E224=0,E224=""),"",SUMIF(Vente!$A:$A,Stock!A224,Vente!$H:$H)/E224)</f>
        <v/>
      </c>
      <c r="G224" s="6" t="str">
        <f t="shared" si="16"/>
        <v/>
      </c>
      <c r="H224" s="6" t="str">
        <f>IF(A224="","",SUMIF(Vente!$A:$A,Stock!A224,Vente!$H:$H)-SUMIF(Achat!$A:$A,Stock!A224,Achat!$I:$I))</f>
        <v/>
      </c>
      <c r="I224" s="6" t="str">
        <f>IF(A224="","",SUMIF(Vente!$A:$A,Stock!A224,Vente!$I:$I))</f>
        <v/>
      </c>
      <c r="J224" s="6" t="str">
        <f t="shared" si="17"/>
        <v/>
      </c>
      <c r="K224" s="11" t="str">
        <f t="shared" si="18"/>
        <v/>
      </c>
    </row>
    <row r="225" spans="2:11" x14ac:dyDescent="0.2">
      <c r="B225" s="5" t="str">
        <f t="shared" si="15"/>
        <v/>
      </c>
      <c r="C225" s="5" t="str">
        <f>IF(A225="","",SUMIF(Achat!$A:$A,Stock!A225,Achat!$E:$E))</f>
        <v/>
      </c>
      <c r="D225" s="6" t="str">
        <f>IF(OR(C225=0,C225=""),"",SUMIF(Achat!$A:$A,Stock!A225,Achat!$I:$I)/C225)</f>
        <v/>
      </c>
      <c r="E225" s="5" t="str">
        <f>IF(A225="","",SUMIF(Vente!$A:$A,Stock!A225,Vente!$D:$D))</f>
        <v/>
      </c>
      <c r="F225" s="6" t="str">
        <f>IF(OR(E225=0,E225=""),"",SUMIF(Vente!$A:$A,Stock!A225,Vente!$H:$H)/E225)</f>
        <v/>
      </c>
      <c r="G225" s="6" t="str">
        <f t="shared" si="16"/>
        <v/>
      </c>
      <c r="H225" s="6" t="str">
        <f>IF(A225="","",SUMIF(Vente!$A:$A,Stock!A225,Vente!$H:$H)-SUMIF(Achat!$A:$A,Stock!A225,Achat!$I:$I))</f>
        <v/>
      </c>
      <c r="I225" s="6" t="str">
        <f>IF(A225="","",SUMIF(Vente!$A:$A,Stock!A225,Vente!$I:$I))</f>
        <v/>
      </c>
      <c r="J225" s="6" t="str">
        <f t="shared" si="17"/>
        <v/>
      </c>
      <c r="K225" s="11" t="str">
        <f t="shared" si="18"/>
        <v/>
      </c>
    </row>
    <row r="226" spans="2:11" x14ac:dyDescent="0.2">
      <c r="B226" s="5" t="str">
        <f t="shared" si="15"/>
        <v/>
      </c>
      <c r="C226" s="5" t="str">
        <f>IF(A226="","",SUMIF(Achat!$A:$A,Stock!A226,Achat!$E:$E))</f>
        <v/>
      </c>
      <c r="D226" s="6" t="str">
        <f>IF(OR(C226=0,C226=""),"",SUMIF(Achat!$A:$A,Stock!A226,Achat!$I:$I)/C226)</f>
        <v/>
      </c>
      <c r="E226" s="5" t="str">
        <f>IF(A226="","",SUMIF(Vente!$A:$A,Stock!A226,Vente!$D:$D))</f>
        <v/>
      </c>
      <c r="F226" s="6" t="str">
        <f>IF(OR(E226=0,E226=""),"",SUMIF(Vente!$A:$A,Stock!A226,Vente!$H:$H)/E226)</f>
        <v/>
      </c>
      <c r="G226" s="6" t="str">
        <f t="shared" si="16"/>
        <v/>
      </c>
      <c r="H226" s="6" t="str">
        <f>IF(A226="","",SUMIF(Vente!$A:$A,Stock!A226,Vente!$H:$H)-SUMIF(Achat!$A:$A,Stock!A226,Achat!$I:$I))</f>
        <v/>
      </c>
      <c r="I226" s="6" t="str">
        <f>IF(A226="","",SUMIF(Vente!$A:$A,Stock!A226,Vente!$I:$I))</f>
        <v/>
      </c>
      <c r="J226" s="6" t="str">
        <f t="shared" si="17"/>
        <v/>
      </c>
      <c r="K226" s="11" t="str">
        <f t="shared" si="18"/>
        <v/>
      </c>
    </row>
    <row r="227" spans="2:11" x14ac:dyDescent="0.2">
      <c r="B227" s="5" t="str">
        <f t="shared" si="15"/>
        <v/>
      </c>
      <c r="C227" s="5" t="str">
        <f>IF(A227="","",SUMIF(Achat!$A:$A,Stock!A227,Achat!$E:$E))</f>
        <v/>
      </c>
      <c r="D227" s="6" t="str">
        <f>IF(OR(C227=0,C227=""),"",SUMIF(Achat!$A:$A,Stock!A227,Achat!$I:$I)/C227)</f>
        <v/>
      </c>
      <c r="E227" s="5" t="str">
        <f>IF(A227="","",SUMIF(Vente!$A:$A,Stock!A227,Vente!$D:$D))</f>
        <v/>
      </c>
      <c r="F227" s="6" t="str">
        <f>IF(OR(E227=0,E227=""),"",SUMIF(Vente!$A:$A,Stock!A227,Vente!$H:$H)/E227)</f>
        <v/>
      </c>
      <c r="G227" s="6" t="str">
        <f t="shared" si="16"/>
        <v/>
      </c>
      <c r="H227" s="6" t="str">
        <f>IF(A227="","",SUMIF(Vente!$A:$A,Stock!A227,Vente!$H:$H)-SUMIF(Achat!$A:$A,Stock!A227,Achat!$I:$I))</f>
        <v/>
      </c>
      <c r="I227" s="6" t="str">
        <f>IF(A227="","",SUMIF(Vente!$A:$A,Stock!A227,Vente!$I:$I))</f>
        <v/>
      </c>
      <c r="J227" s="6" t="str">
        <f t="shared" si="17"/>
        <v/>
      </c>
      <c r="K227" s="11" t="str">
        <f t="shared" si="18"/>
        <v/>
      </c>
    </row>
    <row r="228" spans="2:11" x14ac:dyDescent="0.2">
      <c r="B228" s="5" t="str">
        <f t="shared" si="15"/>
        <v/>
      </c>
      <c r="C228" s="5" t="str">
        <f>IF(A228="","",SUMIF(Achat!$A:$A,Stock!A228,Achat!$E:$E))</f>
        <v/>
      </c>
      <c r="D228" s="6" t="str">
        <f>IF(OR(C228=0,C228=""),"",SUMIF(Achat!$A:$A,Stock!A228,Achat!$I:$I)/C228)</f>
        <v/>
      </c>
      <c r="E228" s="5" t="str">
        <f>IF(A228="","",SUMIF(Vente!$A:$A,Stock!A228,Vente!$D:$D))</f>
        <v/>
      </c>
      <c r="F228" s="6" t="str">
        <f>IF(OR(E228=0,E228=""),"",SUMIF(Vente!$A:$A,Stock!A228,Vente!$H:$H)/E228)</f>
        <v/>
      </c>
      <c r="G228" s="6" t="str">
        <f t="shared" si="16"/>
        <v/>
      </c>
      <c r="H228" s="6" t="str">
        <f>IF(A228="","",SUMIF(Vente!$A:$A,Stock!A228,Vente!$H:$H)-SUMIF(Achat!$A:$A,Stock!A228,Achat!$I:$I))</f>
        <v/>
      </c>
      <c r="I228" s="6" t="str">
        <f>IF(A228="","",SUMIF(Vente!$A:$A,Stock!A228,Vente!$I:$I))</f>
        <v/>
      </c>
      <c r="J228" s="6" t="str">
        <f t="shared" si="17"/>
        <v/>
      </c>
      <c r="K228" s="11" t="str">
        <f t="shared" si="18"/>
        <v/>
      </c>
    </row>
    <row r="229" spans="2:11" x14ac:dyDescent="0.2">
      <c r="B229" s="5" t="str">
        <f t="shared" si="15"/>
        <v/>
      </c>
      <c r="C229" s="5" t="str">
        <f>IF(A229="","",SUMIF(Achat!$A:$A,Stock!A229,Achat!$E:$E))</f>
        <v/>
      </c>
      <c r="D229" s="6" t="str">
        <f>IF(OR(C229=0,C229=""),"",SUMIF(Achat!$A:$A,Stock!A229,Achat!$I:$I)/C229)</f>
        <v/>
      </c>
      <c r="E229" s="5" t="str">
        <f>IF(A229="","",SUMIF(Vente!$A:$A,Stock!A229,Vente!$D:$D))</f>
        <v/>
      </c>
      <c r="F229" s="6" t="str">
        <f>IF(OR(E229=0,E229=""),"",SUMIF(Vente!$A:$A,Stock!A229,Vente!$H:$H)/E229)</f>
        <v/>
      </c>
      <c r="G229" s="6" t="str">
        <f t="shared" si="16"/>
        <v/>
      </c>
      <c r="H229" s="6" t="str">
        <f>IF(A229="","",SUMIF(Vente!$A:$A,Stock!A229,Vente!$H:$H)-SUMIF(Achat!$A:$A,Stock!A229,Achat!$I:$I))</f>
        <v/>
      </c>
      <c r="I229" s="6" t="str">
        <f>IF(A229="","",SUMIF(Vente!$A:$A,Stock!A229,Vente!$I:$I))</f>
        <v/>
      </c>
      <c r="J229" s="6" t="str">
        <f t="shared" si="17"/>
        <v/>
      </c>
      <c r="K229" s="11" t="str">
        <f t="shared" si="18"/>
        <v/>
      </c>
    </row>
    <row r="230" spans="2:11" x14ac:dyDescent="0.2">
      <c r="B230" s="5" t="str">
        <f t="shared" si="15"/>
        <v/>
      </c>
      <c r="C230" s="5" t="str">
        <f>IF(A230="","",SUMIF(Achat!$A:$A,Stock!A230,Achat!$E:$E))</f>
        <v/>
      </c>
      <c r="D230" s="6" t="str">
        <f>IF(OR(C230=0,C230=""),"",SUMIF(Achat!$A:$A,Stock!A230,Achat!$I:$I)/C230)</f>
        <v/>
      </c>
      <c r="E230" s="5" t="str">
        <f>IF(A230="","",SUMIF(Vente!$A:$A,Stock!A230,Vente!$D:$D))</f>
        <v/>
      </c>
      <c r="F230" s="6" t="str">
        <f>IF(OR(E230=0,E230=""),"",SUMIF(Vente!$A:$A,Stock!A230,Vente!$H:$H)/E230)</f>
        <v/>
      </c>
      <c r="G230" s="6" t="str">
        <f t="shared" si="16"/>
        <v/>
      </c>
      <c r="H230" s="6" t="str">
        <f>IF(A230="","",SUMIF(Vente!$A:$A,Stock!A230,Vente!$H:$H)-SUMIF(Achat!$A:$A,Stock!A230,Achat!$I:$I))</f>
        <v/>
      </c>
      <c r="I230" s="6" t="str">
        <f>IF(A230="","",SUMIF(Vente!$A:$A,Stock!A230,Vente!$I:$I))</f>
        <v/>
      </c>
      <c r="J230" s="6" t="str">
        <f t="shared" si="17"/>
        <v/>
      </c>
      <c r="K230" s="11" t="str">
        <f t="shared" si="18"/>
        <v/>
      </c>
    </row>
    <row r="231" spans="2:11" x14ac:dyDescent="0.2">
      <c r="B231" s="5" t="str">
        <f t="shared" si="15"/>
        <v/>
      </c>
      <c r="C231" s="5" t="str">
        <f>IF(A231="","",SUMIF(Achat!$A:$A,Stock!A231,Achat!$E:$E))</f>
        <v/>
      </c>
      <c r="D231" s="6" t="str">
        <f>IF(OR(C231=0,C231=""),"",SUMIF(Achat!$A:$A,Stock!A231,Achat!$I:$I)/C231)</f>
        <v/>
      </c>
      <c r="E231" s="5" t="str">
        <f>IF(A231="","",SUMIF(Vente!$A:$A,Stock!A231,Vente!$D:$D))</f>
        <v/>
      </c>
      <c r="F231" s="6" t="str">
        <f>IF(OR(E231=0,E231=""),"",SUMIF(Vente!$A:$A,Stock!A231,Vente!$H:$H)/E231)</f>
        <v/>
      </c>
      <c r="G231" s="6" t="str">
        <f t="shared" si="16"/>
        <v/>
      </c>
      <c r="H231" s="6" t="str">
        <f>IF(A231="","",SUMIF(Vente!$A:$A,Stock!A231,Vente!$H:$H)-SUMIF(Achat!$A:$A,Stock!A231,Achat!$I:$I))</f>
        <v/>
      </c>
      <c r="I231" s="6" t="str">
        <f>IF(A231="","",SUMIF(Vente!$A:$A,Stock!A231,Vente!$I:$I))</f>
        <v/>
      </c>
      <c r="J231" s="6" t="str">
        <f t="shared" si="17"/>
        <v/>
      </c>
      <c r="K231" s="11" t="str">
        <f t="shared" si="18"/>
        <v/>
      </c>
    </row>
    <row r="232" spans="2:11" x14ac:dyDescent="0.2">
      <c r="B232" s="5" t="str">
        <f t="shared" si="15"/>
        <v/>
      </c>
      <c r="C232" s="5" t="str">
        <f>IF(A232="","",SUMIF(Achat!$A:$A,Stock!A232,Achat!$E:$E))</f>
        <v/>
      </c>
      <c r="D232" s="6" t="str">
        <f>IF(OR(C232=0,C232=""),"",SUMIF(Achat!$A:$A,Stock!A232,Achat!$I:$I)/C232)</f>
        <v/>
      </c>
      <c r="E232" s="5" t="str">
        <f>IF(A232="","",SUMIF(Vente!$A:$A,Stock!A232,Vente!$D:$D))</f>
        <v/>
      </c>
      <c r="F232" s="6" t="str">
        <f>IF(OR(E232=0,E232=""),"",SUMIF(Vente!$A:$A,Stock!A232,Vente!$H:$H)/E232)</f>
        <v/>
      </c>
      <c r="G232" s="6" t="str">
        <f t="shared" si="16"/>
        <v/>
      </c>
      <c r="H232" s="6" t="str">
        <f>IF(A232="","",SUMIF(Vente!$A:$A,Stock!A232,Vente!$H:$H)-SUMIF(Achat!$A:$A,Stock!A232,Achat!$I:$I))</f>
        <v/>
      </c>
      <c r="I232" s="6" t="str">
        <f>IF(A232="","",SUMIF(Vente!$A:$A,Stock!A232,Vente!$I:$I))</f>
        <v/>
      </c>
      <c r="J232" s="6" t="str">
        <f t="shared" si="17"/>
        <v/>
      </c>
      <c r="K232" s="11" t="str">
        <f t="shared" si="18"/>
        <v/>
      </c>
    </row>
    <row r="233" spans="2:11" x14ac:dyDescent="0.2">
      <c r="B233" s="5" t="str">
        <f t="shared" si="15"/>
        <v/>
      </c>
      <c r="C233" s="5" t="str">
        <f>IF(A233="","",SUMIF(Achat!$A:$A,Stock!A233,Achat!$E:$E))</f>
        <v/>
      </c>
      <c r="D233" s="6" t="str">
        <f>IF(OR(C233=0,C233=""),"",SUMIF(Achat!$A:$A,Stock!A233,Achat!$I:$I)/C233)</f>
        <v/>
      </c>
      <c r="E233" s="5" t="str">
        <f>IF(A233="","",SUMIF(Vente!$A:$A,Stock!A233,Vente!$D:$D))</f>
        <v/>
      </c>
      <c r="F233" s="6" t="str">
        <f>IF(OR(E233=0,E233=""),"",SUMIF(Vente!$A:$A,Stock!A233,Vente!$H:$H)/E233)</f>
        <v/>
      </c>
      <c r="G233" s="6" t="str">
        <f t="shared" si="16"/>
        <v/>
      </c>
      <c r="H233" s="6" t="str">
        <f>IF(A233="","",SUMIF(Vente!$A:$A,Stock!A233,Vente!$H:$H)-SUMIF(Achat!$A:$A,Stock!A233,Achat!$I:$I))</f>
        <v/>
      </c>
      <c r="I233" s="6" t="str">
        <f>IF(A233="","",SUMIF(Vente!$A:$A,Stock!A233,Vente!$I:$I))</f>
        <v/>
      </c>
      <c r="J233" s="6" t="str">
        <f t="shared" si="17"/>
        <v/>
      </c>
      <c r="K233" s="11" t="str">
        <f t="shared" si="18"/>
        <v/>
      </c>
    </row>
    <row r="234" spans="2:11" x14ac:dyDescent="0.2">
      <c r="B234" s="5" t="str">
        <f t="shared" si="15"/>
        <v/>
      </c>
      <c r="C234" s="5" t="str">
        <f>IF(A234="","",SUMIF(Achat!$A:$A,Stock!A234,Achat!$E:$E))</f>
        <v/>
      </c>
      <c r="D234" s="6" t="str">
        <f>IF(OR(C234=0,C234=""),"",SUMIF(Achat!$A:$A,Stock!A234,Achat!$I:$I)/C234)</f>
        <v/>
      </c>
      <c r="E234" s="5" t="str">
        <f>IF(A234="","",SUMIF(Vente!$A:$A,Stock!A234,Vente!$D:$D))</f>
        <v/>
      </c>
      <c r="F234" s="6" t="str">
        <f>IF(OR(E234=0,E234=""),"",SUMIF(Vente!$A:$A,Stock!A234,Vente!$H:$H)/E234)</f>
        <v/>
      </c>
      <c r="G234" s="6" t="str">
        <f t="shared" si="16"/>
        <v/>
      </c>
      <c r="H234" s="6" t="str">
        <f>IF(A234="","",SUMIF(Vente!$A:$A,Stock!A234,Vente!$H:$H)-SUMIF(Achat!$A:$A,Stock!A234,Achat!$I:$I))</f>
        <v/>
      </c>
      <c r="I234" s="6" t="str">
        <f>IF(A234="","",SUMIF(Vente!$A:$A,Stock!A234,Vente!$I:$I))</f>
        <v/>
      </c>
      <c r="J234" s="6" t="str">
        <f t="shared" si="17"/>
        <v/>
      </c>
      <c r="K234" s="11" t="str">
        <f t="shared" si="18"/>
        <v/>
      </c>
    </row>
    <row r="235" spans="2:11" x14ac:dyDescent="0.2">
      <c r="B235" s="5" t="str">
        <f t="shared" si="15"/>
        <v/>
      </c>
      <c r="C235" s="5" t="str">
        <f>IF(A235="","",SUMIF(Achat!$A:$A,Stock!A235,Achat!$E:$E))</f>
        <v/>
      </c>
      <c r="D235" s="6" t="str">
        <f>IF(OR(C235=0,C235=""),"",SUMIF(Achat!$A:$A,Stock!A235,Achat!$I:$I)/C235)</f>
        <v/>
      </c>
      <c r="E235" s="5" t="str">
        <f>IF(A235="","",SUMIF(Vente!$A:$A,Stock!A235,Vente!$D:$D))</f>
        <v/>
      </c>
      <c r="F235" s="6" t="str">
        <f>IF(OR(E235=0,E235=""),"",SUMIF(Vente!$A:$A,Stock!A235,Vente!$H:$H)/E235)</f>
        <v/>
      </c>
      <c r="G235" s="6" t="str">
        <f t="shared" si="16"/>
        <v/>
      </c>
      <c r="H235" s="6" t="str">
        <f>IF(A235="","",SUMIF(Vente!$A:$A,Stock!A235,Vente!$H:$H)-SUMIF(Achat!$A:$A,Stock!A235,Achat!$I:$I))</f>
        <v/>
      </c>
      <c r="I235" s="6" t="str">
        <f>IF(A235="","",SUMIF(Vente!$A:$A,Stock!A235,Vente!$I:$I))</f>
        <v/>
      </c>
      <c r="J235" s="6" t="str">
        <f t="shared" si="17"/>
        <v/>
      </c>
      <c r="K235" s="11" t="str">
        <f t="shared" si="18"/>
        <v/>
      </c>
    </row>
    <row r="236" spans="2:11" x14ac:dyDescent="0.2">
      <c r="B236" s="5" t="str">
        <f t="shared" si="15"/>
        <v/>
      </c>
      <c r="C236" s="5" t="str">
        <f>IF(A236="","",SUMIF(Achat!$A:$A,Stock!A236,Achat!$E:$E))</f>
        <v/>
      </c>
      <c r="D236" s="6" t="str">
        <f>IF(OR(C236=0,C236=""),"",SUMIF(Achat!$A:$A,Stock!A236,Achat!$I:$I)/C236)</f>
        <v/>
      </c>
      <c r="E236" s="5" t="str">
        <f>IF(A236="","",SUMIF(Vente!$A:$A,Stock!A236,Vente!$D:$D))</f>
        <v/>
      </c>
      <c r="F236" s="6" t="str">
        <f>IF(OR(E236=0,E236=""),"",SUMIF(Vente!$A:$A,Stock!A236,Vente!$H:$H)/E236)</f>
        <v/>
      </c>
      <c r="G236" s="6" t="str">
        <f t="shared" si="16"/>
        <v/>
      </c>
      <c r="H236" s="6" t="str">
        <f>IF(A236="","",SUMIF(Vente!$A:$A,Stock!A236,Vente!$H:$H)-SUMIF(Achat!$A:$A,Stock!A236,Achat!$I:$I))</f>
        <v/>
      </c>
      <c r="I236" s="6" t="str">
        <f>IF(A236="","",SUMIF(Vente!$A:$A,Stock!A236,Vente!$I:$I))</f>
        <v/>
      </c>
      <c r="J236" s="6" t="str">
        <f t="shared" si="17"/>
        <v/>
      </c>
      <c r="K236" s="11" t="str">
        <f t="shared" si="18"/>
        <v/>
      </c>
    </row>
    <row r="237" spans="2:11" x14ac:dyDescent="0.2">
      <c r="B237" s="5" t="str">
        <f t="shared" si="15"/>
        <v/>
      </c>
      <c r="C237" s="5" t="str">
        <f>IF(A237="","",SUMIF(Achat!$A:$A,Stock!A237,Achat!$E:$E))</f>
        <v/>
      </c>
      <c r="D237" s="6" t="str">
        <f>IF(OR(C237=0,C237=""),"",SUMIF(Achat!$A:$A,Stock!A237,Achat!$I:$I)/C237)</f>
        <v/>
      </c>
      <c r="E237" s="5" t="str">
        <f>IF(A237="","",SUMIF(Vente!$A:$A,Stock!A237,Vente!$D:$D))</f>
        <v/>
      </c>
      <c r="F237" s="6" t="str">
        <f>IF(OR(E237=0,E237=""),"",SUMIF(Vente!$A:$A,Stock!A237,Vente!$H:$H)/E237)</f>
        <v/>
      </c>
      <c r="G237" s="6" t="str">
        <f t="shared" si="16"/>
        <v/>
      </c>
      <c r="H237" s="6" t="str">
        <f>IF(A237="","",SUMIF(Vente!$A:$A,Stock!A237,Vente!$H:$H)-SUMIF(Achat!$A:$A,Stock!A237,Achat!$I:$I))</f>
        <v/>
      </c>
      <c r="I237" s="6" t="str">
        <f>IF(A237="","",SUMIF(Vente!$A:$A,Stock!A237,Vente!$I:$I))</f>
        <v/>
      </c>
      <c r="J237" s="6" t="str">
        <f t="shared" si="17"/>
        <v/>
      </c>
      <c r="K237" s="11" t="str">
        <f t="shared" si="18"/>
        <v/>
      </c>
    </row>
    <row r="238" spans="2:11" x14ac:dyDescent="0.2">
      <c r="B238" s="5" t="str">
        <f t="shared" si="15"/>
        <v/>
      </c>
      <c r="C238" s="5" t="str">
        <f>IF(A238="","",SUMIF(Achat!$A:$A,Stock!A238,Achat!$E:$E))</f>
        <v/>
      </c>
      <c r="D238" s="6" t="str">
        <f>IF(OR(C238=0,C238=""),"",SUMIF(Achat!$A:$A,Stock!A238,Achat!$I:$I)/C238)</f>
        <v/>
      </c>
      <c r="E238" s="5" t="str">
        <f>IF(A238="","",SUMIF(Vente!$A:$A,Stock!A238,Vente!$D:$D))</f>
        <v/>
      </c>
      <c r="F238" s="6" t="str">
        <f>IF(OR(E238=0,E238=""),"",SUMIF(Vente!$A:$A,Stock!A238,Vente!$H:$H)/E238)</f>
        <v/>
      </c>
      <c r="G238" s="6" t="str">
        <f t="shared" si="16"/>
        <v/>
      </c>
      <c r="H238" s="6" t="str">
        <f>IF(A238="","",SUMIF(Vente!$A:$A,Stock!A238,Vente!$H:$H)-SUMIF(Achat!$A:$A,Stock!A238,Achat!$I:$I))</f>
        <v/>
      </c>
      <c r="I238" s="6" t="str">
        <f>IF(A238="","",SUMIF(Vente!$A:$A,Stock!A238,Vente!$I:$I))</f>
        <v/>
      </c>
      <c r="J238" s="6" t="str">
        <f t="shared" si="17"/>
        <v/>
      </c>
      <c r="K238" s="11" t="str">
        <f t="shared" si="18"/>
        <v/>
      </c>
    </row>
    <row r="239" spans="2:11" x14ac:dyDescent="0.2">
      <c r="B239" s="5" t="str">
        <f t="shared" si="15"/>
        <v/>
      </c>
      <c r="C239" s="5" t="str">
        <f>IF(A239="","",SUMIF(Achat!$A:$A,Stock!A239,Achat!$E:$E))</f>
        <v/>
      </c>
      <c r="D239" s="6" t="str">
        <f>IF(OR(C239=0,C239=""),"",SUMIF(Achat!$A:$A,Stock!A239,Achat!$I:$I)/C239)</f>
        <v/>
      </c>
      <c r="E239" s="5" t="str">
        <f>IF(A239="","",SUMIF(Vente!$A:$A,Stock!A239,Vente!$D:$D))</f>
        <v/>
      </c>
      <c r="F239" s="6" t="str">
        <f>IF(OR(E239=0,E239=""),"",SUMIF(Vente!$A:$A,Stock!A239,Vente!$H:$H)/E239)</f>
        <v/>
      </c>
      <c r="G239" s="6" t="str">
        <f t="shared" si="16"/>
        <v/>
      </c>
      <c r="H239" s="6" t="str">
        <f>IF(A239="","",SUMIF(Vente!$A:$A,Stock!A239,Vente!$H:$H)-SUMIF(Achat!$A:$A,Stock!A239,Achat!$I:$I))</f>
        <v/>
      </c>
      <c r="I239" s="6" t="str">
        <f>IF(A239="","",SUMIF(Vente!$A:$A,Stock!A239,Vente!$I:$I))</f>
        <v/>
      </c>
      <c r="J239" s="6" t="str">
        <f t="shared" si="17"/>
        <v/>
      </c>
      <c r="K239" s="11" t="str">
        <f t="shared" si="18"/>
        <v/>
      </c>
    </row>
    <row r="240" spans="2:11" x14ac:dyDescent="0.2">
      <c r="B240" s="5" t="str">
        <f t="shared" si="15"/>
        <v/>
      </c>
      <c r="C240" s="5" t="str">
        <f>IF(A240="","",SUMIF(Achat!$A:$A,Stock!A240,Achat!$E:$E))</f>
        <v/>
      </c>
      <c r="D240" s="6" t="str">
        <f>IF(OR(C240=0,C240=""),"",SUMIF(Achat!$A:$A,Stock!A240,Achat!$I:$I)/C240)</f>
        <v/>
      </c>
      <c r="E240" s="5" t="str">
        <f>IF(A240="","",SUMIF(Vente!$A:$A,Stock!A240,Vente!$D:$D))</f>
        <v/>
      </c>
      <c r="F240" s="6" t="str">
        <f>IF(OR(E240=0,E240=""),"",SUMIF(Vente!$A:$A,Stock!A240,Vente!$H:$H)/E240)</f>
        <v/>
      </c>
      <c r="G240" s="6" t="str">
        <f t="shared" si="16"/>
        <v/>
      </c>
      <c r="H240" s="6" t="str">
        <f>IF(A240="","",SUMIF(Vente!$A:$A,Stock!A240,Vente!$H:$H)-SUMIF(Achat!$A:$A,Stock!A240,Achat!$I:$I))</f>
        <v/>
      </c>
      <c r="I240" s="6" t="str">
        <f>IF(A240="","",SUMIF(Vente!$A:$A,Stock!A240,Vente!$I:$I))</f>
        <v/>
      </c>
      <c r="J240" s="6" t="str">
        <f t="shared" si="17"/>
        <v/>
      </c>
      <c r="K240" s="11" t="str">
        <f t="shared" si="18"/>
        <v/>
      </c>
    </row>
    <row r="241" spans="2:11" x14ac:dyDescent="0.2">
      <c r="B241" s="5" t="str">
        <f t="shared" si="15"/>
        <v/>
      </c>
      <c r="C241" s="5" t="str">
        <f>IF(A241="","",SUMIF(Achat!$A:$A,Stock!A241,Achat!$E:$E))</f>
        <v/>
      </c>
      <c r="D241" s="6" t="str">
        <f>IF(OR(C241=0,C241=""),"",SUMIF(Achat!$A:$A,Stock!A241,Achat!$I:$I)/C241)</f>
        <v/>
      </c>
      <c r="E241" s="5" t="str">
        <f>IF(A241="","",SUMIF(Vente!$A:$A,Stock!A241,Vente!$D:$D))</f>
        <v/>
      </c>
      <c r="F241" s="6" t="str">
        <f>IF(OR(E241=0,E241=""),"",SUMIF(Vente!$A:$A,Stock!A241,Vente!$H:$H)/E241)</f>
        <v/>
      </c>
      <c r="G241" s="6" t="str">
        <f t="shared" si="16"/>
        <v/>
      </c>
      <c r="H241" s="6" t="str">
        <f>IF(A241="","",SUMIF(Vente!$A:$A,Stock!A241,Vente!$H:$H)-SUMIF(Achat!$A:$A,Stock!A241,Achat!$I:$I))</f>
        <v/>
      </c>
      <c r="I241" s="6" t="str">
        <f>IF(A241="","",SUMIF(Vente!$A:$A,Stock!A241,Vente!$I:$I))</f>
        <v/>
      </c>
      <c r="J241" s="6" t="str">
        <f t="shared" si="17"/>
        <v/>
      </c>
      <c r="K241" s="11" t="str">
        <f t="shared" si="18"/>
        <v/>
      </c>
    </row>
    <row r="242" spans="2:11" x14ac:dyDescent="0.2">
      <c r="B242" s="5" t="str">
        <f t="shared" si="15"/>
        <v/>
      </c>
      <c r="C242" s="5" t="str">
        <f>IF(A242="","",SUMIF(Achat!$A:$A,Stock!A242,Achat!$E:$E))</f>
        <v/>
      </c>
      <c r="D242" s="6" t="str">
        <f>IF(OR(C242=0,C242=""),"",SUMIF(Achat!$A:$A,Stock!A242,Achat!$I:$I)/C242)</f>
        <v/>
      </c>
      <c r="E242" s="5" t="str">
        <f>IF(A242="","",SUMIF(Vente!$A:$A,Stock!A242,Vente!$D:$D))</f>
        <v/>
      </c>
      <c r="F242" s="6" t="str">
        <f>IF(OR(E242=0,E242=""),"",SUMIF(Vente!$A:$A,Stock!A242,Vente!$H:$H)/E242)</f>
        <v/>
      </c>
      <c r="G242" s="6" t="str">
        <f t="shared" si="16"/>
        <v/>
      </c>
      <c r="H242" s="6" t="str">
        <f>IF(A242="","",SUMIF(Vente!$A:$A,Stock!A242,Vente!$H:$H)-SUMIF(Achat!$A:$A,Stock!A242,Achat!$I:$I))</f>
        <v/>
      </c>
      <c r="I242" s="6" t="str">
        <f>IF(A242="","",SUMIF(Vente!$A:$A,Stock!A242,Vente!$I:$I))</f>
        <v/>
      </c>
      <c r="J242" s="6" t="str">
        <f t="shared" si="17"/>
        <v/>
      </c>
      <c r="K242" s="11" t="str">
        <f t="shared" si="18"/>
        <v/>
      </c>
    </row>
    <row r="243" spans="2:11" x14ac:dyDescent="0.2">
      <c r="B243" s="5" t="str">
        <f t="shared" si="15"/>
        <v/>
      </c>
      <c r="C243" s="5" t="str">
        <f>IF(A243="","",SUMIF(Achat!$A:$A,Stock!A243,Achat!$E:$E))</f>
        <v/>
      </c>
      <c r="D243" s="6" t="str">
        <f>IF(OR(C243=0,C243=""),"",SUMIF(Achat!$A:$A,Stock!A243,Achat!$I:$I)/C243)</f>
        <v/>
      </c>
      <c r="E243" s="5" t="str">
        <f>IF(A243="","",SUMIF(Vente!$A:$A,Stock!A243,Vente!$D:$D))</f>
        <v/>
      </c>
      <c r="F243" s="6" t="str">
        <f>IF(OR(E243=0,E243=""),"",SUMIF(Vente!$A:$A,Stock!A243,Vente!$H:$H)/E243)</f>
        <v/>
      </c>
      <c r="G243" s="6" t="str">
        <f t="shared" si="16"/>
        <v/>
      </c>
      <c r="H243" s="6" t="str">
        <f>IF(A243="","",SUMIF(Vente!$A:$A,Stock!A243,Vente!$H:$H)-SUMIF(Achat!$A:$A,Stock!A243,Achat!$I:$I))</f>
        <v/>
      </c>
      <c r="I243" s="6" t="str">
        <f>IF(A243="","",SUMIF(Vente!$A:$A,Stock!A243,Vente!$I:$I))</f>
        <v/>
      </c>
      <c r="J243" s="6" t="str">
        <f t="shared" si="17"/>
        <v/>
      </c>
      <c r="K243" s="11" t="str">
        <f t="shared" si="18"/>
        <v/>
      </c>
    </row>
    <row r="244" spans="2:11" x14ac:dyDescent="0.2">
      <c r="B244" s="5" t="str">
        <f t="shared" si="15"/>
        <v/>
      </c>
      <c r="C244" s="5" t="str">
        <f>IF(A244="","",SUMIF(Achat!$A:$A,Stock!A244,Achat!$E:$E))</f>
        <v/>
      </c>
      <c r="D244" s="6" t="str">
        <f>IF(OR(C244=0,C244=""),"",SUMIF(Achat!$A:$A,Stock!A244,Achat!$I:$I)/C244)</f>
        <v/>
      </c>
      <c r="E244" s="5" t="str">
        <f>IF(A244="","",SUMIF(Vente!$A:$A,Stock!A244,Vente!$D:$D))</f>
        <v/>
      </c>
      <c r="F244" s="6" t="str">
        <f>IF(OR(E244=0,E244=""),"",SUMIF(Vente!$A:$A,Stock!A244,Vente!$H:$H)/E244)</f>
        <v/>
      </c>
      <c r="G244" s="6" t="str">
        <f t="shared" si="16"/>
        <v/>
      </c>
      <c r="H244" s="6" t="str">
        <f>IF(A244="","",SUMIF(Vente!$A:$A,Stock!A244,Vente!$H:$H)-SUMIF(Achat!$A:$A,Stock!A244,Achat!$I:$I))</f>
        <v/>
      </c>
      <c r="I244" s="6" t="str">
        <f>IF(A244="","",SUMIF(Vente!$A:$A,Stock!A244,Vente!$I:$I))</f>
        <v/>
      </c>
      <c r="J244" s="6" t="str">
        <f t="shared" si="17"/>
        <v/>
      </c>
      <c r="K244" s="11" t="str">
        <f t="shared" si="18"/>
        <v/>
      </c>
    </row>
    <row r="245" spans="2:11" x14ac:dyDescent="0.2">
      <c r="B245" s="5" t="str">
        <f t="shared" si="15"/>
        <v/>
      </c>
      <c r="C245" s="5" t="str">
        <f>IF(A245="","",SUMIF(Achat!$A:$A,Stock!A245,Achat!$E:$E))</f>
        <v/>
      </c>
      <c r="D245" s="6" t="str">
        <f>IF(OR(C245=0,C245=""),"",SUMIF(Achat!$A:$A,Stock!A245,Achat!$I:$I)/C245)</f>
        <v/>
      </c>
      <c r="E245" s="5" t="str">
        <f>IF(A245="","",SUMIF(Vente!$A:$A,Stock!A245,Vente!$D:$D))</f>
        <v/>
      </c>
      <c r="F245" s="6" t="str">
        <f>IF(OR(E245=0,E245=""),"",SUMIF(Vente!$A:$A,Stock!A245,Vente!$H:$H)/E245)</f>
        <v/>
      </c>
      <c r="G245" s="6" t="str">
        <f t="shared" si="16"/>
        <v/>
      </c>
      <c r="H245" s="6" t="str">
        <f>IF(A245="","",SUMIF(Vente!$A:$A,Stock!A245,Vente!$H:$H)-SUMIF(Achat!$A:$A,Stock!A245,Achat!$I:$I))</f>
        <v/>
      </c>
      <c r="I245" s="6" t="str">
        <f>IF(A245="","",SUMIF(Vente!$A:$A,Stock!A245,Vente!$I:$I))</f>
        <v/>
      </c>
      <c r="J245" s="6" t="str">
        <f t="shared" si="17"/>
        <v/>
      </c>
      <c r="K245" s="11" t="str">
        <f t="shared" si="18"/>
        <v/>
      </c>
    </row>
    <row r="246" spans="2:11" x14ac:dyDescent="0.2">
      <c r="B246" s="5" t="str">
        <f t="shared" si="15"/>
        <v/>
      </c>
      <c r="C246" s="5" t="str">
        <f>IF(A246="","",SUMIF(Achat!$A:$A,Stock!A246,Achat!$E:$E))</f>
        <v/>
      </c>
      <c r="D246" s="6" t="str">
        <f>IF(OR(C246=0,C246=""),"",SUMIF(Achat!$A:$A,Stock!A246,Achat!$I:$I)/C246)</f>
        <v/>
      </c>
      <c r="E246" s="5" t="str">
        <f>IF(A246="","",SUMIF(Vente!$A:$A,Stock!A246,Vente!$D:$D))</f>
        <v/>
      </c>
      <c r="F246" s="6" t="str">
        <f>IF(OR(E246=0,E246=""),"",SUMIF(Vente!$A:$A,Stock!A246,Vente!$H:$H)/E246)</f>
        <v/>
      </c>
      <c r="G246" s="6" t="str">
        <f t="shared" si="16"/>
        <v/>
      </c>
      <c r="H246" s="6" t="str">
        <f>IF(A246="","",SUMIF(Vente!$A:$A,Stock!A246,Vente!$H:$H)-SUMIF(Achat!$A:$A,Stock!A246,Achat!$I:$I))</f>
        <v/>
      </c>
      <c r="I246" s="6" t="str">
        <f>IF(A246="","",SUMIF(Vente!$A:$A,Stock!A246,Vente!$I:$I))</f>
        <v/>
      </c>
      <c r="J246" s="6" t="str">
        <f t="shared" si="17"/>
        <v/>
      </c>
      <c r="K246" s="11" t="str">
        <f t="shared" si="18"/>
        <v/>
      </c>
    </row>
    <row r="247" spans="2:11" x14ac:dyDescent="0.2">
      <c r="B247" s="5" t="str">
        <f t="shared" si="15"/>
        <v/>
      </c>
      <c r="C247" s="5" t="str">
        <f>IF(A247="","",SUMIF(Achat!$A:$A,Stock!A247,Achat!$E:$E))</f>
        <v/>
      </c>
      <c r="D247" s="6" t="str">
        <f>IF(OR(C247=0,C247=""),"",SUMIF(Achat!$A:$A,Stock!A247,Achat!$I:$I)/C247)</f>
        <v/>
      </c>
      <c r="E247" s="5" t="str">
        <f>IF(A247="","",SUMIF(Vente!$A:$A,Stock!A247,Vente!$D:$D))</f>
        <v/>
      </c>
      <c r="F247" s="6" t="str">
        <f>IF(OR(E247=0,E247=""),"",SUMIF(Vente!$A:$A,Stock!A247,Vente!$H:$H)/E247)</f>
        <v/>
      </c>
      <c r="G247" s="6" t="str">
        <f t="shared" si="16"/>
        <v/>
      </c>
      <c r="H247" s="6" t="str">
        <f>IF(A247="","",SUMIF(Vente!$A:$A,Stock!A247,Vente!$H:$H)-SUMIF(Achat!$A:$A,Stock!A247,Achat!$I:$I))</f>
        <v/>
      </c>
      <c r="I247" s="6" t="str">
        <f>IF(A247="","",SUMIF(Vente!$A:$A,Stock!A247,Vente!$I:$I))</f>
        <v/>
      </c>
      <c r="J247" s="6" t="str">
        <f t="shared" si="17"/>
        <v/>
      </c>
      <c r="K247" s="11" t="str">
        <f t="shared" si="18"/>
        <v/>
      </c>
    </row>
    <row r="248" spans="2:11" x14ac:dyDescent="0.2">
      <c r="B248" s="5" t="str">
        <f t="shared" si="15"/>
        <v/>
      </c>
      <c r="C248" s="5" t="str">
        <f>IF(A248="","",SUMIF(Achat!$A:$A,Stock!A248,Achat!$E:$E))</f>
        <v/>
      </c>
      <c r="D248" s="6" t="str">
        <f>IF(OR(C248=0,C248=""),"",SUMIF(Achat!$A:$A,Stock!A248,Achat!$I:$I)/C248)</f>
        <v/>
      </c>
      <c r="E248" s="5" t="str">
        <f>IF(A248="","",SUMIF(Vente!$A:$A,Stock!A248,Vente!$D:$D))</f>
        <v/>
      </c>
      <c r="F248" s="6" t="str">
        <f>IF(OR(E248=0,E248=""),"",SUMIF(Vente!$A:$A,Stock!A248,Vente!$H:$H)/E248)</f>
        <v/>
      </c>
      <c r="G248" s="6" t="str">
        <f t="shared" si="16"/>
        <v/>
      </c>
      <c r="H248" s="6" t="str">
        <f>IF(A248="","",SUMIF(Vente!$A:$A,Stock!A248,Vente!$H:$H)-SUMIF(Achat!$A:$A,Stock!A248,Achat!$I:$I))</f>
        <v/>
      </c>
      <c r="I248" s="6" t="str">
        <f>IF(A248="","",SUMIF(Vente!$A:$A,Stock!A248,Vente!$I:$I))</f>
        <v/>
      </c>
      <c r="J248" s="6" t="str">
        <f t="shared" si="17"/>
        <v/>
      </c>
      <c r="K248" s="11" t="str">
        <f t="shared" si="18"/>
        <v/>
      </c>
    </row>
    <row r="249" spans="2:11" x14ac:dyDescent="0.2">
      <c r="B249" s="5" t="str">
        <f t="shared" si="15"/>
        <v/>
      </c>
      <c r="C249" s="5" t="str">
        <f>IF(A249="","",SUMIF(Achat!$A:$A,Stock!A249,Achat!$E:$E))</f>
        <v/>
      </c>
      <c r="D249" s="6" t="str">
        <f>IF(OR(C249=0,C249=""),"",SUMIF(Achat!$A:$A,Stock!A249,Achat!$I:$I)/C249)</f>
        <v/>
      </c>
      <c r="E249" s="5" t="str">
        <f>IF(A249="","",SUMIF(Vente!$A:$A,Stock!A249,Vente!$D:$D))</f>
        <v/>
      </c>
      <c r="F249" s="6" t="str">
        <f>IF(OR(E249=0,E249=""),"",SUMIF(Vente!$A:$A,Stock!A249,Vente!$H:$H)/E249)</f>
        <v/>
      </c>
      <c r="G249" s="6" t="str">
        <f t="shared" si="16"/>
        <v/>
      </c>
      <c r="H249" s="6" t="str">
        <f>IF(A249="","",SUMIF(Vente!$A:$A,Stock!A249,Vente!$H:$H)-SUMIF(Achat!$A:$A,Stock!A249,Achat!$I:$I))</f>
        <v/>
      </c>
      <c r="I249" s="6" t="str">
        <f>IF(A249="","",SUMIF(Vente!$A:$A,Stock!A249,Vente!$I:$I))</f>
        <v/>
      </c>
      <c r="J249" s="6" t="str">
        <f t="shared" si="17"/>
        <v/>
      </c>
      <c r="K249" s="11" t="str">
        <f t="shared" si="18"/>
        <v/>
      </c>
    </row>
    <row r="250" spans="2:11" x14ac:dyDescent="0.2">
      <c r="B250" s="5" t="str">
        <f t="shared" si="15"/>
        <v/>
      </c>
      <c r="C250" s="5" t="str">
        <f>IF(A250="","",SUMIF(Achat!$A:$A,Stock!A250,Achat!$E:$E))</f>
        <v/>
      </c>
      <c r="D250" s="6" t="str">
        <f>IF(OR(C250=0,C250=""),"",SUMIF(Achat!$A:$A,Stock!A250,Achat!$I:$I)/C250)</f>
        <v/>
      </c>
      <c r="E250" s="5" t="str">
        <f>IF(A250="","",SUMIF(Vente!$A:$A,Stock!A250,Vente!$D:$D))</f>
        <v/>
      </c>
      <c r="F250" s="6" t="str">
        <f>IF(OR(E250=0,E250=""),"",SUMIF(Vente!$A:$A,Stock!A250,Vente!$H:$H)/E250)</f>
        <v/>
      </c>
      <c r="G250" s="6" t="str">
        <f t="shared" si="16"/>
        <v/>
      </c>
      <c r="H250" s="6" t="str">
        <f>IF(A250="","",SUMIF(Vente!$A:$A,Stock!A250,Vente!$H:$H)-SUMIF(Achat!$A:$A,Stock!A250,Achat!$I:$I))</f>
        <v/>
      </c>
      <c r="I250" s="6" t="str">
        <f>IF(A250="","",SUMIF(Vente!$A:$A,Stock!A250,Vente!$I:$I))</f>
        <v/>
      </c>
      <c r="J250" s="6" t="str">
        <f t="shared" si="17"/>
        <v/>
      </c>
      <c r="K250" s="11" t="str">
        <f t="shared" si="18"/>
        <v/>
      </c>
    </row>
    <row r="251" spans="2:11" x14ac:dyDescent="0.2">
      <c r="B251" s="5" t="str">
        <f t="shared" si="15"/>
        <v/>
      </c>
      <c r="C251" s="5" t="str">
        <f>IF(A251="","",SUMIF(Achat!$A:$A,Stock!A251,Achat!$E:$E))</f>
        <v/>
      </c>
      <c r="D251" s="6" t="str">
        <f>IF(OR(C251=0,C251=""),"",SUMIF(Achat!$A:$A,Stock!A251,Achat!$I:$I)/C251)</f>
        <v/>
      </c>
      <c r="E251" s="5" t="str">
        <f>IF(A251="","",SUMIF(Vente!$A:$A,Stock!A251,Vente!$D:$D))</f>
        <v/>
      </c>
      <c r="F251" s="6" t="str">
        <f>IF(OR(E251=0,E251=""),"",SUMIF(Vente!$A:$A,Stock!A251,Vente!$H:$H)/E251)</f>
        <v/>
      </c>
      <c r="G251" s="6" t="str">
        <f t="shared" si="16"/>
        <v/>
      </c>
      <c r="H251" s="6" t="str">
        <f>IF(A251="","",SUMIF(Vente!$A:$A,Stock!A251,Vente!$H:$H)-SUMIF(Achat!$A:$A,Stock!A251,Achat!$I:$I))</f>
        <v/>
      </c>
      <c r="I251" s="6" t="str">
        <f>IF(A251="","",SUMIF(Vente!$A:$A,Stock!A251,Vente!$I:$I))</f>
        <v/>
      </c>
      <c r="J251" s="6" t="str">
        <f t="shared" si="17"/>
        <v/>
      </c>
      <c r="K251" s="11" t="str">
        <f t="shared" si="18"/>
        <v/>
      </c>
    </row>
    <row r="252" spans="2:11" x14ac:dyDescent="0.2">
      <c r="B252" s="5" t="str">
        <f t="shared" si="15"/>
        <v/>
      </c>
      <c r="C252" s="5" t="str">
        <f>IF(A252="","",SUMIF(Achat!$A:$A,Stock!A252,Achat!$E:$E))</f>
        <v/>
      </c>
      <c r="D252" s="6" t="str">
        <f>IF(OR(C252=0,C252=""),"",SUMIF(Achat!$A:$A,Stock!A252,Achat!$I:$I)/C252)</f>
        <v/>
      </c>
      <c r="E252" s="5" t="str">
        <f>IF(A252="","",SUMIF(Vente!$A:$A,Stock!A252,Vente!$D:$D))</f>
        <v/>
      </c>
      <c r="F252" s="6" t="str">
        <f>IF(OR(E252=0,E252=""),"",SUMIF(Vente!$A:$A,Stock!A252,Vente!$H:$H)/E252)</f>
        <v/>
      </c>
      <c r="G252" s="6" t="str">
        <f t="shared" si="16"/>
        <v/>
      </c>
      <c r="H252" s="6" t="str">
        <f>IF(A252="","",SUMIF(Vente!$A:$A,Stock!A252,Vente!$H:$H)-SUMIF(Achat!$A:$A,Stock!A252,Achat!$I:$I))</f>
        <v/>
      </c>
      <c r="I252" s="6" t="str">
        <f>IF(A252="","",SUMIF(Vente!$A:$A,Stock!A252,Vente!$I:$I))</f>
        <v/>
      </c>
      <c r="J252" s="6" t="str">
        <f t="shared" si="17"/>
        <v/>
      </c>
      <c r="K252" s="11" t="str">
        <f t="shared" si="18"/>
        <v/>
      </c>
    </row>
    <row r="253" spans="2:11" x14ac:dyDescent="0.2">
      <c r="B253" s="5" t="str">
        <f t="shared" si="15"/>
        <v/>
      </c>
      <c r="C253" s="5" t="str">
        <f>IF(A253="","",SUMIF(Achat!$A:$A,Stock!A253,Achat!$E:$E))</f>
        <v/>
      </c>
      <c r="D253" s="6" t="str">
        <f>IF(OR(C253=0,C253=""),"",SUMIF(Achat!$A:$A,Stock!A253,Achat!$I:$I)/C253)</f>
        <v/>
      </c>
      <c r="E253" s="5" t="str">
        <f>IF(A253="","",SUMIF(Vente!$A:$A,Stock!A253,Vente!$D:$D))</f>
        <v/>
      </c>
      <c r="F253" s="6" t="str">
        <f>IF(OR(E253=0,E253=""),"",SUMIF(Vente!$A:$A,Stock!A253,Vente!$H:$H)/E253)</f>
        <v/>
      </c>
      <c r="G253" s="6" t="str">
        <f t="shared" si="16"/>
        <v/>
      </c>
      <c r="H253" s="6" t="str">
        <f>IF(A253="","",SUMIF(Vente!$A:$A,Stock!A253,Vente!$H:$H)-SUMIF(Achat!$A:$A,Stock!A253,Achat!$I:$I))</f>
        <v/>
      </c>
      <c r="I253" s="6" t="str">
        <f>IF(A253="","",SUMIF(Vente!$A:$A,Stock!A253,Vente!$I:$I))</f>
        <v/>
      </c>
      <c r="J253" s="6" t="str">
        <f t="shared" si="17"/>
        <v/>
      </c>
      <c r="K253" s="11" t="str">
        <f t="shared" si="18"/>
        <v/>
      </c>
    </row>
    <row r="254" spans="2:11" x14ac:dyDescent="0.2">
      <c r="B254" s="5" t="str">
        <f t="shared" si="15"/>
        <v/>
      </c>
      <c r="C254" s="5" t="str">
        <f>IF(A254="","",SUMIF(Achat!$A:$A,Stock!A254,Achat!$E:$E))</f>
        <v/>
      </c>
      <c r="D254" s="6" t="str">
        <f>IF(OR(C254=0,C254=""),"",SUMIF(Achat!$A:$A,Stock!A254,Achat!$I:$I)/C254)</f>
        <v/>
      </c>
      <c r="E254" s="5" t="str">
        <f>IF(A254="","",SUMIF(Vente!$A:$A,Stock!A254,Vente!$D:$D))</f>
        <v/>
      </c>
      <c r="F254" s="6" t="str">
        <f>IF(OR(E254=0,E254=""),"",SUMIF(Vente!$A:$A,Stock!A254,Vente!$H:$H)/E254)</f>
        <v/>
      </c>
      <c r="G254" s="6" t="str">
        <f t="shared" si="16"/>
        <v/>
      </c>
      <c r="H254" s="6" t="str">
        <f>IF(A254="","",SUMIF(Vente!$A:$A,Stock!A254,Vente!$H:$H)-SUMIF(Achat!$A:$A,Stock!A254,Achat!$I:$I))</f>
        <v/>
      </c>
      <c r="I254" s="6" t="str">
        <f>IF(A254="","",SUMIF(Vente!$A:$A,Stock!A254,Vente!$I:$I))</f>
        <v/>
      </c>
      <c r="J254" s="6" t="str">
        <f t="shared" si="17"/>
        <v/>
      </c>
      <c r="K254" s="11" t="str">
        <f t="shared" si="18"/>
        <v/>
      </c>
    </row>
    <row r="255" spans="2:11" x14ac:dyDescent="0.2">
      <c r="B255" s="5" t="str">
        <f t="shared" si="15"/>
        <v/>
      </c>
      <c r="C255" s="5" t="str">
        <f>IF(A255="","",SUMIF(Achat!$A:$A,Stock!A255,Achat!$E:$E))</f>
        <v/>
      </c>
      <c r="D255" s="6" t="str">
        <f>IF(OR(C255=0,C255=""),"",SUMIF(Achat!$A:$A,Stock!A255,Achat!$I:$I)/C255)</f>
        <v/>
      </c>
      <c r="E255" s="5" t="str">
        <f>IF(A255="","",SUMIF(Vente!$A:$A,Stock!A255,Vente!$D:$D))</f>
        <v/>
      </c>
      <c r="F255" s="6" t="str">
        <f>IF(OR(E255=0,E255=""),"",SUMIF(Vente!$A:$A,Stock!A255,Vente!$H:$H)/E255)</f>
        <v/>
      </c>
      <c r="G255" s="6" t="str">
        <f t="shared" si="16"/>
        <v/>
      </c>
      <c r="H255" s="6" t="str">
        <f>IF(A255="","",SUMIF(Vente!$A:$A,Stock!A255,Vente!$H:$H)-SUMIF(Achat!$A:$A,Stock!A255,Achat!$I:$I))</f>
        <v/>
      </c>
      <c r="I255" s="6" t="str">
        <f>IF(A255="","",SUMIF(Vente!$A:$A,Stock!A255,Vente!$I:$I))</f>
        <v/>
      </c>
      <c r="J255" s="6" t="str">
        <f t="shared" si="17"/>
        <v/>
      </c>
      <c r="K255" s="11" t="str">
        <f t="shared" si="18"/>
        <v/>
      </c>
    </row>
    <row r="256" spans="2:11" x14ac:dyDescent="0.2">
      <c r="B256" s="5" t="str">
        <f t="shared" si="15"/>
        <v/>
      </c>
      <c r="C256" s="5" t="str">
        <f>IF(A256="","",SUMIF(Achat!$A:$A,Stock!A256,Achat!$E:$E))</f>
        <v/>
      </c>
      <c r="D256" s="6" t="str">
        <f>IF(OR(C256=0,C256=""),"",SUMIF(Achat!$A:$A,Stock!A256,Achat!$I:$I)/C256)</f>
        <v/>
      </c>
      <c r="E256" s="5" t="str">
        <f>IF(A256="","",SUMIF(Vente!$A:$A,Stock!A256,Vente!$D:$D))</f>
        <v/>
      </c>
      <c r="F256" s="6" t="str">
        <f>IF(OR(E256=0,E256=""),"",SUMIF(Vente!$A:$A,Stock!A256,Vente!$H:$H)/E256)</f>
        <v/>
      </c>
      <c r="G256" s="6" t="str">
        <f t="shared" si="16"/>
        <v/>
      </c>
      <c r="H256" s="6" t="str">
        <f>IF(A256="","",SUMIF(Vente!$A:$A,Stock!A256,Vente!$H:$H)-SUMIF(Achat!$A:$A,Stock!A256,Achat!$I:$I))</f>
        <v/>
      </c>
      <c r="I256" s="6" t="str">
        <f>IF(A256="","",SUMIF(Vente!$A:$A,Stock!A256,Vente!$I:$I))</f>
        <v/>
      </c>
      <c r="J256" s="6" t="str">
        <f t="shared" si="17"/>
        <v/>
      </c>
      <c r="K256" s="11" t="str">
        <f t="shared" si="18"/>
        <v/>
      </c>
    </row>
    <row r="257" spans="2:11" x14ac:dyDescent="0.2">
      <c r="B257" s="5" t="str">
        <f t="shared" si="15"/>
        <v/>
      </c>
      <c r="C257" s="5" t="str">
        <f>IF(A257="","",SUMIF(Achat!$A:$A,Stock!A257,Achat!$E:$E))</f>
        <v/>
      </c>
      <c r="D257" s="6" t="str">
        <f>IF(OR(C257=0,C257=""),"",SUMIF(Achat!$A:$A,Stock!A257,Achat!$I:$I)/C257)</f>
        <v/>
      </c>
      <c r="E257" s="5" t="str">
        <f>IF(A257="","",SUMIF(Vente!$A:$A,Stock!A257,Vente!$D:$D))</f>
        <v/>
      </c>
      <c r="F257" s="6" t="str">
        <f>IF(OR(E257=0,E257=""),"",SUMIF(Vente!$A:$A,Stock!A257,Vente!$H:$H)/E257)</f>
        <v/>
      </c>
      <c r="G257" s="6" t="str">
        <f t="shared" si="16"/>
        <v/>
      </c>
      <c r="H257" s="6" t="str">
        <f>IF(A257="","",SUMIF(Vente!$A:$A,Stock!A257,Vente!$H:$H)-SUMIF(Achat!$A:$A,Stock!A257,Achat!$I:$I))</f>
        <v/>
      </c>
      <c r="I257" s="6" t="str">
        <f>IF(A257="","",SUMIF(Vente!$A:$A,Stock!A257,Vente!$I:$I))</f>
        <v/>
      </c>
      <c r="J257" s="6" t="str">
        <f t="shared" si="17"/>
        <v/>
      </c>
      <c r="K257" s="11" t="str">
        <f t="shared" si="18"/>
        <v/>
      </c>
    </row>
    <row r="258" spans="2:11" x14ac:dyDescent="0.2">
      <c r="B258" s="5" t="str">
        <f t="shared" si="15"/>
        <v/>
      </c>
      <c r="C258" s="5" t="str">
        <f>IF(A258="","",SUMIF(Achat!$A:$A,Stock!A258,Achat!$E:$E))</f>
        <v/>
      </c>
      <c r="D258" s="6" t="str">
        <f>IF(OR(C258=0,C258=""),"",SUMIF(Achat!$A:$A,Stock!A258,Achat!$I:$I)/C258)</f>
        <v/>
      </c>
      <c r="E258" s="5" t="str">
        <f>IF(A258="","",SUMIF(Vente!$A:$A,Stock!A258,Vente!$D:$D))</f>
        <v/>
      </c>
      <c r="F258" s="6" t="str">
        <f>IF(OR(E258=0,E258=""),"",SUMIF(Vente!$A:$A,Stock!A258,Vente!$H:$H)/E258)</f>
        <v/>
      </c>
      <c r="G258" s="6" t="str">
        <f t="shared" si="16"/>
        <v/>
      </c>
      <c r="H258" s="6" t="str">
        <f>IF(A258="","",SUMIF(Vente!$A:$A,Stock!A258,Vente!$H:$H)-SUMIF(Achat!$A:$A,Stock!A258,Achat!$I:$I))</f>
        <v/>
      </c>
      <c r="I258" s="6" t="str">
        <f>IF(A258="","",SUMIF(Vente!$A:$A,Stock!A258,Vente!$I:$I))</f>
        <v/>
      </c>
      <c r="J258" s="6" t="str">
        <f t="shared" si="17"/>
        <v/>
      </c>
      <c r="K258" s="11" t="str">
        <f t="shared" si="18"/>
        <v/>
      </c>
    </row>
    <row r="259" spans="2:11" x14ac:dyDescent="0.2">
      <c r="B259" s="5" t="str">
        <f t="shared" ref="B259:B322" si="19">IF(A259="","",C259-E259)</f>
        <v/>
      </c>
      <c r="C259" s="5" t="str">
        <f>IF(A259="","",SUMIF(Achat!$A:$A,Stock!A259,Achat!$E:$E))</f>
        <v/>
      </c>
      <c r="D259" s="6" t="str">
        <f>IF(OR(C259=0,C259=""),"",SUMIF(Achat!$A:$A,Stock!A259,Achat!$I:$I)/C259)</f>
        <v/>
      </c>
      <c r="E259" s="5" t="str">
        <f>IF(A259="","",SUMIF(Vente!$A:$A,Stock!A259,Vente!$D:$D))</f>
        <v/>
      </c>
      <c r="F259" s="6" t="str">
        <f>IF(OR(E259=0,E259=""),"",SUMIF(Vente!$A:$A,Stock!A259,Vente!$H:$H)/E259)</f>
        <v/>
      </c>
      <c r="G259" s="6" t="str">
        <f t="shared" ref="G259:G322" si="20">IF(OR(E259=0,E259=""),"",F259-D259)</f>
        <v/>
      </c>
      <c r="H259" s="6" t="str">
        <f>IF(A259="","",SUMIF(Vente!$A:$A,Stock!A259,Vente!$H:$H)-SUMIF(Achat!$A:$A,Stock!A259,Achat!$I:$I))</f>
        <v/>
      </c>
      <c r="I259" s="6" t="str">
        <f>IF(A259="","",SUMIF(Vente!$A:$A,Stock!A259,Vente!$I:$I))</f>
        <v/>
      </c>
      <c r="J259" s="6" t="str">
        <f t="shared" ref="J259:J322" si="21">IF(OR(E259=0,E259=""),"",G259*C259)</f>
        <v/>
      </c>
      <c r="K259" s="11" t="str">
        <f t="shared" ref="K259:K322" si="22">IF(OR(E259=0,E259=""),"",G259/D259)</f>
        <v/>
      </c>
    </row>
    <row r="260" spans="2:11" x14ac:dyDescent="0.2">
      <c r="B260" s="5" t="str">
        <f t="shared" si="19"/>
        <v/>
      </c>
      <c r="C260" s="5" t="str">
        <f>IF(A260="","",SUMIF(Achat!$A:$A,Stock!A260,Achat!$E:$E))</f>
        <v/>
      </c>
      <c r="D260" s="6" t="str">
        <f>IF(OR(C260=0,C260=""),"",SUMIF(Achat!$A:$A,Stock!A260,Achat!$I:$I)/C260)</f>
        <v/>
      </c>
      <c r="E260" s="5" t="str">
        <f>IF(A260="","",SUMIF(Vente!$A:$A,Stock!A260,Vente!$D:$D))</f>
        <v/>
      </c>
      <c r="F260" s="6" t="str">
        <f>IF(OR(E260=0,E260=""),"",SUMIF(Vente!$A:$A,Stock!A260,Vente!$H:$H)/E260)</f>
        <v/>
      </c>
      <c r="G260" s="6" t="str">
        <f t="shared" si="20"/>
        <v/>
      </c>
      <c r="H260" s="6" t="str">
        <f>IF(A260="","",SUMIF(Vente!$A:$A,Stock!A260,Vente!$H:$H)-SUMIF(Achat!$A:$A,Stock!A260,Achat!$I:$I))</f>
        <v/>
      </c>
      <c r="I260" s="6" t="str">
        <f>IF(A260="","",SUMIF(Vente!$A:$A,Stock!A260,Vente!$I:$I))</f>
        <v/>
      </c>
      <c r="J260" s="6" t="str">
        <f t="shared" si="21"/>
        <v/>
      </c>
      <c r="K260" s="11" t="str">
        <f t="shared" si="22"/>
        <v/>
      </c>
    </row>
    <row r="261" spans="2:11" x14ac:dyDescent="0.2">
      <c r="B261" s="5" t="str">
        <f t="shared" si="19"/>
        <v/>
      </c>
      <c r="C261" s="5" t="str">
        <f>IF(A261="","",SUMIF(Achat!$A:$A,Stock!A261,Achat!$E:$E))</f>
        <v/>
      </c>
      <c r="D261" s="6" t="str">
        <f>IF(OR(C261=0,C261=""),"",SUMIF(Achat!$A:$A,Stock!A261,Achat!$I:$I)/C261)</f>
        <v/>
      </c>
      <c r="E261" s="5" t="str">
        <f>IF(A261="","",SUMIF(Vente!$A:$A,Stock!A261,Vente!$D:$D))</f>
        <v/>
      </c>
      <c r="F261" s="6" t="str">
        <f>IF(OR(E261=0,E261=""),"",SUMIF(Vente!$A:$A,Stock!A261,Vente!$H:$H)/E261)</f>
        <v/>
      </c>
      <c r="G261" s="6" t="str">
        <f t="shared" si="20"/>
        <v/>
      </c>
      <c r="H261" s="6" t="str">
        <f>IF(A261="","",SUMIF(Vente!$A:$A,Stock!A261,Vente!$H:$H)-SUMIF(Achat!$A:$A,Stock!A261,Achat!$I:$I))</f>
        <v/>
      </c>
      <c r="I261" s="6" t="str">
        <f>IF(A261="","",SUMIF(Vente!$A:$A,Stock!A261,Vente!$I:$I))</f>
        <v/>
      </c>
      <c r="J261" s="6" t="str">
        <f t="shared" si="21"/>
        <v/>
      </c>
      <c r="K261" s="11" t="str">
        <f t="shared" si="22"/>
        <v/>
      </c>
    </row>
    <row r="262" spans="2:11" x14ac:dyDescent="0.2">
      <c r="B262" s="5" t="str">
        <f t="shared" si="19"/>
        <v/>
      </c>
      <c r="C262" s="5" t="str">
        <f>IF(A262="","",SUMIF(Achat!$A:$A,Stock!A262,Achat!$E:$E))</f>
        <v/>
      </c>
      <c r="D262" s="6" t="str">
        <f>IF(OR(C262=0,C262=""),"",SUMIF(Achat!$A:$A,Stock!A262,Achat!$I:$I)/C262)</f>
        <v/>
      </c>
      <c r="E262" s="5" t="str">
        <f>IF(A262="","",SUMIF(Vente!$A:$A,Stock!A262,Vente!$D:$D))</f>
        <v/>
      </c>
      <c r="F262" s="6" t="str">
        <f>IF(OR(E262=0,E262=""),"",SUMIF(Vente!$A:$A,Stock!A262,Vente!$H:$H)/E262)</f>
        <v/>
      </c>
      <c r="G262" s="6" t="str">
        <f t="shared" si="20"/>
        <v/>
      </c>
      <c r="H262" s="6" t="str">
        <f>IF(A262="","",SUMIF(Vente!$A:$A,Stock!A262,Vente!$H:$H)-SUMIF(Achat!$A:$A,Stock!A262,Achat!$I:$I))</f>
        <v/>
      </c>
      <c r="I262" s="6" t="str">
        <f>IF(A262="","",SUMIF(Vente!$A:$A,Stock!A262,Vente!$I:$I))</f>
        <v/>
      </c>
      <c r="J262" s="6" t="str">
        <f t="shared" si="21"/>
        <v/>
      </c>
      <c r="K262" s="11" t="str">
        <f t="shared" si="22"/>
        <v/>
      </c>
    </row>
    <row r="263" spans="2:11" x14ac:dyDescent="0.2">
      <c r="B263" s="5" t="str">
        <f t="shared" si="19"/>
        <v/>
      </c>
      <c r="C263" s="5" t="str">
        <f>IF(A263="","",SUMIF(Achat!$A:$A,Stock!A263,Achat!$E:$E))</f>
        <v/>
      </c>
      <c r="D263" s="6" t="str">
        <f>IF(OR(C263=0,C263=""),"",SUMIF(Achat!$A:$A,Stock!A263,Achat!$I:$I)/C263)</f>
        <v/>
      </c>
      <c r="E263" s="5" t="str">
        <f>IF(A263="","",SUMIF(Vente!$A:$A,Stock!A263,Vente!$D:$D))</f>
        <v/>
      </c>
      <c r="F263" s="6" t="str">
        <f>IF(OR(E263=0,E263=""),"",SUMIF(Vente!$A:$A,Stock!A263,Vente!$H:$H)/E263)</f>
        <v/>
      </c>
      <c r="G263" s="6" t="str">
        <f t="shared" si="20"/>
        <v/>
      </c>
      <c r="H263" s="6" t="str">
        <f>IF(A263="","",SUMIF(Vente!$A:$A,Stock!A263,Vente!$H:$H)-SUMIF(Achat!$A:$A,Stock!A263,Achat!$I:$I))</f>
        <v/>
      </c>
      <c r="I263" s="6" t="str">
        <f>IF(A263="","",SUMIF(Vente!$A:$A,Stock!A263,Vente!$I:$I))</f>
        <v/>
      </c>
      <c r="J263" s="6" t="str">
        <f t="shared" si="21"/>
        <v/>
      </c>
      <c r="K263" s="11" t="str">
        <f t="shared" si="22"/>
        <v/>
      </c>
    </row>
    <row r="264" spans="2:11" x14ac:dyDescent="0.2">
      <c r="B264" s="5" t="str">
        <f t="shared" si="19"/>
        <v/>
      </c>
      <c r="C264" s="5" t="str">
        <f>IF(A264="","",SUMIF(Achat!$A:$A,Stock!A264,Achat!$E:$E))</f>
        <v/>
      </c>
      <c r="D264" s="6" t="str">
        <f>IF(OR(C264=0,C264=""),"",SUMIF(Achat!$A:$A,Stock!A264,Achat!$I:$I)/C264)</f>
        <v/>
      </c>
      <c r="E264" s="5" t="str">
        <f>IF(A264="","",SUMIF(Vente!$A:$A,Stock!A264,Vente!$D:$D))</f>
        <v/>
      </c>
      <c r="F264" s="6" t="str">
        <f>IF(OR(E264=0,E264=""),"",SUMIF(Vente!$A:$A,Stock!A264,Vente!$H:$H)/E264)</f>
        <v/>
      </c>
      <c r="G264" s="6" t="str">
        <f t="shared" si="20"/>
        <v/>
      </c>
      <c r="H264" s="6" t="str">
        <f>IF(A264="","",SUMIF(Vente!$A:$A,Stock!A264,Vente!$H:$H)-SUMIF(Achat!$A:$A,Stock!A264,Achat!$I:$I))</f>
        <v/>
      </c>
      <c r="I264" s="6" t="str">
        <f>IF(A264="","",SUMIF(Vente!$A:$A,Stock!A264,Vente!$I:$I))</f>
        <v/>
      </c>
      <c r="J264" s="6" t="str">
        <f t="shared" si="21"/>
        <v/>
      </c>
      <c r="K264" s="11" t="str">
        <f t="shared" si="22"/>
        <v/>
      </c>
    </row>
    <row r="265" spans="2:11" x14ac:dyDescent="0.2">
      <c r="B265" s="5" t="str">
        <f t="shared" si="19"/>
        <v/>
      </c>
      <c r="C265" s="5" t="str">
        <f>IF(A265="","",SUMIF(Achat!$A:$A,Stock!A265,Achat!$E:$E))</f>
        <v/>
      </c>
      <c r="D265" s="6" t="str">
        <f>IF(OR(C265=0,C265=""),"",SUMIF(Achat!$A:$A,Stock!A265,Achat!$I:$I)/C265)</f>
        <v/>
      </c>
      <c r="E265" s="5" t="str">
        <f>IF(A265="","",SUMIF(Vente!$A:$A,Stock!A265,Vente!$D:$D))</f>
        <v/>
      </c>
      <c r="F265" s="6" t="str">
        <f>IF(OR(E265=0,E265=""),"",SUMIF(Vente!$A:$A,Stock!A265,Vente!$H:$H)/E265)</f>
        <v/>
      </c>
      <c r="G265" s="6" t="str">
        <f t="shared" si="20"/>
        <v/>
      </c>
      <c r="H265" s="6" t="str">
        <f>IF(A265="","",SUMIF(Vente!$A:$A,Stock!A265,Vente!$H:$H)-SUMIF(Achat!$A:$A,Stock!A265,Achat!$I:$I))</f>
        <v/>
      </c>
      <c r="I265" s="6" t="str">
        <f>IF(A265="","",SUMIF(Vente!$A:$A,Stock!A265,Vente!$I:$I))</f>
        <v/>
      </c>
      <c r="J265" s="6" t="str">
        <f t="shared" si="21"/>
        <v/>
      </c>
      <c r="K265" s="11" t="str">
        <f t="shared" si="22"/>
        <v/>
      </c>
    </row>
    <row r="266" spans="2:11" x14ac:dyDescent="0.2">
      <c r="B266" s="5" t="str">
        <f t="shared" si="19"/>
        <v/>
      </c>
      <c r="C266" s="5" t="str">
        <f>IF(A266="","",SUMIF(Achat!$A:$A,Stock!A266,Achat!$E:$E))</f>
        <v/>
      </c>
      <c r="D266" s="6" t="str">
        <f>IF(OR(C266=0,C266=""),"",SUMIF(Achat!$A:$A,Stock!A266,Achat!$I:$I)/C266)</f>
        <v/>
      </c>
      <c r="E266" s="5" t="str">
        <f>IF(A266="","",SUMIF(Vente!$A:$A,Stock!A266,Vente!$D:$D))</f>
        <v/>
      </c>
      <c r="F266" s="6" t="str">
        <f>IF(OR(E266=0,E266=""),"",SUMIF(Vente!$A:$A,Stock!A266,Vente!$H:$H)/E266)</f>
        <v/>
      </c>
      <c r="G266" s="6" t="str">
        <f t="shared" si="20"/>
        <v/>
      </c>
      <c r="H266" s="6" t="str">
        <f>IF(A266="","",SUMIF(Vente!$A:$A,Stock!A266,Vente!$H:$H)-SUMIF(Achat!$A:$A,Stock!A266,Achat!$I:$I))</f>
        <v/>
      </c>
      <c r="I266" s="6" t="str">
        <f>IF(A266="","",SUMIF(Vente!$A:$A,Stock!A266,Vente!$I:$I))</f>
        <v/>
      </c>
      <c r="J266" s="6" t="str">
        <f t="shared" si="21"/>
        <v/>
      </c>
      <c r="K266" s="11" t="str">
        <f t="shared" si="22"/>
        <v/>
      </c>
    </row>
    <row r="267" spans="2:11" x14ac:dyDescent="0.2">
      <c r="B267" s="5" t="str">
        <f t="shared" si="19"/>
        <v/>
      </c>
      <c r="C267" s="5" t="str">
        <f>IF(A267="","",SUMIF(Achat!$A:$A,Stock!A267,Achat!$E:$E))</f>
        <v/>
      </c>
      <c r="D267" s="6" t="str">
        <f>IF(OR(C267=0,C267=""),"",SUMIF(Achat!$A:$A,Stock!A267,Achat!$I:$I)/C267)</f>
        <v/>
      </c>
      <c r="E267" s="5" t="str">
        <f>IF(A267="","",SUMIF(Vente!$A:$A,Stock!A267,Vente!$D:$D))</f>
        <v/>
      </c>
      <c r="F267" s="6" t="str">
        <f>IF(OR(E267=0,E267=""),"",SUMIF(Vente!$A:$A,Stock!A267,Vente!$H:$H)/E267)</f>
        <v/>
      </c>
      <c r="G267" s="6" t="str">
        <f t="shared" si="20"/>
        <v/>
      </c>
      <c r="H267" s="6" t="str">
        <f>IF(A267="","",SUMIF(Vente!$A:$A,Stock!A267,Vente!$H:$H)-SUMIF(Achat!$A:$A,Stock!A267,Achat!$I:$I))</f>
        <v/>
      </c>
      <c r="I267" s="6" t="str">
        <f>IF(A267="","",SUMIF(Vente!$A:$A,Stock!A267,Vente!$I:$I))</f>
        <v/>
      </c>
      <c r="J267" s="6" t="str">
        <f t="shared" si="21"/>
        <v/>
      </c>
      <c r="K267" s="11" t="str">
        <f t="shared" si="22"/>
        <v/>
      </c>
    </row>
    <row r="268" spans="2:11" x14ac:dyDescent="0.2">
      <c r="B268" s="5" t="str">
        <f t="shared" si="19"/>
        <v/>
      </c>
      <c r="C268" s="5" t="str">
        <f>IF(A268="","",SUMIF(Achat!$A:$A,Stock!A268,Achat!$E:$E))</f>
        <v/>
      </c>
      <c r="D268" s="6" t="str">
        <f>IF(OR(C268=0,C268=""),"",SUMIF(Achat!$A:$A,Stock!A268,Achat!$I:$I)/C268)</f>
        <v/>
      </c>
      <c r="E268" s="5" t="str">
        <f>IF(A268="","",SUMIF(Vente!$A:$A,Stock!A268,Vente!$D:$D))</f>
        <v/>
      </c>
      <c r="F268" s="6" t="str">
        <f>IF(OR(E268=0,E268=""),"",SUMIF(Vente!$A:$A,Stock!A268,Vente!$H:$H)/E268)</f>
        <v/>
      </c>
      <c r="G268" s="6" t="str">
        <f t="shared" si="20"/>
        <v/>
      </c>
      <c r="H268" s="6" t="str">
        <f>IF(A268="","",SUMIF(Vente!$A:$A,Stock!A268,Vente!$H:$H)-SUMIF(Achat!$A:$A,Stock!A268,Achat!$I:$I))</f>
        <v/>
      </c>
      <c r="I268" s="6" t="str">
        <f>IF(A268="","",SUMIF(Vente!$A:$A,Stock!A268,Vente!$I:$I))</f>
        <v/>
      </c>
      <c r="J268" s="6" t="str">
        <f t="shared" si="21"/>
        <v/>
      </c>
      <c r="K268" s="11" t="str">
        <f t="shared" si="22"/>
        <v/>
      </c>
    </row>
    <row r="269" spans="2:11" x14ac:dyDescent="0.2">
      <c r="B269" s="5" t="str">
        <f t="shared" si="19"/>
        <v/>
      </c>
      <c r="C269" s="5" t="str">
        <f>IF(A269="","",SUMIF(Achat!$A:$A,Stock!A269,Achat!$E:$E))</f>
        <v/>
      </c>
      <c r="D269" s="6" t="str">
        <f>IF(OR(C269=0,C269=""),"",SUMIF(Achat!$A:$A,Stock!A269,Achat!$I:$I)/C269)</f>
        <v/>
      </c>
      <c r="E269" s="5" t="str">
        <f>IF(A269="","",SUMIF(Vente!$A:$A,Stock!A269,Vente!$D:$D))</f>
        <v/>
      </c>
      <c r="F269" s="6" t="str">
        <f>IF(OR(E269=0,E269=""),"",SUMIF(Vente!$A:$A,Stock!A269,Vente!$H:$H)/E269)</f>
        <v/>
      </c>
      <c r="G269" s="6" t="str">
        <f t="shared" si="20"/>
        <v/>
      </c>
      <c r="H269" s="6" t="str">
        <f>IF(A269="","",SUMIF(Vente!$A:$A,Stock!A269,Vente!$H:$H)-SUMIF(Achat!$A:$A,Stock!A269,Achat!$I:$I))</f>
        <v/>
      </c>
      <c r="I269" s="6" t="str">
        <f>IF(A269="","",SUMIF(Vente!$A:$A,Stock!A269,Vente!$I:$I))</f>
        <v/>
      </c>
      <c r="J269" s="6" t="str">
        <f t="shared" si="21"/>
        <v/>
      </c>
      <c r="K269" s="11" t="str">
        <f t="shared" si="22"/>
        <v/>
      </c>
    </row>
    <row r="270" spans="2:11" x14ac:dyDescent="0.2">
      <c r="B270" s="5" t="str">
        <f t="shared" si="19"/>
        <v/>
      </c>
      <c r="C270" s="5" t="str">
        <f>IF(A270="","",SUMIF(Achat!$A:$A,Stock!A270,Achat!$E:$E))</f>
        <v/>
      </c>
      <c r="D270" s="6" t="str">
        <f>IF(OR(C270=0,C270=""),"",SUMIF(Achat!$A:$A,Stock!A270,Achat!$I:$I)/C270)</f>
        <v/>
      </c>
      <c r="E270" s="5" t="str">
        <f>IF(A270="","",SUMIF(Vente!$A:$A,Stock!A270,Vente!$D:$D))</f>
        <v/>
      </c>
      <c r="F270" s="6" t="str">
        <f>IF(OR(E270=0,E270=""),"",SUMIF(Vente!$A:$A,Stock!A270,Vente!$H:$H)/E270)</f>
        <v/>
      </c>
      <c r="G270" s="6" t="str">
        <f t="shared" si="20"/>
        <v/>
      </c>
      <c r="H270" s="6" t="str">
        <f>IF(A270="","",SUMIF(Vente!$A:$A,Stock!A270,Vente!$H:$H)-SUMIF(Achat!$A:$A,Stock!A270,Achat!$I:$I))</f>
        <v/>
      </c>
      <c r="I270" s="6" t="str">
        <f>IF(A270="","",SUMIF(Vente!$A:$A,Stock!A270,Vente!$I:$I))</f>
        <v/>
      </c>
      <c r="J270" s="6" t="str">
        <f t="shared" si="21"/>
        <v/>
      </c>
      <c r="K270" s="11" t="str">
        <f t="shared" si="22"/>
        <v/>
      </c>
    </row>
    <row r="271" spans="2:11" x14ac:dyDescent="0.2">
      <c r="B271" s="5" t="str">
        <f t="shared" si="19"/>
        <v/>
      </c>
      <c r="C271" s="5" t="str">
        <f>IF(A271="","",SUMIF(Achat!$A:$A,Stock!A271,Achat!$E:$E))</f>
        <v/>
      </c>
      <c r="D271" s="6" t="str">
        <f>IF(OR(C271=0,C271=""),"",SUMIF(Achat!$A:$A,Stock!A271,Achat!$I:$I)/C271)</f>
        <v/>
      </c>
      <c r="E271" s="5" t="str">
        <f>IF(A271="","",SUMIF(Vente!$A:$A,Stock!A271,Vente!$D:$D))</f>
        <v/>
      </c>
      <c r="F271" s="6" t="str">
        <f>IF(OR(E271=0,E271=""),"",SUMIF(Vente!$A:$A,Stock!A271,Vente!$H:$H)/E271)</f>
        <v/>
      </c>
      <c r="G271" s="6" t="str">
        <f t="shared" si="20"/>
        <v/>
      </c>
      <c r="H271" s="6" t="str">
        <f>IF(A271="","",SUMIF(Vente!$A:$A,Stock!A271,Vente!$H:$H)-SUMIF(Achat!$A:$A,Stock!A271,Achat!$I:$I))</f>
        <v/>
      </c>
      <c r="I271" s="6" t="str">
        <f>IF(A271="","",SUMIF(Vente!$A:$A,Stock!A271,Vente!$I:$I))</f>
        <v/>
      </c>
      <c r="J271" s="6" t="str">
        <f t="shared" si="21"/>
        <v/>
      </c>
      <c r="K271" s="11" t="str">
        <f t="shared" si="22"/>
        <v/>
      </c>
    </row>
    <row r="272" spans="2:11" x14ac:dyDescent="0.2">
      <c r="B272" s="5" t="str">
        <f t="shared" si="19"/>
        <v/>
      </c>
      <c r="C272" s="5" t="str">
        <f>IF(A272="","",SUMIF(Achat!$A:$A,Stock!A272,Achat!$E:$E))</f>
        <v/>
      </c>
      <c r="D272" s="6" t="str">
        <f>IF(OR(C272=0,C272=""),"",SUMIF(Achat!$A:$A,Stock!A272,Achat!$I:$I)/C272)</f>
        <v/>
      </c>
      <c r="E272" s="5" t="str">
        <f>IF(A272="","",SUMIF(Vente!$A:$A,Stock!A272,Vente!$D:$D))</f>
        <v/>
      </c>
      <c r="F272" s="6" t="str">
        <f>IF(OR(E272=0,E272=""),"",SUMIF(Vente!$A:$A,Stock!A272,Vente!$H:$H)/E272)</f>
        <v/>
      </c>
      <c r="G272" s="6" t="str">
        <f t="shared" si="20"/>
        <v/>
      </c>
      <c r="H272" s="6" t="str">
        <f>IF(A272="","",SUMIF(Vente!$A:$A,Stock!A272,Vente!$H:$H)-SUMIF(Achat!$A:$A,Stock!A272,Achat!$I:$I))</f>
        <v/>
      </c>
      <c r="I272" s="6" t="str">
        <f>IF(A272="","",SUMIF(Vente!$A:$A,Stock!A272,Vente!$I:$I))</f>
        <v/>
      </c>
      <c r="J272" s="6" t="str">
        <f t="shared" si="21"/>
        <v/>
      </c>
      <c r="K272" s="11" t="str">
        <f t="shared" si="22"/>
        <v/>
      </c>
    </row>
    <row r="273" spans="2:11" x14ac:dyDescent="0.2">
      <c r="B273" s="5" t="str">
        <f t="shared" si="19"/>
        <v/>
      </c>
      <c r="C273" s="5" t="str">
        <f>IF(A273="","",SUMIF(Achat!$A:$A,Stock!A273,Achat!$E:$E))</f>
        <v/>
      </c>
      <c r="D273" s="6" t="str">
        <f>IF(OR(C273=0,C273=""),"",SUMIF(Achat!$A:$A,Stock!A273,Achat!$I:$I)/C273)</f>
        <v/>
      </c>
      <c r="E273" s="5" t="str">
        <f>IF(A273="","",SUMIF(Vente!$A:$A,Stock!A273,Vente!$D:$D))</f>
        <v/>
      </c>
      <c r="F273" s="6" t="str">
        <f>IF(OR(E273=0,E273=""),"",SUMIF(Vente!$A:$A,Stock!A273,Vente!$H:$H)/E273)</f>
        <v/>
      </c>
      <c r="G273" s="6" t="str">
        <f t="shared" si="20"/>
        <v/>
      </c>
      <c r="H273" s="6" t="str">
        <f>IF(A273="","",SUMIF(Vente!$A:$A,Stock!A273,Vente!$H:$H)-SUMIF(Achat!$A:$A,Stock!A273,Achat!$I:$I))</f>
        <v/>
      </c>
      <c r="I273" s="6" t="str">
        <f>IF(A273="","",SUMIF(Vente!$A:$A,Stock!A273,Vente!$I:$I))</f>
        <v/>
      </c>
      <c r="J273" s="6" t="str">
        <f t="shared" si="21"/>
        <v/>
      </c>
      <c r="K273" s="11" t="str">
        <f t="shared" si="22"/>
        <v/>
      </c>
    </row>
    <row r="274" spans="2:11" x14ac:dyDescent="0.2">
      <c r="B274" s="5" t="str">
        <f t="shared" si="19"/>
        <v/>
      </c>
      <c r="C274" s="5" t="str">
        <f>IF(A274="","",SUMIF(Achat!$A:$A,Stock!A274,Achat!$E:$E))</f>
        <v/>
      </c>
      <c r="D274" s="6" t="str">
        <f>IF(OR(C274=0,C274=""),"",SUMIF(Achat!$A:$A,Stock!A274,Achat!$I:$I)/C274)</f>
        <v/>
      </c>
      <c r="E274" s="5" t="str">
        <f>IF(A274="","",SUMIF(Vente!$A:$A,Stock!A274,Vente!$D:$D))</f>
        <v/>
      </c>
      <c r="F274" s="6" t="str">
        <f>IF(OR(E274=0,E274=""),"",SUMIF(Vente!$A:$A,Stock!A274,Vente!$H:$H)/E274)</f>
        <v/>
      </c>
      <c r="G274" s="6" t="str">
        <f t="shared" si="20"/>
        <v/>
      </c>
      <c r="H274" s="6" t="str">
        <f>IF(A274="","",SUMIF(Vente!$A:$A,Stock!A274,Vente!$H:$H)-SUMIF(Achat!$A:$A,Stock!A274,Achat!$I:$I))</f>
        <v/>
      </c>
      <c r="I274" s="6" t="str">
        <f>IF(A274="","",SUMIF(Vente!$A:$A,Stock!A274,Vente!$I:$I))</f>
        <v/>
      </c>
      <c r="J274" s="6" t="str">
        <f t="shared" si="21"/>
        <v/>
      </c>
      <c r="K274" s="11" t="str">
        <f t="shared" si="22"/>
        <v/>
      </c>
    </row>
    <row r="275" spans="2:11" x14ac:dyDescent="0.2">
      <c r="B275" s="5" t="str">
        <f t="shared" si="19"/>
        <v/>
      </c>
      <c r="C275" s="5" t="str">
        <f>IF(A275="","",SUMIF(Achat!$A:$A,Stock!A275,Achat!$E:$E))</f>
        <v/>
      </c>
      <c r="D275" s="6" t="str">
        <f>IF(OR(C275=0,C275=""),"",SUMIF(Achat!$A:$A,Stock!A275,Achat!$I:$I)/C275)</f>
        <v/>
      </c>
      <c r="E275" s="5" t="str">
        <f>IF(A275="","",SUMIF(Vente!$A:$A,Stock!A275,Vente!$D:$D))</f>
        <v/>
      </c>
      <c r="F275" s="6" t="str">
        <f>IF(OR(E275=0,E275=""),"",SUMIF(Vente!$A:$A,Stock!A275,Vente!$H:$H)/E275)</f>
        <v/>
      </c>
      <c r="G275" s="6" t="str">
        <f t="shared" si="20"/>
        <v/>
      </c>
      <c r="H275" s="6" t="str">
        <f>IF(A275="","",SUMIF(Vente!$A:$A,Stock!A275,Vente!$H:$H)-SUMIF(Achat!$A:$A,Stock!A275,Achat!$I:$I))</f>
        <v/>
      </c>
      <c r="I275" s="6" t="str">
        <f>IF(A275="","",SUMIF(Vente!$A:$A,Stock!A275,Vente!$I:$I))</f>
        <v/>
      </c>
      <c r="J275" s="6" t="str">
        <f t="shared" si="21"/>
        <v/>
      </c>
      <c r="K275" s="11" t="str">
        <f t="shared" si="22"/>
        <v/>
      </c>
    </row>
    <row r="276" spans="2:11" x14ac:dyDescent="0.2">
      <c r="B276" s="5" t="str">
        <f t="shared" si="19"/>
        <v/>
      </c>
      <c r="C276" s="5" t="str">
        <f>IF(A276="","",SUMIF(Achat!$A:$A,Stock!A276,Achat!$E:$E))</f>
        <v/>
      </c>
      <c r="D276" s="6" t="str">
        <f>IF(OR(C276=0,C276=""),"",SUMIF(Achat!$A:$A,Stock!A276,Achat!$I:$I)/C276)</f>
        <v/>
      </c>
      <c r="E276" s="5" t="str">
        <f>IF(A276="","",SUMIF(Vente!$A:$A,Stock!A276,Vente!$D:$D))</f>
        <v/>
      </c>
      <c r="F276" s="6" t="str">
        <f>IF(OR(E276=0,E276=""),"",SUMIF(Vente!$A:$A,Stock!A276,Vente!$H:$H)/E276)</f>
        <v/>
      </c>
      <c r="G276" s="6" t="str">
        <f t="shared" si="20"/>
        <v/>
      </c>
      <c r="H276" s="6" t="str">
        <f>IF(A276="","",SUMIF(Vente!$A:$A,Stock!A276,Vente!$H:$H)-SUMIF(Achat!$A:$A,Stock!A276,Achat!$I:$I))</f>
        <v/>
      </c>
      <c r="I276" s="6" t="str">
        <f>IF(A276="","",SUMIF(Vente!$A:$A,Stock!A276,Vente!$I:$I))</f>
        <v/>
      </c>
      <c r="J276" s="6" t="str">
        <f t="shared" si="21"/>
        <v/>
      </c>
      <c r="K276" s="11" t="str">
        <f t="shared" si="22"/>
        <v/>
      </c>
    </row>
    <row r="277" spans="2:11" x14ac:dyDescent="0.2">
      <c r="B277" s="5" t="str">
        <f t="shared" si="19"/>
        <v/>
      </c>
      <c r="C277" s="5" t="str">
        <f>IF(A277="","",SUMIF(Achat!$A:$A,Stock!A277,Achat!$E:$E))</f>
        <v/>
      </c>
      <c r="D277" s="6" t="str">
        <f>IF(OR(C277=0,C277=""),"",SUMIF(Achat!$A:$A,Stock!A277,Achat!$I:$I)/C277)</f>
        <v/>
      </c>
      <c r="E277" s="5" t="str">
        <f>IF(A277="","",SUMIF(Vente!$A:$A,Stock!A277,Vente!$D:$D))</f>
        <v/>
      </c>
      <c r="F277" s="6" t="str">
        <f>IF(OR(E277=0,E277=""),"",SUMIF(Vente!$A:$A,Stock!A277,Vente!$H:$H)/E277)</f>
        <v/>
      </c>
      <c r="G277" s="6" t="str">
        <f t="shared" si="20"/>
        <v/>
      </c>
      <c r="H277" s="6" t="str">
        <f>IF(A277="","",SUMIF(Vente!$A:$A,Stock!A277,Vente!$H:$H)-SUMIF(Achat!$A:$A,Stock!A277,Achat!$I:$I))</f>
        <v/>
      </c>
      <c r="I277" s="6" t="str">
        <f>IF(A277="","",SUMIF(Vente!$A:$A,Stock!A277,Vente!$I:$I))</f>
        <v/>
      </c>
      <c r="J277" s="6" t="str">
        <f t="shared" si="21"/>
        <v/>
      </c>
      <c r="K277" s="11" t="str">
        <f t="shared" si="22"/>
        <v/>
      </c>
    </row>
    <row r="278" spans="2:11" x14ac:dyDescent="0.2">
      <c r="B278" s="5" t="str">
        <f t="shared" si="19"/>
        <v/>
      </c>
      <c r="C278" s="5" t="str">
        <f>IF(A278="","",SUMIF(Achat!$A:$A,Stock!A278,Achat!$E:$E))</f>
        <v/>
      </c>
      <c r="D278" s="6" t="str">
        <f>IF(OR(C278=0,C278=""),"",SUMIF(Achat!$A:$A,Stock!A278,Achat!$I:$I)/C278)</f>
        <v/>
      </c>
      <c r="E278" s="5" t="str">
        <f>IF(A278="","",SUMIF(Vente!$A:$A,Stock!A278,Vente!$D:$D))</f>
        <v/>
      </c>
      <c r="F278" s="6" t="str">
        <f>IF(OR(E278=0,E278=""),"",SUMIF(Vente!$A:$A,Stock!A278,Vente!$H:$H)/E278)</f>
        <v/>
      </c>
      <c r="G278" s="6" t="str">
        <f t="shared" si="20"/>
        <v/>
      </c>
      <c r="H278" s="6" t="str">
        <f>IF(A278="","",SUMIF(Vente!$A:$A,Stock!A278,Vente!$H:$H)-SUMIF(Achat!$A:$A,Stock!A278,Achat!$I:$I))</f>
        <v/>
      </c>
      <c r="I278" s="6" t="str">
        <f>IF(A278="","",SUMIF(Vente!$A:$A,Stock!A278,Vente!$I:$I))</f>
        <v/>
      </c>
      <c r="J278" s="6" t="str">
        <f t="shared" si="21"/>
        <v/>
      </c>
      <c r="K278" s="11" t="str">
        <f t="shared" si="22"/>
        <v/>
      </c>
    </row>
    <row r="279" spans="2:11" x14ac:dyDescent="0.2">
      <c r="B279" s="5" t="str">
        <f t="shared" si="19"/>
        <v/>
      </c>
      <c r="C279" s="5" t="str">
        <f>IF(A279="","",SUMIF(Achat!$A:$A,Stock!A279,Achat!$E:$E))</f>
        <v/>
      </c>
      <c r="D279" s="6" t="str">
        <f>IF(OR(C279=0,C279=""),"",SUMIF(Achat!$A:$A,Stock!A279,Achat!$I:$I)/C279)</f>
        <v/>
      </c>
      <c r="E279" s="5" t="str">
        <f>IF(A279="","",SUMIF(Vente!$A:$A,Stock!A279,Vente!$D:$D))</f>
        <v/>
      </c>
      <c r="F279" s="6" t="str">
        <f>IF(OR(E279=0,E279=""),"",SUMIF(Vente!$A:$A,Stock!A279,Vente!$H:$H)/E279)</f>
        <v/>
      </c>
      <c r="G279" s="6" t="str">
        <f t="shared" si="20"/>
        <v/>
      </c>
      <c r="H279" s="6" t="str">
        <f>IF(A279="","",SUMIF(Vente!$A:$A,Stock!A279,Vente!$H:$H)-SUMIF(Achat!$A:$A,Stock!A279,Achat!$I:$I))</f>
        <v/>
      </c>
      <c r="I279" s="6" t="str">
        <f>IF(A279="","",SUMIF(Vente!$A:$A,Stock!A279,Vente!$I:$I))</f>
        <v/>
      </c>
      <c r="J279" s="6" t="str">
        <f t="shared" si="21"/>
        <v/>
      </c>
      <c r="K279" s="11" t="str">
        <f t="shared" si="22"/>
        <v/>
      </c>
    </row>
    <row r="280" spans="2:11" x14ac:dyDescent="0.2">
      <c r="B280" s="5" t="str">
        <f t="shared" si="19"/>
        <v/>
      </c>
      <c r="C280" s="5" t="str">
        <f>IF(A280="","",SUMIF(Achat!$A:$A,Stock!A280,Achat!$E:$E))</f>
        <v/>
      </c>
      <c r="D280" s="6" t="str">
        <f>IF(OR(C280=0,C280=""),"",SUMIF(Achat!$A:$A,Stock!A280,Achat!$I:$I)/C280)</f>
        <v/>
      </c>
      <c r="E280" s="5" t="str">
        <f>IF(A280="","",SUMIF(Vente!$A:$A,Stock!A280,Vente!$D:$D))</f>
        <v/>
      </c>
      <c r="F280" s="6" t="str">
        <f>IF(OR(E280=0,E280=""),"",SUMIF(Vente!$A:$A,Stock!A280,Vente!$H:$H)/E280)</f>
        <v/>
      </c>
      <c r="G280" s="6" t="str">
        <f t="shared" si="20"/>
        <v/>
      </c>
      <c r="H280" s="6" t="str">
        <f>IF(A280="","",SUMIF(Vente!$A:$A,Stock!A280,Vente!$H:$H)-SUMIF(Achat!$A:$A,Stock!A280,Achat!$I:$I))</f>
        <v/>
      </c>
      <c r="I280" s="6" t="str">
        <f>IF(A280="","",SUMIF(Vente!$A:$A,Stock!A280,Vente!$I:$I))</f>
        <v/>
      </c>
      <c r="J280" s="6" t="str">
        <f t="shared" si="21"/>
        <v/>
      </c>
      <c r="K280" s="11" t="str">
        <f t="shared" si="22"/>
        <v/>
      </c>
    </row>
    <row r="281" spans="2:11" x14ac:dyDescent="0.2">
      <c r="B281" s="5" t="str">
        <f t="shared" si="19"/>
        <v/>
      </c>
      <c r="C281" s="5" t="str">
        <f>IF(A281="","",SUMIF(Achat!$A:$A,Stock!A281,Achat!$E:$E))</f>
        <v/>
      </c>
      <c r="D281" s="6" t="str">
        <f>IF(OR(C281=0,C281=""),"",SUMIF(Achat!$A:$A,Stock!A281,Achat!$I:$I)/C281)</f>
        <v/>
      </c>
      <c r="E281" s="5" t="str">
        <f>IF(A281="","",SUMIF(Vente!$A:$A,Stock!A281,Vente!$D:$D))</f>
        <v/>
      </c>
      <c r="F281" s="6" t="str">
        <f>IF(OR(E281=0,E281=""),"",SUMIF(Vente!$A:$A,Stock!A281,Vente!$H:$H)/E281)</f>
        <v/>
      </c>
      <c r="G281" s="6" t="str">
        <f t="shared" si="20"/>
        <v/>
      </c>
      <c r="H281" s="6" t="str">
        <f>IF(A281="","",SUMIF(Vente!$A:$A,Stock!A281,Vente!$H:$H)-SUMIF(Achat!$A:$A,Stock!A281,Achat!$I:$I))</f>
        <v/>
      </c>
      <c r="I281" s="6" t="str">
        <f>IF(A281="","",SUMIF(Vente!$A:$A,Stock!A281,Vente!$I:$I))</f>
        <v/>
      </c>
      <c r="J281" s="6" t="str">
        <f t="shared" si="21"/>
        <v/>
      </c>
      <c r="K281" s="11" t="str">
        <f t="shared" si="22"/>
        <v/>
      </c>
    </row>
    <row r="282" spans="2:11" x14ac:dyDescent="0.2">
      <c r="B282" s="5" t="str">
        <f t="shared" si="19"/>
        <v/>
      </c>
      <c r="C282" s="5" t="str">
        <f>IF(A282="","",SUMIF(Achat!$A:$A,Stock!A282,Achat!$E:$E))</f>
        <v/>
      </c>
      <c r="D282" s="6" t="str">
        <f>IF(OR(C282=0,C282=""),"",SUMIF(Achat!$A:$A,Stock!A282,Achat!$I:$I)/C282)</f>
        <v/>
      </c>
      <c r="E282" s="5" t="str">
        <f>IF(A282="","",SUMIF(Vente!$A:$A,Stock!A282,Vente!$D:$D))</f>
        <v/>
      </c>
      <c r="F282" s="6" t="str">
        <f>IF(OR(E282=0,E282=""),"",SUMIF(Vente!$A:$A,Stock!A282,Vente!$H:$H)/E282)</f>
        <v/>
      </c>
      <c r="G282" s="6" t="str">
        <f t="shared" si="20"/>
        <v/>
      </c>
      <c r="H282" s="6" t="str">
        <f>IF(A282="","",SUMIF(Vente!$A:$A,Stock!A282,Vente!$H:$H)-SUMIF(Achat!$A:$A,Stock!A282,Achat!$I:$I))</f>
        <v/>
      </c>
      <c r="I282" s="6" t="str">
        <f>IF(A282="","",SUMIF(Vente!$A:$A,Stock!A282,Vente!$I:$I))</f>
        <v/>
      </c>
      <c r="J282" s="6" t="str">
        <f t="shared" si="21"/>
        <v/>
      </c>
      <c r="K282" s="11" t="str">
        <f t="shared" si="22"/>
        <v/>
      </c>
    </row>
    <row r="283" spans="2:11" x14ac:dyDescent="0.2">
      <c r="B283" s="5" t="str">
        <f t="shared" si="19"/>
        <v/>
      </c>
      <c r="C283" s="5" t="str">
        <f>IF(A283="","",SUMIF(Achat!$A:$A,Stock!A283,Achat!$E:$E))</f>
        <v/>
      </c>
      <c r="D283" s="6" t="str">
        <f>IF(OR(C283=0,C283=""),"",SUMIF(Achat!$A:$A,Stock!A283,Achat!$I:$I)/C283)</f>
        <v/>
      </c>
      <c r="E283" s="5" t="str">
        <f>IF(A283="","",SUMIF(Vente!$A:$A,Stock!A283,Vente!$D:$D))</f>
        <v/>
      </c>
      <c r="F283" s="6" t="str">
        <f>IF(OR(E283=0,E283=""),"",SUMIF(Vente!$A:$A,Stock!A283,Vente!$H:$H)/E283)</f>
        <v/>
      </c>
      <c r="G283" s="6" t="str">
        <f t="shared" si="20"/>
        <v/>
      </c>
      <c r="H283" s="6" t="str">
        <f>IF(A283="","",SUMIF(Vente!$A:$A,Stock!A283,Vente!$H:$H)-SUMIF(Achat!$A:$A,Stock!A283,Achat!$I:$I))</f>
        <v/>
      </c>
      <c r="I283" s="6" t="str">
        <f>IF(A283="","",SUMIF(Vente!$A:$A,Stock!A283,Vente!$I:$I))</f>
        <v/>
      </c>
      <c r="J283" s="6" t="str">
        <f t="shared" si="21"/>
        <v/>
      </c>
      <c r="K283" s="11" t="str">
        <f t="shared" si="22"/>
        <v/>
      </c>
    </row>
    <row r="284" spans="2:11" x14ac:dyDescent="0.2">
      <c r="B284" s="5" t="str">
        <f t="shared" si="19"/>
        <v/>
      </c>
      <c r="C284" s="5" t="str">
        <f>IF(A284="","",SUMIF(Achat!$A:$A,Stock!A284,Achat!$E:$E))</f>
        <v/>
      </c>
      <c r="D284" s="6" t="str">
        <f>IF(OR(C284=0,C284=""),"",SUMIF(Achat!$A:$A,Stock!A284,Achat!$I:$I)/C284)</f>
        <v/>
      </c>
      <c r="E284" s="5" t="str">
        <f>IF(A284="","",SUMIF(Vente!$A:$A,Stock!A284,Vente!$D:$D))</f>
        <v/>
      </c>
      <c r="F284" s="6" t="str">
        <f>IF(OR(E284=0,E284=""),"",SUMIF(Vente!$A:$A,Stock!A284,Vente!$H:$H)/E284)</f>
        <v/>
      </c>
      <c r="G284" s="6" t="str">
        <f t="shared" si="20"/>
        <v/>
      </c>
      <c r="H284" s="6" t="str">
        <f>IF(A284="","",SUMIF(Vente!$A:$A,Stock!A284,Vente!$H:$H)-SUMIF(Achat!$A:$A,Stock!A284,Achat!$I:$I))</f>
        <v/>
      </c>
      <c r="I284" s="6" t="str">
        <f>IF(A284="","",SUMIF(Vente!$A:$A,Stock!A284,Vente!$I:$I))</f>
        <v/>
      </c>
      <c r="J284" s="6" t="str">
        <f t="shared" si="21"/>
        <v/>
      </c>
      <c r="K284" s="11" t="str">
        <f t="shared" si="22"/>
        <v/>
      </c>
    </row>
    <row r="285" spans="2:11" x14ac:dyDescent="0.2">
      <c r="B285" s="5" t="str">
        <f t="shared" si="19"/>
        <v/>
      </c>
      <c r="C285" s="5" t="str">
        <f>IF(A285="","",SUMIF(Achat!$A:$A,Stock!A285,Achat!$E:$E))</f>
        <v/>
      </c>
      <c r="D285" s="6" t="str">
        <f>IF(OR(C285=0,C285=""),"",SUMIF(Achat!$A:$A,Stock!A285,Achat!$I:$I)/C285)</f>
        <v/>
      </c>
      <c r="E285" s="5" t="str">
        <f>IF(A285="","",SUMIF(Vente!$A:$A,Stock!A285,Vente!$D:$D))</f>
        <v/>
      </c>
      <c r="F285" s="6" t="str">
        <f>IF(OR(E285=0,E285=""),"",SUMIF(Vente!$A:$A,Stock!A285,Vente!$H:$H)/E285)</f>
        <v/>
      </c>
      <c r="G285" s="6" t="str">
        <f t="shared" si="20"/>
        <v/>
      </c>
      <c r="H285" s="6" t="str">
        <f>IF(A285="","",SUMIF(Vente!$A:$A,Stock!A285,Vente!$H:$H)-SUMIF(Achat!$A:$A,Stock!A285,Achat!$I:$I))</f>
        <v/>
      </c>
      <c r="I285" s="6" t="str">
        <f>IF(A285="","",SUMIF(Vente!$A:$A,Stock!A285,Vente!$I:$I))</f>
        <v/>
      </c>
      <c r="J285" s="6" t="str">
        <f t="shared" si="21"/>
        <v/>
      </c>
      <c r="K285" s="11" t="str">
        <f t="shared" si="22"/>
        <v/>
      </c>
    </row>
    <row r="286" spans="2:11" x14ac:dyDescent="0.2">
      <c r="B286" s="5" t="str">
        <f t="shared" si="19"/>
        <v/>
      </c>
      <c r="C286" s="5" t="str">
        <f>IF(A286="","",SUMIF(Achat!$A:$A,Stock!A286,Achat!$E:$E))</f>
        <v/>
      </c>
      <c r="D286" s="6" t="str">
        <f>IF(OR(C286=0,C286=""),"",SUMIF(Achat!$A:$A,Stock!A286,Achat!$I:$I)/C286)</f>
        <v/>
      </c>
      <c r="E286" s="5" t="str">
        <f>IF(A286="","",SUMIF(Vente!$A:$A,Stock!A286,Vente!$D:$D))</f>
        <v/>
      </c>
      <c r="F286" s="6" t="str">
        <f>IF(OR(E286=0,E286=""),"",SUMIF(Vente!$A:$A,Stock!A286,Vente!$H:$H)/E286)</f>
        <v/>
      </c>
      <c r="G286" s="6" t="str">
        <f t="shared" si="20"/>
        <v/>
      </c>
      <c r="H286" s="6" t="str">
        <f>IF(A286="","",SUMIF(Vente!$A:$A,Stock!A286,Vente!$H:$H)-SUMIF(Achat!$A:$A,Stock!A286,Achat!$I:$I))</f>
        <v/>
      </c>
      <c r="I286" s="6" t="str">
        <f>IF(A286="","",SUMIF(Vente!$A:$A,Stock!A286,Vente!$I:$I))</f>
        <v/>
      </c>
      <c r="J286" s="6" t="str">
        <f t="shared" si="21"/>
        <v/>
      </c>
      <c r="K286" s="11" t="str">
        <f t="shared" si="22"/>
        <v/>
      </c>
    </row>
    <row r="287" spans="2:11" x14ac:dyDescent="0.2">
      <c r="B287" s="5" t="str">
        <f t="shared" si="19"/>
        <v/>
      </c>
      <c r="C287" s="5" t="str">
        <f>IF(A287="","",SUMIF(Achat!$A:$A,Stock!A287,Achat!$E:$E))</f>
        <v/>
      </c>
      <c r="D287" s="6" t="str">
        <f>IF(OR(C287=0,C287=""),"",SUMIF(Achat!$A:$A,Stock!A287,Achat!$I:$I)/C287)</f>
        <v/>
      </c>
      <c r="E287" s="5" t="str">
        <f>IF(A287="","",SUMIF(Vente!$A:$A,Stock!A287,Vente!$D:$D))</f>
        <v/>
      </c>
      <c r="F287" s="6" t="str">
        <f>IF(OR(E287=0,E287=""),"",SUMIF(Vente!$A:$A,Stock!A287,Vente!$H:$H)/E287)</f>
        <v/>
      </c>
      <c r="G287" s="6" t="str">
        <f t="shared" si="20"/>
        <v/>
      </c>
      <c r="H287" s="6" t="str">
        <f>IF(A287="","",SUMIF(Vente!$A:$A,Stock!A287,Vente!$H:$H)-SUMIF(Achat!$A:$A,Stock!A287,Achat!$I:$I))</f>
        <v/>
      </c>
      <c r="I287" s="6" t="str">
        <f>IF(A287="","",SUMIF(Vente!$A:$A,Stock!A287,Vente!$I:$I))</f>
        <v/>
      </c>
      <c r="J287" s="6" t="str">
        <f t="shared" si="21"/>
        <v/>
      </c>
      <c r="K287" s="11" t="str">
        <f t="shared" si="22"/>
        <v/>
      </c>
    </row>
    <row r="288" spans="2:11" x14ac:dyDescent="0.2">
      <c r="B288" s="5" t="str">
        <f t="shared" si="19"/>
        <v/>
      </c>
      <c r="C288" s="5" t="str">
        <f>IF(A288="","",SUMIF(Achat!$A:$A,Stock!A288,Achat!$E:$E))</f>
        <v/>
      </c>
      <c r="D288" s="6" t="str">
        <f>IF(OR(C288=0,C288=""),"",SUMIF(Achat!$A:$A,Stock!A288,Achat!$I:$I)/C288)</f>
        <v/>
      </c>
      <c r="E288" s="5" t="str">
        <f>IF(A288="","",SUMIF(Vente!$A:$A,Stock!A288,Vente!$D:$D))</f>
        <v/>
      </c>
      <c r="F288" s="6" t="str">
        <f>IF(OR(E288=0,E288=""),"",SUMIF(Vente!$A:$A,Stock!A288,Vente!$H:$H)/E288)</f>
        <v/>
      </c>
      <c r="G288" s="6" t="str">
        <f t="shared" si="20"/>
        <v/>
      </c>
      <c r="H288" s="6" t="str">
        <f>IF(A288="","",SUMIF(Vente!$A:$A,Stock!A288,Vente!$H:$H)-SUMIF(Achat!$A:$A,Stock!A288,Achat!$I:$I))</f>
        <v/>
      </c>
      <c r="I288" s="6" t="str">
        <f>IF(A288="","",SUMIF(Vente!$A:$A,Stock!A288,Vente!$I:$I))</f>
        <v/>
      </c>
      <c r="J288" s="6" t="str">
        <f t="shared" si="21"/>
        <v/>
      </c>
      <c r="K288" s="11" t="str">
        <f t="shared" si="22"/>
        <v/>
      </c>
    </row>
    <row r="289" spans="2:11" x14ac:dyDescent="0.2">
      <c r="B289" s="5" t="str">
        <f t="shared" si="19"/>
        <v/>
      </c>
      <c r="C289" s="5" t="str">
        <f>IF(A289="","",SUMIF(Achat!$A:$A,Stock!A289,Achat!$E:$E))</f>
        <v/>
      </c>
      <c r="D289" s="6" t="str">
        <f>IF(OR(C289=0,C289=""),"",SUMIF(Achat!$A:$A,Stock!A289,Achat!$I:$I)/C289)</f>
        <v/>
      </c>
      <c r="E289" s="5" t="str">
        <f>IF(A289="","",SUMIF(Vente!$A:$A,Stock!A289,Vente!$D:$D))</f>
        <v/>
      </c>
      <c r="F289" s="6" t="str">
        <f>IF(OR(E289=0,E289=""),"",SUMIF(Vente!$A:$A,Stock!A289,Vente!$H:$H)/E289)</f>
        <v/>
      </c>
      <c r="G289" s="6" t="str">
        <f t="shared" si="20"/>
        <v/>
      </c>
      <c r="H289" s="6" t="str">
        <f>IF(A289="","",SUMIF(Vente!$A:$A,Stock!A289,Vente!$H:$H)-SUMIF(Achat!$A:$A,Stock!A289,Achat!$I:$I))</f>
        <v/>
      </c>
      <c r="I289" s="6" t="str">
        <f>IF(A289="","",SUMIF(Vente!$A:$A,Stock!A289,Vente!$I:$I))</f>
        <v/>
      </c>
      <c r="J289" s="6" t="str">
        <f t="shared" si="21"/>
        <v/>
      </c>
      <c r="K289" s="11" t="str">
        <f t="shared" si="22"/>
        <v/>
      </c>
    </row>
    <row r="290" spans="2:11" x14ac:dyDescent="0.2">
      <c r="B290" s="5" t="str">
        <f t="shared" si="19"/>
        <v/>
      </c>
      <c r="C290" s="5" t="str">
        <f>IF(A290="","",SUMIF(Achat!$A:$A,Stock!A290,Achat!$E:$E))</f>
        <v/>
      </c>
      <c r="D290" s="6" t="str">
        <f>IF(OR(C290=0,C290=""),"",SUMIF(Achat!$A:$A,Stock!A290,Achat!$I:$I)/C290)</f>
        <v/>
      </c>
      <c r="E290" s="5" t="str">
        <f>IF(A290="","",SUMIF(Vente!$A:$A,Stock!A290,Vente!$D:$D))</f>
        <v/>
      </c>
      <c r="F290" s="6" t="str">
        <f>IF(OR(E290=0,E290=""),"",SUMIF(Vente!$A:$A,Stock!A290,Vente!$H:$H)/E290)</f>
        <v/>
      </c>
      <c r="G290" s="6" t="str">
        <f t="shared" si="20"/>
        <v/>
      </c>
      <c r="H290" s="6" t="str">
        <f>IF(A290="","",SUMIF(Vente!$A:$A,Stock!A290,Vente!$H:$H)-SUMIF(Achat!$A:$A,Stock!A290,Achat!$I:$I))</f>
        <v/>
      </c>
      <c r="I290" s="6" t="str">
        <f>IF(A290="","",SUMIF(Vente!$A:$A,Stock!A290,Vente!$I:$I))</f>
        <v/>
      </c>
      <c r="J290" s="6" t="str">
        <f t="shared" si="21"/>
        <v/>
      </c>
      <c r="K290" s="11" t="str">
        <f t="shared" si="22"/>
        <v/>
      </c>
    </row>
    <row r="291" spans="2:11" x14ac:dyDescent="0.2">
      <c r="B291" s="5" t="str">
        <f t="shared" si="19"/>
        <v/>
      </c>
      <c r="C291" s="5" t="str">
        <f>IF(A291="","",SUMIF(Achat!$A:$A,Stock!A291,Achat!$E:$E))</f>
        <v/>
      </c>
      <c r="D291" s="6" t="str">
        <f>IF(OR(C291=0,C291=""),"",SUMIF(Achat!$A:$A,Stock!A291,Achat!$I:$I)/C291)</f>
        <v/>
      </c>
      <c r="E291" s="5" t="str">
        <f>IF(A291="","",SUMIF(Vente!$A:$A,Stock!A291,Vente!$D:$D))</f>
        <v/>
      </c>
      <c r="F291" s="6" t="str">
        <f>IF(OR(E291=0,E291=""),"",SUMIF(Vente!$A:$A,Stock!A291,Vente!$H:$H)/E291)</f>
        <v/>
      </c>
      <c r="G291" s="6" t="str">
        <f t="shared" si="20"/>
        <v/>
      </c>
      <c r="H291" s="6" t="str">
        <f>IF(A291="","",SUMIF(Vente!$A:$A,Stock!A291,Vente!$H:$H)-SUMIF(Achat!$A:$A,Stock!A291,Achat!$I:$I))</f>
        <v/>
      </c>
      <c r="I291" s="6" t="str">
        <f>IF(A291="","",SUMIF(Vente!$A:$A,Stock!A291,Vente!$I:$I))</f>
        <v/>
      </c>
      <c r="J291" s="6" t="str">
        <f t="shared" si="21"/>
        <v/>
      </c>
      <c r="K291" s="11" t="str">
        <f t="shared" si="22"/>
        <v/>
      </c>
    </row>
    <row r="292" spans="2:11" x14ac:dyDescent="0.2">
      <c r="B292" s="5" t="str">
        <f t="shared" si="19"/>
        <v/>
      </c>
      <c r="C292" s="5" t="str">
        <f>IF(A292="","",SUMIF(Achat!$A:$A,Stock!A292,Achat!$E:$E))</f>
        <v/>
      </c>
      <c r="D292" s="6" t="str">
        <f>IF(OR(C292=0,C292=""),"",SUMIF(Achat!$A:$A,Stock!A292,Achat!$I:$I)/C292)</f>
        <v/>
      </c>
      <c r="E292" s="5" t="str">
        <f>IF(A292="","",SUMIF(Vente!$A:$A,Stock!A292,Vente!$D:$D))</f>
        <v/>
      </c>
      <c r="F292" s="6" t="str">
        <f>IF(OR(E292=0,E292=""),"",SUMIF(Vente!$A:$A,Stock!A292,Vente!$H:$H)/E292)</f>
        <v/>
      </c>
      <c r="G292" s="6" t="str">
        <f t="shared" si="20"/>
        <v/>
      </c>
      <c r="H292" s="6" t="str">
        <f>IF(A292="","",SUMIF(Vente!$A:$A,Stock!A292,Vente!$H:$H)-SUMIF(Achat!$A:$A,Stock!A292,Achat!$I:$I))</f>
        <v/>
      </c>
      <c r="I292" s="6" t="str">
        <f>IF(A292="","",SUMIF(Vente!$A:$A,Stock!A292,Vente!$I:$I))</f>
        <v/>
      </c>
      <c r="J292" s="6" t="str">
        <f t="shared" si="21"/>
        <v/>
      </c>
      <c r="K292" s="11" t="str">
        <f t="shared" si="22"/>
        <v/>
      </c>
    </row>
    <row r="293" spans="2:11" x14ac:dyDescent="0.2">
      <c r="B293" s="5" t="str">
        <f t="shared" si="19"/>
        <v/>
      </c>
      <c r="C293" s="5" t="str">
        <f>IF(A293="","",SUMIF(Achat!$A:$A,Stock!A293,Achat!$E:$E))</f>
        <v/>
      </c>
      <c r="D293" s="6" t="str">
        <f>IF(OR(C293=0,C293=""),"",SUMIF(Achat!$A:$A,Stock!A293,Achat!$I:$I)/C293)</f>
        <v/>
      </c>
      <c r="E293" s="5" t="str">
        <f>IF(A293="","",SUMIF(Vente!$A:$A,Stock!A293,Vente!$D:$D))</f>
        <v/>
      </c>
      <c r="F293" s="6" t="str">
        <f>IF(OR(E293=0,E293=""),"",SUMIF(Vente!$A:$A,Stock!A293,Vente!$H:$H)/E293)</f>
        <v/>
      </c>
      <c r="G293" s="6" t="str">
        <f t="shared" si="20"/>
        <v/>
      </c>
      <c r="H293" s="6" t="str">
        <f>IF(A293="","",SUMIF(Vente!$A:$A,Stock!A293,Vente!$H:$H)-SUMIF(Achat!$A:$A,Stock!A293,Achat!$I:$I))</f>
        <v/>
      </c>
      <c r="I293" s="6" t="str">
        <f>IF(A293="","",SUMIF(Vente!$A:$A,Stock!A293,Vente!$I:$I))</f>
        <v/>
      </c>
      <c r="J293" s="6" t="str">
        <f t="shared" si="21"/>
        <v/>
      </c>
      <c r="K293" s="11" t="str">
        <f t="shared" si="22"/>
        <v/>
      </c>
    </row>
    <row r="294" spans="2:11" x14ac:dyDescent="0.2">
      <c r="B294" s="5" t="str">
        <f t="shared" si="19"/>
        <v/>
      </c>
      <c r="C294" s="5" t="str">
        <f>IF(A294="","",SUMIF(Achat!$A:$A,Stock!A294,Achat!$E:$E))</f>
        <v/>
      </c>
      <c r="D294" s="6" t="str">
        <f>IF(OR(C294=0,C294=""),"",SUMIF(Achat!$A:$A,Stock!A294,Achat!$I:$I)/C294)</f>
        <v/>
      </c>
      <c r="E294" s="5" t="str">
        <f>IF(A294="","",SUMIF(Vente!$A:$A,Stock!A294,Vente!$D:$D))</f>
        <v/>
      </c>
      <c r="F294" s="6" t="str">
        <f>IF(OR(E294=0,E294=""),"",SUMIF(Vente!$A:$A,Stock!A294,Vente!$H:$H)/E294)</f>
        <v/>
      </c>
      <c r="G294" s="6" t="str">
        <f t="shared" si="20"/>
        <v/>
      </c>
      <c r="H294" s="6" t="str">
        <f>IF(A294="","",SUMIF(Vente!$A:$A,Stock!A294,Vente!$H:$H)-SUMIF(Achat!$A:$A,Stock!A294,Achat!$I:$I))</f>
        <v/>
      </c>
      <c r="I294" s="6" t="str">
        <f>IF(A294="","",SUMIF(Vente!$A:$A,Stock!A294,Vente!$I:$I))</f>
        <v/>
      </c>
      <c r="J294" s="6" t="str">
        <f t="shared" si="21"/>
        <v/>
      </c>
      <c r="K294" s="11" t="str">
        <f t="shared" si="22"/>
        <v/>
      </c>
    </row>
    <row r="295" spans="2:11" x14ac:dyDescent="0.2">
      <c r="B295" s="5" t="str">
        <f t="shared" si="19"/>
        <v/>
      </c>
      <c r="C295" s="5" t="str">
        <f>IF(A295="","",SUMIF(Achat!$A:$A,Stock!A295,Achat!$E:$E))</f>
        <v/>
      </c>
      <c r="D295" s="6" t="str">
        <f>IF(OR(C295=0,C295=""),"",SUMIF(Achat!$A:$A,Stock!A295,Achat!$I:$I)/C295)</f>
        <v/>
      </c>
      <c r="E295" s="5" t="str">
        <f>IF(A295="","",SUMIF(Vente!$A:$A,Stock!A295,Vente!$D:$D))</f>
        <v/>
      </c>
      <c r="F295" s="6" t="str">
        <f>IF(OR(E295=0,E295=""),"",SUMIF(Vente!$A:$A,Stock!A295,Vente!$H:$H)/E295)</f>
        <v/>
      </c>
      <c r="G295" s="6" t="str">
        <f t="shared" si="20"/>
        <v/>
      </c>
      <c r="H295" s="6" t="str">
        <f>IF(A295="","",SUMIF(Vente!$A:$A,Stock!A295,Vente!$H:$H)-SUMIF(Achat!$A:$A,Stock!A295,Achat!$I:$I))</f>
        <v/>
      </c>
      <c r="I295" s="6" t="str">
        <f>IF(A295="","",SUMIF(Vente!$A:$A,Stock!A295,Vente!$I:$I))</f>
        <v/>
      </c>
      <c r="J295" s="6" t="str">
        <f t="shared" si="21"/>
        <v/>
      </c>
      <c r="K295" s="11" t="str">
        <f t="shared" si="22"/>
        <v/>
      </c>
    </row>
    <row r="296" spans="2:11" x14ac:dyDescent="0.2">
      <c r="B296" s="5" t="str">
        <f t="shared" si="19"/>
        <v/>
      </c>
      <c r="C296" s="5" t="str">
        <f>IF(A296="","",SUMIF(Achat!$A:$A,Stock!A296,Achat!$E:$E))</f>
        <v/>
      </c>
      <c r="D296" s="6" t="str">
        <f>IF(OR(C296=0,C296=""),"",SUMIF(Achat!$A:$A,Stock!A296,Achat!$I:$I)/C296)</f>
        <v/>
      </c>
      <c r="E296" s="5" t="str">
        <f>IF(A296="","",SUMIF(Vente!$A:$A,Stock!A296,Vente!$D:$D))</f>
        <v/>
      </c>
      <c r="F296" s="6" t="str">
        <f>IF(OR(E296=0,E296=""),"",SUMIF(Vente!$A:$A,Stock!A296,Vente!$H:$H)/E296)</f>
        <v/>
      </c>
      <c r="G296" s="6" t="str">
        <f t="shared" si="20"/>
        <v/>
      </c>
      <c r="H296" s="6" t="str">
        <f>IF(A296="","",SUMIF(Vente!$A:$A,Stock!A296,Vente!$H:$H)-SUMIF(Achat!$A:$A,Stock!A296,Achat!$I:$I))</f>
        <v/>
      </c>
      <c r="I296" s="6" t="str">
        <f>IF(A296="","",SUMIF(Vente!$A:$A,Stock!A296,Vente!$I:$I))</f>
        <v/>
      </c>
      <c r="J296" s="6" t="str">
        <f t="shared" si="21"/>
        <v/>
      </c>
      <c r="K296" s="11" t="str">
        <f t="shared" si="22"/>
        <v/>
      </c>
    </row>
    <row r="297" spans="2:11" x14ac:dyDescent="0.2">
      <c r="B297" s="5" t="str">
        <f t="shared" si="19"/>
        <v/>
      </c>
      <c r="C297" s="5" t="str">
        <f>IF(A297="","",SUMIF(Achat!$A:$A,Stock!A297,Achat!$E:$E))</f>
        <v/>
      </c>
      <c r="D297" s="6" t="str">
        <f>IF(OR(C297=0,C297=""),"",SUMIF(Achat!$A:$A,Stock!A297,Achat!$I:$I)/C297)</f>
        <v/>
      </c>
      <c r="E297" s="5" t="str">
        <f>IF(A297="","",SUMIF(Vente!$A:$A,Stock!A297,Vente!$D:$D))</f>
        <v/>
      </c>
      <c r="F297" s="6" t="str">
        <f>IF(OR(E297=0,E297=""),"",SUMIF(Vente!$A:$A,Stock!A297,Vente!$H:$H)/E297)</f>
        <v/>
      </c>
      <c r="G297" s="6" t="str">
        <f t="shared" si="20"/>
        <v/>
      </c>
      <c r="H297" s="6" t="str">
        <f>IF(A297="","",SUMIF(Vente!$A:$A,Stock!A297,Vente!$H:$H)-SUMIF(Achat!$A:$A,Stock!A297,Achat!$I:$I))</f>
        <v/>
      </c>
      <c r="I297" s="6" t="str">
        <f>IF(A297="","",SUMIF(Vente!$A:$A,Stock!A297,Vente!$I:$I))</f>
        <v/>
      </c>
      <c r="J297" s="6" t="str">
        <f t="shared" si="21"/>
        <v/>
      </c>
      <c r="K297" s="11" t="str">
        <f t="shared" si="22"/>
        <v/>
      </c>
    </row>
    <row r="298" spans="2:11" x14ac:dyDescent="0.2">
      <c r="B298" s="5" t="str">
        <f t="shared" si="19"/>
        <v/>
      </c>
      <c r="C298" s="5" t="str">
        <f>IF(A298="","",SUMIF(Achat!$A:$A,Stock!A298,Achat!$E:$E))</f>
        <v/>
      </c>
      <c r="D298" s="6" t="str">
        <f>IF(OR(C298=0,C298=""),"",SUMIF(Achat!$A:$A,Stock!A298,Achat!$I:$I)/C298)</f>
        <v/>
      </c>
      <c r="E298" s="5" t="str">
        <f>IF(A298="","",SUMIF(Vente!$A:$A,Stock!A298,Vente!$D:$D))</f>
        <v/>
      </c>
      <c r="F298" s="6" t="str">
        <f>IF(OR(E298=0,E298=""),"",SUMIF(Vente!$A:$A,Stock!A298,Vente!$H:$H)/E298)</f>
        <v/>
      </c>
      <c r="G298" s="6" t="str">
        <f t="shared" si="20"/>
        <v/>
      </c>
      <c r="H298" s="6" t="str">
        <f>IF(A298="","",SUMIF(Vente!$A:$A,Stock!A298,Vente!$H:$H)-SUMIF(Achat!$A:$A,Stock!A298,Achat!$I:$I))</f>
        <v/>
      </c>
      <c r="I298" s="6" t="str">
        <f>IF(A298="","",SUMIF(Vente!$A:$A,Stock!A298,Vente!$I:$I))</f>
        <v/>
      </c>
      <c r="J298" s="6" t="str">
        <f t="shared" si="21"/>
        <v/>
      </c>
      <c r="K298" s="11" t="str">
        <f t="shared" si="22"/>
        <v/>
      </c>
    </row>
    <row r="299" spans="2:11" x14ac:dyDescent="0.2">
      <c r="B299" s="5" t="str">
        <f t="shared" si="19"/>
        <v/>
      </c>
      <c r="C299" s="5" t="str">
        <f>IF(A299="","",SUMIF(Achat!$A:$A,Stock!A299,Achat!$E:$E))</f>
        <v/>
      </c>
      <c r="D299" s="6" t="str">
        <f>IF(OR(C299=0,C299=""),"",SUMIF(Achat!$A:$A,Stock!A299,Achat!$I:$I)/C299)</f>
        <v/>
      </c>
      <c r="E299" s="5" t="str">
        <f>IF(A299="","",SUMIF(Vente!$A:$A,Stock!A299,Vente!$D:$D))</f>
        <v/>
      </c>
      <c r="F299" s="6" t="str">
        <f>IF(OR(E299=0,E299=""),"",SUMIF(Vente!$A:$A,Stock!A299,Vente!$H:$H)/E299)</f>
        <v/>
      </c>
      <c r="G299" s="6" t="str">
        <f t="shared" si="20"/>
        <v/>
      </c>
      <c r="H299" s="6" t="str">
        <f>IF(A299="","",SUMIF(Vente!$A:$A,Stock!A299,Vente!$H:$H)-SUMIF(Achat!$A:$A,Stock!A299,Achat!$I:$I))</f>
        <v/>
      </c>
      <c r="I299" s="6" t="str">
        <f>IF(A299="","",SUMIF(Vente!$A:$A,Stock!A299,Vente!$I:$I))</f>
        <v/>
      </c>
      <c r="J299" s="6" t="str">
        <f t="shared" si="21"/>
        <v/>
      </c>
      <c r="K299" s="11" t="str">
        <f t="shared" si="22"/>
        <v/>
      </c>
    </row>
    <row r="300" spans="2:11" x14ac:dyDescent="0.2">
      <c r="B300" s="5" t="str">
        <f t="shared" si="19"/>
        <v/>
      </c>
      <c r="C300" s="5" t="str">
        <f>IF(A300="","",SUMIF(Achat!$A:$A,Stock!A300,Achat!$E:$E))</f>
        <v/>
      </c>
      <c r="D300" s="6" t="str">
        <f>IF(OR(C300=0,C300=""),"",SUMIF(Achat!$A:$A,Stock!A300,Achat!$I:$I)/C300)</f>
        <v/>
      </c>
      <c r="E300" s="5" t="str">
        <f>IF(A300="","",SUMIF(Vente!$A:$A,Stock!A300,Vente!$D:$D))</f>
        <v/>
      </c>
      <c r="F300" s="6" t="str">
        <f>IF(OR(E300=0,E300=""),"",SUMIF(Vente!$A:$A,Stock!A300,Vente!$H:$H)/E300)</f>
        <v/>
      </c>
      <c r="G300" s="6" t="str">
        <f t="shared" si="20"/>
        <v/>
      </c>
      <c r="H300" s="6" t="str">
        <f>IF(A300="","",SUMIF(Vente!$A:$A,Stock!A300,Vente!$H:$H)-SUMIF(Achat!$A:$A,Stock!A300,Achat!$I:$I))</f>
        <v/>
      </c>
      <c r="I300" s="6" t="str">
        <f>IF(A300="","",SUMIF(Vente!$A:$A,Stock!A300,Vente!$I:$I))</f>
        <v/>
      </c>
      <c r="J300" s="6" t="str">
        <f t="shared" si="21"/>
        <v/>
      </c>
      <c r="K300" s="11" t="str">
        <f t="shared" si="22"/>
        <v/>
      </c>
    </row>
    <row r="301" spans="2:11" x14ac:dyDescent="0.2">
      <c r="B301" s="5" t="str">
        <f t="shared" si="19"/>
        <v/>
      </c>
      <c r="C301" s="5" t="str">
        <f>IF(A301="","",SUMIF(Achat!$A:$A,Stock!A301,Achat!$E:$E))</f>
        <v/>
      </c>
      <c r="D301" s="6" t="str">
        <f>IF(OR(C301=0,C301=""),"",SUMIF(Achat!$A:$A,Stock!A301,Achat!$I:$I)/C301)</f>
        <v/>
      </c>
      <c r="E301" s="5" t="str">
        <f>IF(A301="","",SUMIF(Vente!$A:$A,Stock!A301,Vente!$D:$D))</f>
        <v/>
      </c>
      <c r="F301" s="6" t="str">
        <f>IF(OR(E301=0,E301=""),"",SUMIF(Vente!$A:$A,Stock!A301,Vente!$H:$H)/E301)</f>
        <v/>
      </c>
      <c r="G301" s="6" t="str">
        <f t="shared" si="20"/>
        <v/>
      </c>
      <c r="H301" s="6" t="str">
        <f>IF(A301="","",SUMIF(Vente!$A:$A,Stock!A301,Vente!$H:$H)-SUMIF(Achat!$A:$A,Stock!A301,Achat!$I:$I))</f>
        <v/>
      </c>
      <c r="I301" s="6" t="str">
        <f>IF(A301="","",SUMIF(Vente!$A:$A,Stock!A301,Vente!$I:$I))</f>
        <v/>
      </c>
      <c r="J301" s="6" t="str">
        <f t="shared" si="21"/>
        <v/>
      </c>
      <c r="K301" s="11" t="str">
        <f t="shared" si="22"/>
        <v/>
      </c>
    </row>
    <row r="302" spans="2:11" x14ac:dyDescent="0.2">
      <c r="B302" s="5" t="str">
        <f t="shared" si="19"/>
        <v/>
      </c>
      <c r="C302" s="5" t="str">
        <f>IF(A302="","",SUMIF(Achat!$A:$A,Stock!A302,Achat!$E:$E))</f>
        <v/>
      </c>
      <c r="D302" s="6" t="str">
        <f>IF(OR(C302=0,C302=""),"",SUMIF(Achat!$A:$A,Stock!A302,Achat!$I:$I)/C302)</f>
        <v/>
      </c>
      <c r="E302" s="5" t="str">
        <f>IF(A302="","",SUMIF(Vente!$A:$A,Stock!A302,Vente!$D:$D))</f>
        <v/>
      </c>
      <c r="F302" s="6" t="str">
        <f>IF(OR(E302=0,E302=""),"",SUMIF(Vente!$A:$A,Stock!A302,Vente!$H:$H)/E302)</f>
        <v/>
      </c>
      <c r="G302" s="6" t="str">
        <f t="shared" si="20"/>
        <v/>
      </c>
      <c r="H302" s="6" t="str">
        <f>IF(A302="","",SUMIF(Vente!$A:$A,Stock!A302,Vente!$H:$H)-SUMIF(Achat!$A:$A,Stock!A302,Achat!$I:$I))</f>
        <v/>
      </c>
      <c r="I302" s="6" t="str">
        <f>IF(A302="","",SUMIF(Vente!$A:$A,Stock!A302,Vente!$I:$I))</f>
        <v/>
      </c>
      <c r="J302" s="6" t="str">
        <f t="shared" si="21"/>
        <v/>
      </c>
      <c r="K302" s="11" t="str">
        <f t="shared" si="22"/>
        <v/>
      </c>
    </row>
    <row r="303" spans="2:11" x14ac:dyDescent="0.2">
      <c r="B303" s="5" t="str">
        <f t="shared" si="19"/>
        <v/>
      </c>
      <c r="C303" s="5" t="str">
        <f>IF(A303="","",SUMIF(Achat!$A:$A,Stock!A303,Achat!$E:$E))</f>
        <v/>
      </c>
      <c r="D303" s="6" t="str">
        <f>IF(OR(C303=0,C303=""),"",SUMIF(Achat!$A:$A,Stock!A303,Achat!$I:$I)/C303)</f>
        <v/>
      </c>
      <c r="E303" s="5" t="str">
        <f>IF(A303="","",SUMIF(Vente!$A:$A,Stock!A303,Vente!$D:$D))</f>
        <v/>
      </c>
      <c r="F303" s="6" t="str">
        <f>IF(OR(E303=0,E303=""),"",SUMIF(Vente!$A:$A,Stock!A303,Vente!$H:$H)/E303)</f>
        <v/>
      </c>
      <c r="G303" s="6" t="str">
        <f t="shared" si="20"/>
        <v/>
      </c>
      <c r="H303" s="6" t="str">
        <f>IF(A303="","",SUMIF(Vente!$A:$A,Stock!A303,Vente!$H:$H)-SUMIF(Achat!$A:$A,Stock!A303,Achat!$I:$I))</f>
        <v/>
      </c>
      <c r="I303" s="6" t="str">
        <f>IF(A303="","",SUMIF(Vente!$A:$A,Stock!A303,Vente!$I:$I))</f>
        <v/>
      </c>
      <c r="J303" s="6" t="str">
        <f t="shared" si="21"/>
        <v/>
      </c>
      <c r="K303" s="11" t="str">
        <f t="shared" si="22"/>
        <v/>
      </c>
    </row>
    <row r="304" spans="2:11" x14ac:dyDescent="0.2">
      <c r="B304" s="5" t="str">
        <f t="shared" si="19"/>
        <v/>
      </c>
      <c r="C304" s="5" t="str">
        <f>IF(A304="","",SUMIF(Achat!$A:$A,Stock!A304,Achat!$E:$E))</f>
        <v/>
      </c>
      <c r="D304" s="6" t="str">
        <f>IF(OR(C304=0,C304=""),"",SUMIF(Achat!$A:$A,Stock!A304,Achat!$I:$I)/C304)</f>
        <v/>
      </c>
      <c r="E304" s="5" t="str">
        <f>IF(A304="","",SUMIF(Vente!$A:$A,Stock!A304,Vente!$D:$D))</f>
        <v/>
      </c>
      <c r="F304" s="6" t="str">
        <f>IF(OR(E304=0,E304=""),"",SUMIF(Vente!$A:$A,Stock!A304,Vente!$H:$H)/E304)</f>
        <v/>
      </c>
      <c r="G304" s="6" t="str">
        <f t="shared" si="20"/>
        <v/>
      </c>
      <c r="H304" s="6" t="str">
        <f>IF(A304="","",SUMIF(Vente!$A:$A,Stock!A304,Vente!$H:$H)-SUMIF(Achat!$A:$A,Stock!A304,Achat!$I:$I))</f>
        <v/>
      </c>
      <c r="I304" s="6" t="str">
        <f>IF(A304="","",SUMIF(Vente!$A:$A,Stock!A304,Vente!$I:$I))</f>
        <v/>
      </c>
      <c r="J304" s="6" t="str">
        <f t="shared" si="21"/>
        <v/>
      </c>
      <c r="K304" s="11" t="str">
        <f t="shared" si="22"/>
        <v/>
      </c>
    </row>
    <row r="305" spans="2:11" x14ac:dyDescent="0.2">
      <c r="B305" s="5" t="str">
        <f t="shared" si="19"/>
        <v/>
      </c>
      <c r="C305" s="5" t="str">
        <f>IF(A305="","",SUMIF(Achat!$A:$A,Stock!A305,Achat!$E:$E))</f>
        <v/>
      </c>
      <c r="D305" s="6" t="str">
        <f>IF(OR(C305=0,C305=""),"",SUMIF(Achat!$A:$A,Stock!A305,Achat!$I:$I)/C305)</f>
        <v/>
      </c>
      <c r="E305" s="5" t="str">
        <f>IF(A305="","",SUMIF(Vente!$A:$A,Stock!A305,Vente!$D:$D))</f>
        <v/>
      </c>
      <c r="F305" s="6" t="str">
        <f>IF(OR(E305=0,E305=""),"",SUMIF(Vente!$A:$A,Stock!A305,Vente!$H:$H)/E305)</f>
        <v/>
      </c>
      <c r="G305" s="6" t="str">
        <f t="shared" si="20"/>
        <v/>
      </c>
      <c r="H305" s="6" t="str">
        <f>IF(A305="","",SUMIF(Vente!$A:$A,Stock!A305,Vente!$H:$H)-SUMIF(Achat!$A:$A,Stock!A305,Achat!$I:$I))</f>
        <v/>
      </c>
      <c r="I305" s="6" t="str">
        <f>IF(A305="","",SUMIF(Vente!$A:$A,Stock!A305,Vente!$I:$I))</f>
        <v/>
      </c>
      <c r="J305" s="6" t="str">
        <f t="shared" si="21"/>
        <v/>
      </c>
      <c r="K305" s="11" t="str">
        <f t="shared" si="22"/>
        <v/>
      </c>
    </row>
    <row r="306" spans="2:11" x14ac:dyDescent="0.2">
      <c r="B306" s="5" t="str">
        <f t="shared" si="19"/>
        <v/>
      </c>
      <c r="C306" s="5" t="str">
        <f>IF(A306="","",SUMIF(Achat!$A:$A,Stock!A306,Achat!$E:$E))</f>
        <v/>
      </c>
      <c r="D306" s="6" t="str">
        <f>IF(OR(C306=0,C306=""),"",SUMIF(Achat!$A:$A,Stock!A306,Achat!$I:$I)/C306)</f>
        <v/>
      </c>
      <c r="E306" s="5" t="str">
        <f>IF(A306="","",SUMIF(Vente!$A:$A,Stock!A306,Vente!$D:$D))</f>
        <v/>
      </c>
      <c r="F306" s="6" t="str">
        <f>IF(OR(E306=0,E306=""),"",SUMIF(Vente!$A:$A,Stock!A306,Vente!$H:$H)/E306)</f>
        <v/>
      </c>
      <c r="G306" s="6" t="str">
        <f t="shared" si="20"/>
        <v/>
      </c>
      <c r="H306" s="6" t="str">
        <f>IF(A306="","",SUMIF(Vente!$A:$A,Stock!A306,Vente!$H:$H)-SUMIF(Achat!$A:$A,Stock!A306,Achat!$I:$I))</f>
        <v/>
      </c>
      <c r="I306" s="6" t="str">
        <f>IF(A306="","",SUMIF(Vente!$A:$A,Stock!A306,Vente!$I:$I))</f>
        <v/>
      </c>
      <c r="J306" s="6" t="str">
        <f t="shared" si="21"/>
        <v/>
      </c>
      <c r="K306" s="11" t="str">
        <f t="shared" si="22"/>
        <v/>
      </c>
    </row>
    <row r="307" spans="2:11" x14ac:dyDescent="0.2">
      <c r="B307" s="5" t="str">
        <f t="shared" si="19"/>
        <v/>
      </c>
      <c r="C307" s="5" t="str">
        <f>IF(A307="","",SUMIF(Achat!$A:$A,Stock!A307,Achat!$E:$E))</f>
        <v/>
      </c>
      <c r="D307" s="6" t="str">
        <f>IF(OR(C307=0,C307=""),"",SUMIF(Achat!$A:$A,Stock!A307,Achat!$I:$I)/C307)</f>
        <v/>
      </c>
      <c r="E307" s="5" t="str">
        <f>IF(A307="","",SUMIF(Vente!$A:$A,Stock!A307,Vente!$D:$D))</f>
        <v/>
      </c>
      <c r="F307" s="6" t="str">
        <f>IF(OR(E307=0,E307=""),"",SUMIF(Vente!$A:$A,Stock!A307,Vente!$H:$H)/E307)</f>
        <v/>
      </c>
      <c r="G307" s="6" t="str">
        <f t="shared" si="20"/>
        <v/>
      </c>
      <c r="H307" s="6" t="str">
        <f>IF(A307="","",SUMIF(Vente!$A:$A,Stock!A307,Vente!$H:$H)-SUMIF(Achat!$A:$A,Stock!A307,Achat!$I:$I))</f>
        <v/>
      </c>
      <c r="I307" s="6" t="str">
        <f>IF(A307="","",SUMIF(Vente!$A:$A,Stock!A307,Vente!$I:$I))</f>
        <v/>
      </c>
      <c r="J307" s="6" t="str">
        <f t="shared" si="21"/>
        <v/>
      </c>
      <c r="K307" s="11" t="str">
        <f t="shared" si="22"/>
        <v/>
      </c>
    </row>
    <row r="308" spans="2:11" x14ac:dyDescent="0.2">
      <c r="B308" s="5" t="str">
        <f t="shared" si="19"/>
        <v/>
      </c>
      <c r="C308" s="5" t="str">
        <f>IF(A308="","",SUMIF(Achat!$A:$A,Stock!A308,Achat!$E:$E))</f>
        <v/>
      </c>
      <c r="D308" s="6" t="str">
        <f>IF(OR(C308=0,C308=""),"",SUMIF(Achat!$A:$A,Stock!A308,Achat!$I:$I)/C308)</f>
        <v/>
      </c>
      <c r="E308" s="5" t="str">
        <f>IF(A308="","",SUMIF(Vente!$A:$A,Stock!A308,Vente!$D:$D))</f>
        <v/>
      </c>
      <c r="F308" s="6" t="str">
        <f>IF(OR(E308=0,E308=""),"",SUMIF(Vente!$A:$A,Stock!A308,Vente!$H:$H)/E308)</f>
        <v/>
      </c>
      <c r="G308" s="6" t="str">
        <f t="shared" si="20"/>
        <v/>
      </c>
      <c r="H308" s="6" t="str">
        <f>IF(A308="","",SUMIF(Vente!$A:$A,Stock!A308,Vente!$H:$H)-SUMIF(Achat!$A:$A,Stock!A308,Achat!$I:$I))</f>
        <v/>
      </c>
      <c r="I308" s="6" t="str">
        <f>IF(A308="","",SUMIF(Vente!$A:$A,Stock!A308,Vente!$I:$I))</f>
        <v/>
      </c>
      <c r="J308" s="6" t="str">
        <f t="shared" si="21"/>
        <v/>
      </c>
      <c r="K308" s="11" t="str">
        <f t="shared" si="22"/>
        <v/>
      </c>
    </row>
    <row r="309" spans="2:11" x14ac:dyDescent="0.2">
      <c r="B309" s="5" t="str">
        <f t="shared" si="19"/>
        <v/>
      </c>
      <c r="C309" s="5" t="str">
        <f>IF(A309="","",SUMIF(Achat!$A:$A,Stock!A309,Achat!$E:$E))</f>
        <v/>
      </c>
      <c r="D309" s="6" t="str">
        <f>IF(OR(C309=0,C309=""),"",SUMIF(Achat!$A:$A,Stock!A309,Achat!$I:$I)/C309)</f>
        <v/>
      </c>
      <c r="E309" s="5" t="str">
        <f>IF(A309="","",SUMIF(Vente!$A:$A,Stock!A309,Vente!$D:$D))</f>
        <v/>
      </c>
      <c r="F309" s="6" t="str">
        <f>IF(OR(E309=0,E309=""),"",SUMIF(Vente!$A:$A,Stock!A309,Vente!$H:$H)/E309)</f>
        <v/>
      </c>
      <c r="G309" s="6" t="str">
        <f t="shared" si="20"/>
        <v/>
      </c>
      <c r="H309" s="6" t="str">
        <f>IF(A309="","",SUMIF(Vente!$A:$A,Stock!A309,Vente!$H:$H)-SUMIF(Achat!$A:$A,Stock!A309,Achat!$I:$I))</f>
        <v/>
      </c>
      <c r="I309" s="6" t="str">
        <f>IF(A309="","",SUMIF(Vente!$A:$A,Stock!A309,Vente!$I:$I))</f>
        <v/>
      </c>
      <c r="J309" s="6" t="str">
        <f t="shared" si="21"/>
        <v/>
      </c>
      <c r="K309" s="11" t="str">
        <f t="shared" si="22"/>
        <v/>
      </c>
    </row>
    <row r="310" spans="2:11" x14ac:dyDescent="0.2">
      <c r="B310" s="5" t="str">
        <f t="shared" si="19"/>
        <v/>
      </c>
      <c r="C310" s="5" t="str">
        <f>IF(A310="","",SUMIF(Achat!$A:$A,Stock!A310,Achat!$E:$E))</f>
        <v/>
      </c>
      <c r="D310" s="6" t="str">
        <f>IF(OR(C310=0,C310=""),"",SUMIF(Achat!$A:$A,Stock!A310,Achat!$I:$I)/C310)</f>
        <v/>
      </c>
      <c r="E310" s="5" t="str">
        <f>IF(A310="","",SUMIF(Vente!$A:$A,Stock!A310,Vente!$D:$D))</f>
        <v/>
      </c>
      <c r="F310" s="6" t="str">
        <f>IF(OR(E310=0,E310=""),"",SUMIF(Vente!$A:$A,Stock!A310,Vente!$H:$H)/E310)</f>
        <v/>
      </c>
      <c r="G310" s="6" t="str">
        <f t="shared" si="20"/>
        <v/>
      </c>
      <c r="H310" s="6" t="str">
        <f>IF(A310="","",SUMIF(Vente!$A:$A,Stock!A310,Vente!$H:$H)-SUMIF(Achat!$A:$A,Stock!A310,Achat!$I:$I))</f>
        <v/>
      </c>
      <c r="I310" s="6" t="str">
        <f>IF(A310="","",SUMIF(Vente!$A:$A,Stock!A310,Vente!$I:$I))</f>
        <v/>
      </c>
      <c r="J310" s="6" t="str">
        <f t="shared" si="21"/>
        <v/>
      </c>
      <c r="K310" s="11" t="str">
        <f t="shared" si="22"/>
        <v/>
      </c>
    </row>
    <row r="311" spans="2:11" x14ac:dyDescent="0.2">
      <c r="B311" s="5" t="str">
        <f t="shared" si="19"/>
        <v/>
      </c>
      <c r="C311" s="5" t="str">
        <f>IF(A311="","",SUMIF(Achat!$A:$A,Stock!A311,Achat!$E:$E))</f>
        <v/>
      </c>
      <c r="D311" s="6" t="str">
        <f>IF(OR(C311=0,C311=""),"",SUMIF(Achat!$A:$A,Stock!A311,Achat!$I:$I)/C311)</f>
        <v/>
      </c>
      <c r="E311" s="5" t="str">
        <f>IF(A311="","",SUMIF(Vente!$A:$A,Stock!A311,Vente!$D:$D))</f>
        <v/>
      </c>
      <c r="F311" s="6" t="str">
        <f>IF(OR(E311=0,E311=""),"",SUMIF(Vente!$A:$A,Stock!A311,Vente!$H:$H)/E311)</f>
        <v/>
      </c>
      <c r="G311" s="6" t="str">
        <f t="shared" si="20"/>
        <v/>
      </c>
      <c r="H311" s="6" t="str">
        <f>IF(A311="","",SUMIF(Vente!$A:$A,Stock!A311,Vente!$H:$H)-SUMIF(Achat!$A:$A,Stock!A311,Achat!$I:$I))</f>
        <v/>
      </c>
      <c r="I311" s="6" t="str">
        <f>IF(A311="","",SUMIF(Vente!$A:$A,Stock!A311,Vente!$I:$I))</f>
        <v/>
      </c>
      <c r="J311" s="6" t="str">
        <f t="shared" si="21"/>
        <v/>
      </c>
      <c r="K311" s="11" t="str">
        <f t="shared" si="22"/>
        <v/>
      </c>
    </row>
    <row r="312" spans="2:11" x14ac:dyDescent="0.2">
      <c r="B312" s="5" t="str">
        <f t="shared" si="19"/>
        <v/>
      </c>
      <c r="C312" s="5" t="str">
        <f>IF(A312="","",SUMIF(Achat!$A:$A,Stock!A312,Achat!$E:$E))</f>
        <v/>
      </c>
      <c r="D312" s="6" t="str">
        <f>IF(OR(C312=0,C312=""),"",SUMIF(Achat!$A:$A,Stock!A312,Achat!$I:$I)/C312)</f>
        <v/>
      </c>
      <c r="E312" s="5" t="str">
        <f>IF(A312="","",SUMIF(Vente!$A:$A,Stock!A312,Vente!$D:$D))</f>
        <v/>
      </c>
      <c r="F312" s="6" t="str">
        <f>IF(OR(E312=0,E312=""),"",SUMIF(Vente!$A:$A,Stock!A312,Vente!$H:$H)/E312)</f>
        <v/>
      </c>
      <c r="G312" s="6" t="str">
        <f t="shared" si="20"/>
        <v/>
      </c>
      <c r="H312" s="6" t="str">
        <f>IF(A312="","",SUMIF(Vente!$A:$A,Stock!A312,Vente!$H:$H)-SUMIF(Achat!$A:$A,Stock!A312,Achat!$I:$I))</f>
        <v/>
      </c>
      <c r="I312" s="6" t="str">
        <f>IF(A312="","",SUMIF(Vente!$A:$A,Stock!A312,Vente!$I:$I))</f>
        <v/>
      </c>
      <c r="J312" s="6" t="str">
        <f t="shared" si="21"/>
        <v/>
      </c>
      <c r="K312" s="11" t="str">
        <f t="shared" si="22"/>
        <v/>
      </c>
    </row>
    <row r="313" spans="2:11" x14ac:dyDescent="0.2">
      <c r="B313" s="5" t="str">
        <f t="shared" si="19"/>
        <v/>
      </c>
      <c r="C313" s="5" t="str">
        <f>IF(A313="","",SUMIF(Achat!$A:$A,Stock!A313,Achat!$E:$E))</f>
        <v/>
      </c>
      <c r="D313" s="6" t="str">
        <f>IF(OR(C313=0,C313=""),"",SUMIF(Achat!$A:$A,Stock!A313,Achat!$I:$I)/C313)</f>
        <v/>
      </c>
      <c r="E313" s="5" t="str">
        <f>IF(A313="","",SUMIF(Vente!$A:$A,Stock!A313,Vente!$D:$D))</f>
        <v/>
      </c>
      <c r="F313" s="6" t="str">
        <f>IF(OR(E313=0,E313=""),"",SUMIF(Vente!$A:$A,Stock!A313,Vente!$H:$H)/E313)</f>
        <v/>
      </c>
      <c r="G313" s="6" t="str">
        <f t="shared" si="20"/>
        <v/>
      </c>
      <c r="H313" s="6" t="str">
        <f>IF(A313="","",SUMIF(Vente!$A:$A,Stock!A313,Vente!$H:$H)-SUMIF(Achat!$A:$A,Stock!A313,Achat!$I:$I))</f>
        <v/>
      </c>
      <c r="I313" s="6" t="str">
        <f>IF(A313="","",SUMIF(Vente!$A:$A,Stock!A313,Vente!$I:$I))</f>
        <v/>
      </c>
      <c r="J313" s="6" t="str">
        <f t="shared" si="21"/>
        <v/>
      </c>
      <c r="K313" s="11" t="str">
        <f t="shared" si="22"/>
        <v/>
      </c>
    </row>
    <row r="314" spans="2:11" x14ac:dyDescent="0.2">
      <c r="B314" s="5" t="str">
        <f t="shared" si="19"/>
        <v/>
      </c>
      <c r="C314" s="5" t="str">
        <f>IF(A314="","",SUMIF(Achat!$A:$A,Stock!A314,Achat!$E:$E))</f>
        <v/>
      </c>
      <c r="D314" s="6" t="str">
        <f>IF(OR(C314=0,C314=""),"",SUMIF(Achat!$A:$A,Stock!A314,Achat!$I:$I)/C314)</f>
        <v/>
      </c>
      <c r="E314" s="5" t="str">
        <f>IF(A314="","",SUMIF(Vente!$A:$A,Stock!A314,Vente!$D:$D))</f>
        <v/>
      </c>
      <c r="F314" s="6" t="str">
        <f>IF(OR(E314=0,E314=""),"",SUMIF(Vente!$A:$A,Stock!A314,Vente!$H:$H)/E314)</f>
        <v/>
      </c>
      <c r="G314" s="6" t="str">
        <f t="shared" si="20"/>
        <v/>
      </c>
      <c r="H314" s="6" t="str">
        <f>IF(A314="","",SUMIF(Vente!$A:$A,Stock!A314,Vente!$H:$H)-SUMIF(Achat!$A:$A,Stock!A314,Achat!$I:$I))</f>
        <v/>
      </c>
      <c r="I314" s="6" t="str">
        <f>IF(A314="","",SUMIF(Vente!$A:$A,Stock!A314,Vente!$I:$I))</f>
        <v/>
      </c>
      <c r="J314" s="6" t="str">
        <f t="shared" si="21"/>
        <v/>
      </c>
      <c r="K314" s="11" t="str">
        <f t="shared" si="22"/>
        <v/>
      </c>
    </row>
    <row r="315" spans="2:11" x14ac:dyDescent="0.2">
      <c r="B315" s="5" t="str">
        <f t="shared" si="19"/>
        <v/>
      </c>
      <c r="C315" s="5" t="str">
        <f>IF(A315="","",SUMIF(Achat!$A:$A,Stock!A315,Achat!$E:$E))</f>
        <v/>
      </c>
      <c r="D315" s="6" t="str">
        <f>IF(OR(C315=0,C315=""),"",SUMIF(Achat!$A:$A,Stock!A315,Achat!$I:$I)/C315)</f>
        <v/>
      </c>
      <c r="E315" s="5" t="str">
        <f>IF(A315="","",SUMIF(Vente!$A:$A,Stock!A315,Vente!$D:$D))</f>
        <v/>
      </c>
      <c r="F315" s="6" t="str">
        <f>IF(OR(E315=0,E315=""),"",SUMIF(Vente!$A:$A,Stock!A315,Vente!$H:$H)/E315)</f>
        <v/>
      </c>
      <c r="G315" s="6" t="str">
        <f t="shared" si="20"/>
        <v/>
      </c>
      <c r="H315" s="6" t="str">
        <f>IF(A315="","",SUMIF(Vente!$A:$A,Stock!A315,Vente!$H:$H)-SUMIF(Achat!$A:$A,Stock!A315,Achat!$I:$I))</f>
        <v/>
      </c>
      <c r="I315" s="6" t="str">
        <f>IF(A315="","",SUMIF(Vente!$A:$A,Stock!A315,Vente!$I:$I))</f>
        <v/>
      </c>
      <c r="J315" s="6" t="str">
        <f t="shared" si="21"/>
        <v/>
      </c>
      <c r="K315" s="11" t="str">
        <f t="shared" si="22"/>
        <v/>
      </c>
    </row>
    <row r="316" spans="2:11" x14ac:dyDescent="0.2">
      <c r="B316" s="5" t="str">
        <f t="shared" si="19"/>
        <v/>
      </c>
      <c r="C316" s="5" t="str">
        <f>IF(A316="","",SUMIF(Achat!$A:$A,Stock!A316,Achat!$E:$E))</f>
        <v/>
      </c>
      <c r="D316" s="6" t="str">
        <f>IF(OR(C316=0,C316=""),"",SUMIF(Achat!$A:$A,Stock!A316,Achat!$I:$I)/C316)</f>
        <v/>
      </c>
      <c r="E316" s="5" t="str">
        <f>IF(A316="","",SUMIF(Vente!$A:$A,Stock!A316,Vente!$D:$D))</f>
        <v/>
      </c>
      <c r="F316" s="6" t="str">
        <f>IF(OR(E316=0,E316=""),"",SUMIF(Vente!$A:$A,Stock!A316,Vente!$H:$H)/E316)</f>
        <v/>
      </c>
      <c r="G316" s="6" t="str">
        <f t="shared" si="20"/>
        <v/>
      </c>
      <c r="H316" s="6" t="str">
        <f>IF(A316="","",SUMIF(Vente!$A:$A,Stock!A316,Vente!$H:$H)-SUMIF(Achat!$A:$A,Stock!A316,Achat!$I:$I))</f>
        <v/>
      </c>
      <c r="I316" s="6" t="str">
        <f>IF(A316="","",SUMIF(Vente!$A:$A,Stock!A316,Vente!$I:$I))</f>
        <v/>
      </c>
      <c r="J316" s="6" t="str">
        <f t="shared" si="21"/>
        <v/>
      </c>
      <c r="K316" s="11" t="str">
        <f t="shared" si="22"/>
        <v/>
      </c>
    </row>
    <row r="317" spans="2:11" x14ac:dyDescent="0.2">
      <c r="B317" s="5" t="str">
        <f t="shared" si="19"/>
        <v/>
      </c>
      <c r="C317" s="5" t="str">
        <f>IF(A317="","",SUMIF(Achat!$A:$A,Stock!A317,Achat!$E:$E))</f>
        <v/>
      </c>
      <c r="D317" s="6" t="str">
        <f>IF(OR(C317=0,C317=""),"",SUMIF(Achat!$A:$A,Stock!A317,Achat!$I:$I)/C317)</f>
        <v/>
      </c>
      <c r="E317" s="5" t="str">
        <f>IF(A317="","",SUMIF(Vente!$A:$A,Stock!A317,Vente!$D:$D))</f>
        <v/>
      </c>
      <c r="F317" s="6" t="str">
        <f>IF(OR(E317=0,E317=""),"",SUMIF(Vente!$A:$A,Stock!A317,Vente!$H:$H)/E317)</f>
        <v/>
      </c>
      <c r="G317" s="6" t="str">
        <f t="shared" si="20"/>
        <v/>
      </c>
      <c r="H317" s="6" t="str">
        <f>IF(A317="","",SUMIF(Vente!$A:$A,Stock!A317,Vente!$H:$H)-SUMIF(Achat!$A:$A,Stock!A317,Achat!$I:$I))</f>
        <v/>
      </c>
      <c r="I317" s="6" t="str">
        <f>IF(A317="","",SUMIF(Vente!$A:$A,Stock!A317,Vente!$I:$I))</f>
        <v/>
      </c>
      <c r="J317" s="6" t="str">
        <f t="shared" si="21"/>
        <v/>
      </c>
      <c r="K317" s="11" t="str">
        <f t="shared" si="22"/>
        <v/>
      </c>
    </row>
    <row r="318" spans="2:11" x14ac:dyDescent="0.2">
      <c r="B318" s="5" t="str">
        <f t="shared" si="19"/>
        <v/>
      </c>
      <c r="C318" s="5" t="str">
        <f>IF(A318="","",SUMIF(Achat!$A:$A,Stock!A318,Achat!$E:$E))</f>
        <v/>
      </c>
      <c r="D318" s="6" t="str">
        <f>IF(OR(C318=0,C318=""),"",SUMIF(Achat!$A:$A,Stock!A318,Achat!$I:$I)/C318)</f>
        <v/>
      </c>
      <c r="E318" s="5" t="str">
        <f>IF(A318="","",SUMIF(Vente!$A:$A,Stock!A318,Vente!$D:$D))</f>
        <v/>
      </c>
      <c r="F318" s="6" t="str">
        <f>IF(OR(E318=0,E318=""),"",SUMIF(Vente!$A:$A,Stock!A318,Vente!$H:$H)/E318)</f>
        <v/>
      </c>
      <c r="G318" s="6" t="str">
        <f t="shared" si="20"/>
        <v/>
      </c>
      <c r="H318" s="6" t="str">
        <f>IF(A318="","",SUMIF(Vente!$A:$A,Stock!A318,Vente!$H:$H)-SUMIF(Achat!$A:$A,Stock!A318,Achat!$I:$I))</f>
        <v/>
      </c>
      <c r="I318" s="6" t="str">
        <f>IF(A318="","",SUMIF(Vente!$A:$A,Stock!A318,Vente!$I:$I))</f>
        <v/>
      </c>
      <c r="J318" s="6" t="str">
        <f t="shared" si="21"/>
        <v/>
      </c>
      <c r="K318" s="11" t="str">
        <f t="shared" si="22"/>
        <v/>
      </c>
    </row>
    <row r="319" spans="2:11" x14ac:dyDescent="0.2">
      <c r="B319" s="5" t="str">
        <f t="shared" si="19"/>
        <v/>
      </c>
      <c r="C319" s="5" t="str">
        <f>IF(A319="","",SUMIF(Achat!$A:$A,Stock!A319,Achat!$E:$E))</f>
        <v/>
      </c>
      <c r="D319" s="6" t="str">
        <f>IF(OR(C319=0,C319=""),"",SUMIF(Achat!$A:$A,Stock!A319,Achat!$I:$I)/C319)</f>
        <v/>
      </c>
      <c r="E319" s="5" t="str">
        <f>IF(A319="","",SUMIF(Vente!$A:$A,Stock!A319,Vente!$D:$D))</f>
        <v/>
      </c>
      <c r="F319" s="6" t="str">
        <f>IF(OR(E319=0,E319=""),"",SUMIF(Vente!$A:$A,Stock!A319,Vente!$H:$H)/E319)</f>
        <v/>
      </c>
      <c r="G319" s="6" t="str">
        <f t="shared" si="20"/>
        <v/>
      </c>
      <c r="H319" s="6" t="str">
        <f>IF(A319="","",SUMIF(Vente!$A:$A,Stock!A319,Vente!$H:$H)-SUMIF(Achat!$A:$A,Stock!A319,Achat!$I:$I))</f>
        <v/>
      </c>
      <c r="I319" s="6" t="str">
        <f>IF(A319="","",SUMIF(Vente!$A:$A,Stock!A319,Vente!$I:$I))</f>
        <v/>
      </c>
      <c r="J319" s="6" t="str">
        <f t="shared" si="21"/>
        <v/>
      </c>
      <c r="K319" s="11" t="str">
        <f t="shared" si="22"/>
        <v/>
      </c>
    </row>
    <row r="320" spans="2:11" x14ac:dyDescent="0.2">
      <c r="B320" s="5" t="str">
        <f t="shared" si="19"/>
        <v/>
      </c>
      <c r="C320" s="5" t="str">
        <f>IF(A320="","",SUMIF(Achat!$A:$A,Stock!A320,Achat!$E:$E))</f>
        <v/>
      </c>
      <c r="D320" s="6" t="str">
        <f>IF(OR(C320=0,C320=""),"",SUMIF(Achat!$A:$A,Stock!A320,Achat!$I:$I)/C320)</f>
        <v/>
      </c>
      <c r="E320" s="5" t="str">
        <f>IF(A320="","",SUMIF(Vente!$A:$A,Stock!A320,Vente!$D:$D))</f>
        <v/>
      </c>
      <c r="F320" s="6" t="str">
        <f>IF(OR(E320=0,E320=""),"",SUMIF(Vente!$A:$A,Stock!A320,Vente!$H:$H)/E320)</f>
        <v/>
      </c>
      <c r="G320" s="6" t="str">
        <f t="shared" si="20"/>
        <v/>
      </c>
      <c r="H320" s="6" t="str">
        <f>IF(A320="","",SUMIF(Vente!$A:$A,Stock!A320,Vente!$H:$H)-SUMIF(Achat!$A:$A,Stock!A320,Achat!$I:$I))</f>
        <v/>
      </c>
      <c r="I320" s="6" t="str">
        <f>IF(A320="","",SUMIF(Vente!$A:$A,Stock!A320,Vente!$I:$I))</f>
        <v/>
      </c>
      <c r="J320" s="6" t="str">
        <f t="shared" si="21"/>
        <v/>
      </c>
      <c r="K320" s="11" t="str">
        <f t="shared" si="22"/>
        <v/>
      </c>
    </row>
    <row r="321" spans="2:11" x14ac:dyDescent="0.2">
      <c r="B321" s="5" t="str">
        <f t="shared" si="19"/>
        <v/>
      </c>
      <c r="C321" s="5" t="str">
        <f>IF(A321="","",SUMIF(Achat!$A:$A,Stock!A321,Achat!$E:$E))</f>
        <v/>
      </c>
      <c r="D321" s="6" t="str">
        <f>IF(OR(C321=0,C321=""),"",SUMIF(Achat!$A:$A,Stock!A321,Achat!$I:$I)/C321)</f>
        <v/>
      </c>
      <c r="E321" s="5" t="str">
        <f>IF(A321="","",SUMIF(Vente!$A:$A,Stock!A321,Vente!$D:$D))</f>
        <v/>
      </c>
      <c r="F321" s="6" t="str">
        <f>IF(OR(E321=0,E321=""),"",SUMIF(Vente!$A:$A,Stock!A321,Vente!$H:$H)/E321)</f>
        <v/>
      </c>
      <c r="G321" s="6" t="str">
        <f t="shared" si="20"/>
        <v/>
      </c>
      <c r="H321" s="6" t="str">
        <f>IF(A321="","",SUMIF(Vente!$A:$A,Stock!A321,Vente!$H:$H)-SUMIF(Achat!$A:$A,Stock!A321,Achat!$I:$I))</f>
        <v/>
      </c>
      <c r="I321" s="6" t="str">
        <f>IF(A321="","",SUMIF(Vente!$A:$A,Stock!A321,Vente!$I:$I))</f>
        <v/>
      </c>
      <c r="J321" s="6" t="str">
        <f t="shared" si="21"/>
        <v/>
      </c>
      <c r="K321" s="11" t="str">
        <f t="shared" si="22"/>
        <v/>
      </c>
    </row>
    <row r="322" spans="2:11" x14ac:dyDescent="0.2">
      <c r="B322" s="5" t="str">
        <f t="shared" si="19"/>
        <v/>
      </c>
      <c r="C322" s="5" t="str">
        <f>IF(A322="","",SUMIF(Achat!$A:$A,Stock!A322,Achat!$E:$E))</f>
        <v/>
      </c>
      <c r="D322" s="6" t="str">
        <f>IF(OR(C322=0,C322=""),"",SUMIF(Achat!$A:$A,Stock!A322,Achat!$I:$I)/C322)</f>
        <v/>
      </c>
      <c r="E322" s="5" t="str">
        <f>IF(A322="","",SUMIF(Vente!$A:$A,Stock!A322,Vente!$D:$D))</f>
        <v/>
      </c>
      <c r="F322" s="6" t="str">
        <f>IF(OR(E322=0,E322=""),"",SUMIF(Vente!$A:$A,Stock!A322,Vente!$H:$H)/E322)</f>
        <v/>
      </c>
      <c r="G322" s="6" t="str">
        <f t="shared" si="20"/>
        <v/>
      </c>
      <c r="H322" s="6" t="str">
        <f>IF(A322="","",SUMIF(Vente!$A:$A,Stock!A322,Vente!$H:$H)-SUMIF(Achat!$A:$A,Stock!A322,Achat!$I:$I))</f>
        <v/>
      </c>
      <c r="I322" s="6" t="str">
        <f>IF(A322="","",SUMIF(Vente!$A:$A,Stock!A322,Vente!$I:$I))</f>
        <v/>
      </c>
      <c r="J322" s="6" t="str">
        <f t="shared" si="21"/>
        <v/>
      </c>
      <c r="K322" s="11" t="str">
        <f t="shared" si="22"/>
        <v/>
      </c>
    </row>
    <row r="323" spans="2:11" x14ac:dyDescent="0.2">
      <c r="B323" s="5" t="str">
        <f t="shared" ref="B323:B386" si="23">IF(A323="","",C323-E323)</f>
        <v/>
      </c>
      <c r="C323" s="5" t="str">
        <f>IF(A323="","",SUMIF(Achat!$A:$A,Stock!A323,Achat!$E:$E))</f>
        <v/>
      </c>
      <c r="D323" s="6" t="str">
        <f>IF(OR(C323=0,C323=""),"",SUMIF(Achat!$A:$A,Stock!A323,Achat!$I:$I)/C323)</f>
        <v/>
      </c>
      <c r="E323" s="5" t="str">
        <f>IF(A323="","",SUMIF(Vente!$A:$A,Stock!A323,Vente!$D:$D))</f>
        <v/>
      </c>
      <c r="F323" s="6" t="str">
        <f>IF(OR(E323=0,E323=""),"",SUMIF(Vente!$A:$A,Stock!A323,Vente!$H:$H)/E323)</f>
        <v/>
      </c>
      <c r="G323" s="6" t="str">
        <f t="shared" ref="G323:G386" si="24">IF(OR(E323=0,E323=""),"",F323-D323)</f>
        <v/>
      </c>
      <c r="H323" s="6" t="str">
        <f>IF(A323="","",SUMIF(Vente!$A:$A,Stock!A323,Vente!$H:$H)-SUMIF(Achat!$A:$A,Stock!A323,Achat!$I:$I))</f>
        <v/>
      </c>
      <c r="I323" s="6" t="str">
        <f>IF(A323="","",SUMIF(Vente!$A:$A,Stock!A323,Vente!$I:$I))</f>
        <v/>
      </c>
      <c r="J323" s="6" t="str">
        <f t="shared" ref="J323:J386" si="25">IF(OR(E323=0,E323=""),"",G323*C323)</f>
        <v/>
      </c>
      <c r="K323" s="11" t="str">
        <f t="shared" ref="K323:K386" si="26">IF(OR(E323=0,E323=""),"",G323/D323)</f>
        <v/>
      </c>
    </row>
    <row r="324" spans="2:11" x14ac:dyDescent="0.2">
      <c r="B324" s="5" t="str">
        <f t="shared" si="23"/>
        <v/>
      </c>
      <c r="C324" s="5" t="str">
        <f>IF(A324="","",SUMIF(Achat!$A:$A,Stock!A324,Achat!$E:$E))</f>
        <v/>
      </c>
      <c r="D324" s="6" t="str">
        <f>IF(OR(C324=0,C324=""),"",SUMIF(Achat!$A:$A,Stock!A324,Achat!$I:$I)/C324)</f>
        <v/>
      </c>
      <c r="E324" s="5" t="str">
        <f>IF(A324="","",SUMIF(Vente!$A:$A,Stock!A324,Vente!$D:$D))</f>
        <v/>
      </c>
      <c r="F324" s="6" t="str">
        <f>IF(OR(E324=0,E324=""),"",SUMIF(Vente!$A:$A,Stock!A324,Vente!$H:$H)/E324)</f>
        <v/>
      </c>
      <c r="G324" s="6" t="str">
        <f t="shared" si="24"/>
        <v/>
      </c>
      <c r="H324" s="6" t="str">
        <f>IF(A324="","",SUMIF(Vente!$A:$A,Stock!A324,Vente!$H:$H)-SUMIF(Achat!$A:$A,Stock!A324,Achat!$I:$I))</f>
        <v/>
      </c>
      <c r="I324" s="6" t="str">
        <f>IF(A324="","",SUMIF(Vente!$A:$A,Stock!A324,Vente!$I:$I))</f>
        <v/>
      </c>
      <c r="J324" s="6" t="str">
        <f t="shared" si="25"/>
        <v/>
      </c>
      <c r="K324" s="11" t="str">
        <f t="shared" si="26"/>
        <v/>
      </c>
    </row>
    <row r="325" spans="2:11" x14ac:dyDescent="0.2">
      <c r="B325" s="5" t="str">
        <f t="shared" si="23"/>
        <v/>
      </c>
      <c r="C325" s="5" t="str">
        <f>IF(A325="","",SUMIF(Achat!$A:$A,Stock!A325,Achat!$E:$E))</f>
        <v/>
      </c>
      <c r="D325" s="6" t="str">
        <f>IF(OR(C325=0,C325=""),"",SUMIF(Achat!$A:$A,Stock!A325,Achat!$I:$I)/C325)</f>
        <v/>
      </c>
      <c r="E325" s="5" t="str">
        <f>IF(A325="","",SUMIF(Vente!$A:$A,Stock!A325,Vente!$D:$D))</f>
        <v/>
      </c>
      <c r="F325" s="6" t="str">
        <f>IF(OR(E325=0,E325=""),"",SUMIF(Vente!$A:$A,Stock!A325,Vente!$H:$H)/E325)</f>
        <v/>
      </c>
      <c r="G325" s="6" t="str">
        <f t="shared" si="24"/>
        <v/>
      </c>
      <c r="H325" s="6" t="str">
        <f>IF(A325="","",SUMIF(Vente!$A:$A,Stock!A325,Vente!$H:$H)-SUMIF(Achat!$A:$A,Stock!A325,Achat!$I:$I))</f>
        <v/>
      </c>
      <c r="I325" s="6" t="str">
        <f>IF(A325="","",SUMIF(Vente!$A:$A,Stock!A325,Vente!$I:$I))</f>
        <v/>
      </c>
      <c r="J325" s="6" t="str">
        <f t="shared" si="25"/>
        <v/>
      </c>
      <c r="K325" s="11" t="str">
        <f t="shared" si="26"/>
        <v/>
      </c>
    </row>
    <row r="326" spans="2:11" x14ac:dyDescent="0.2">
      <c r="B326" s="5" t="str">
        <f t="shared" si="23"/>
        <v/>
      </c>
      <c r="C326" s="5" t="str">
        <f>IF(A326="","",SUMIF(Achat!$A:$A,Stock!A326,Achat!$E:$E))</f>
        <v/>
      </c>
      <c r="D326" s="6" t="str">
        <f>IF(OR(C326=0,C326=""),"",SUMIF(Achat!$A:$A,Stock!A326,Achat!$I:$I)/C326)</f>
        <v/>
      </c>
      <c r="E326" s="5" t="str">
        <f>IF(A326="","",SUMIF(Vente!$A:$A,Stock!A326,Vente!$D:$D))</f>
        <v/>
      </c>
      <c r="F326" s="6" t="str">
        <f>IF(OR(E326=0,E326=""),"",SUMIF(Vente!$A:$A,Stock!A326,Vente!$H:$H)/E326)</f>
        <v/>
      </c>
      <c r="G326" s="6" t="str">
        <f t="shared" si="24"/>
        <v/>
      </c>
      <c r="H326" s="6" t="str">
        <f>IF(A326="","",SUMIF(Vente!$A:$A,Stock!A326,Vente!$H:$H)-SUMIF(Achat!$A:$A,Stock!A326,Achat!$I:$I))</f>
        <v/>
      </c>
      <c r="I326" s="6" t="str">
        <f>IF(A326="","",SUMIF(Vente!$A:$A,Stock!A326,Vente!$I:$I))</f>
        <v/>
      </c>
      <c r="J326" s="6" t="str">
        <f t="shared" si="25"/>
        <v/>
      </c>
      <c r="K326" s="11" t="str">
        <f t="shared" si="26"/>
        <v/>
      </c>
    </row>
    <row r="327" spans="2:11" x14ac:dyDescent="0.2">
      <c r="B327" s="5" t="str">
        <f t="shared" si="23"/>
        <v/>
      </c>
      <c r="C327" s="5" t="str">
        <f>IF(A327="","",SUMIF(Achat!$A:$A,Stock!A327,Achat!$E:$E))</f>
        <v/>
      </c>
      <c r="D327" s="6" t="str">
        <f>IF(OR(C327=0,C327=""),"",SUMIF(Achat!$A:$A,Stock!A327,Achat!$I:$I)/C327)</f>
        <v/>
      </c>
      <c r="E327" s="5" t="str">
        <f>IF(A327="","",SUMIF(Vente!$A:$A,Stock!A327,Vente!$D:$D))</f>
        <v/>
      </c>
      <c r="F327" s="6" t="str">
        <f>IF(OR(E327=0,E327=""),"",SUMIF(Vente!$A:$A,Stock!A327,Vente!$H:$H)/E327)</f>
        <v/>
      </c>
      <c r="G327" s="6" t="str">
        <f t="shared" si="24"/>
        <v/>
      </c>
      <c r="H327" s="6" t="str">
        <f>IF(A327="","",SUMIF(Vente!$A:$A,Stock!A327,Vente!$H:$H)-SUMIF(Achat!$A:$A,Stock!A327,Achat!$I:$I))</f>
        <v/>
      </c>
      <c r="I327" s="6" t="str">
        <f>IF(A327="","",SUMIF(Vente!$A:$A,Stock!A327,Vente!$I:$I))</f>
        <v/>
      </c>
      <c r="J327" s="6" t="str">
        <f t="shared" si="25"/>
        <v/>
      </c>
      <c r="K327" s="11" t="str">
        <f t="shared" si="26"/>
        <v/>
      </c>
    </row>
    <row r="328" spans="2:11" x14ac:dyDescent="0.2">
      <c r="B328" s="5" t="str">
        <f t="shared" si="23"/>
        <v/>
      </c>
      <c r="C328" s="5" t="str">
        <f>IF(A328="","",SUMIF(Achat!$A:$A,Stock!A328,Achat!$E:$E))</f>
        <v/>
      </c>
      <c r="D328" s="6" t="str">
        <f>IF(OR(C328=0,C328=""),"",SUMIF(Achat!$A:$A,Stock!A328,Achat!$I:$I)/C328)</f>
        <v/>
      </c>
      <c r="E328" s="5" t="str">
        <f>IF(A328="","",SUMIF(Vente!$A:$A,Stock!A328,Vente!$D:$D))</f>
        <v/>
      </c>
      <c r="F328" s="6" t="str">
        <f>IF(OR(E328=0,E328=""),"",SUMIF(Vente!$A:$A,Stock!A328,Vente!$H:$H)/E328)</f>
        <v/>
      </c>
      <c r="G328" s="6" t="str">
        <f t="shared" si="24"/>
        <v/>
      </c>
      <c r="H328" s="6" t="str">
        <f>IF(A328="","",SUMIF(Vente!$A:$A,Stock!A328,Vente!$H:$H)-SUMIF(Achat!$A:$A,Stock!A328,Achat!$I:$I))</f>
        <v/>
      </c>
      <c r="I328" s="6" t="str">
        <f>IF(A328="","",SUMIF(Vente!$A:$A,Stock!A328,Vente!$I:$I))</f>
        <v/>
      </c>
      <c r="J328" s="6" t="str">
        <f t="shared" si="25"/>
        <v/>
      </c>
      <c r="K328" s="11" t="str">
        <f t="shared" si="26"/>
        <v/>
      </c>
    </row>
    <row r="329" spans="2:11" x14ac:dyDescent="0.2">
      <c r="B329" s="5" t="str">
        <f t="shared" si="23"/>
        <v/>
      </c>
      <c r="C329" s="5" t="str">
        <f>IF(A329="","",SUMIF(Achat!$A:$A,Stock!A329,Achat!$E:$E))</f>
        <v/>
      </c>
      <c r="D329" s="6" t="str">
        <f>IF(OR(C329=0,C329=""),"",SUMIF(Achat!$A:$A,Stock!A329,Achat!$I:$I)/C329)</f>
        <v/>
      </c>
      <c r="E329" s="5" t="str">
        <f>IF(A329="","",SUMIF(Vente!$A:$A,Stock!A329,Vente!$D:$D))</f>
        <v/>
      </c>
      <c r="F329" s="6" t="str">
        <f>IF(OR(E329=0,E329=""),"",SUMIF(Vente!$A:$A,Stock!A329,Vente!$H:$H)/E329)</f>
        <v/>
      </c>
      <c r="G329" s="6" t="str">
        <f t="shared" si="24"/>
        <v/>
      </c>
      <c r="H329" s="6" t="str">
        <f>IF(A329="","",SUMIF(Vente!$A:$A,Stock!A329,Vente!$H:$H)-SUMIF(Achat!$A:$A,Stock!A329,Achat!$I:$I))</f>
        <v/>
      </c>
      <c r="I329" s="6" t="str">
        <f>IF(A329="","",SUMIF(Vente!$A:$A,Stock!A329,Vente!$I:$I))</f>
        <v/>
      </c>
      <c r="J329" s="6" t="str">
        <f t="shared" si="25"/>
        <v/>
      </c>
      <c r="K329" s="11" t="str">
        <f t="shared" si="26"/>
        <v/>
      </c>
    </row>
    <row r="330" spans="2:11" x14ac:dyDescent="0.2">
      <c r="B330" s="5" t="str">
        <f t="shared" si="23"/>
        <v/>
      </c>
      <c r="C330" s="5" t="str">
        <f>IF(A330="","",SUMIF(Achat!$A:$A,Stock!A330,Achat!$E:$E))</f>
        <v/>
      </c>
      <c r="D330" s="6" t="str">
        <f>IF(OR(C330=0,C330=""),"",SUMIF(Achat!$A:$A,Stock!A330,Achat!$I:$I)/C330)</f>
        <v/>
      </c>
      <c r="E330" s="5" t="str">
        <f>IF(A330="","",SUMIF(Vente!$A:$A,Stock!A330,Vente!$D:$D))</f>
        <v/>
      </c>
      <c r="F330" s="6" t="str">
        <f>IF(OR(E330=0,E330=""),"",SUMIF(Vente!$A:$A,Stock!A330,Vente!$H:$H)/E330)</f>
        <v/>
      </c>
      <c r="G330" s="6" t="str">
        <f t="shared" si="24"/>
        <v/>
      </c>
      <c r="H330" s="6" t="str">
        <f>IF(A330="","",SUMIF(Vente!$A:$A,Stock!A330,Vente!$H:$H)-SUMIF(Achat!$A:$A,Stock!A330,Achat!$I:$I))</f>
        <v/>
      </c>
      <c r="I330" s="6" t="str">
        <f>IF(A330="","",SUMIF(Vente!$A:$A,Stock!A330,Vente!$I:$I))</f>
        <v/>
      </c>
      <c r="J330" s="6" t="str">
        <f t="shared" si="25"/>
        <v/>
      </c>
      <c r="K330" s="11" t="str">
        <f t="shared" si="26"/>
        <v/>
      </c>
    </row>
    <row r="331" spans="2:11" x14ac:dyDescent="0.2">
      <c r="B331" s="5" t="str">
        <f t="shared" si="23"/>
        <v/>
      </c>
      <c r="C331" s="5" t="str">
        <f>IF(A331="","",SUMIF(Achat!$A:$A,Stock!A331,Achat!$E:$E))</f>
        <v/>
      </c>
      <c r="D331" s="6" t="str">
        <f>IF(OR(C331=0,C331=""),"",SUMIF(Achat!$A:$A,Stock!A331,Achat!$I:$I)/C331)</f>
        <v/>
      </c>
      <c r="E331" s="5" t="str">
        <f>IF(A331="","",SUMIF(Vente!$A:$A,Stock!A331,Vente!$D:$D))</f>
        <v/>
      </c>
      <c r="F331" s="6" t="str">
        <f>IF(OR(E331=0,E331=""),"",SUMIF(Vente!$A:$A,Stock!A331,Vente!$H:$H)/E331)</f>
        <v/>
      </c>
      <c r="G331" s="6" t="str">
        <f t="shared" si="24"/>
        <v/>
      </c>
      <c r="H331" s="6" t="str">
        <f>IF(A331="","",SUMIF(Vente!$A:$A,Stock!A331,Vente!$H:$H)-SUMIF(Achat!$A:$A,Stock!A331,Achat!$I:$I))</f>
        <v/>
      </c>
      <c r="I331" s="6" t="str">
        <f>IF(A331="","",SUMIF(Vente!$A:$A,Stock!A331,Vente!$I:$I))</f>
        <v/>
      </c>
      <c r="J331" s="6" t="str">
        <f t="shared" si="25"/>
        <v/>
      </c>
      <c r="K331" s="11" t="str">
        <f t="shared" si="26"/>
        <v/>
      </c>
    </row>
    <row r="332" spans="2:11" x14ac:dyDescent="0.2">
      <c r="B332" s="5" t="str">
        <f t="shared" si="23"/>
        <v/>
      </c>
      <c r="C332" s="5" t="str">
        <f>IF(A332="","",SUMIF(Achat!$A:$A,Stock!A332,Achat!$E:$E))</f>
        <v/>
      </c>
      <c r="D332" s="6" t="str">
        <f>IF(OR(C332=0,C332=""),"",SUMIF(Achat!$A:$A,Stock!A332,Achat!$I:$I)/C332)</f>
        <v/>
      </c>
      <c r="E332" s="5" t="str">
        <f>IF(A332="","",SUMIF(Vente!$A:$A,Stock!A332,Vente!$D:$D))</f>
        <v/>
      </c>
      <c r="F332" s="6" t="str">
        <f>IF(OR(E332=0,E332=""),"",SUMIF(Vente!$A:$A,Stock!A332,Vente!$H:$H)/E332)</f>
        <v/>
      </c>
      <c r="G332" s="6" t="str">
        <f t="shared" si="24"/>
        <v/>
      </c>
      <c r="H332" s="6" t="str">
        <f>IF(A332="","",SUMIF(Vente!$A:$A,Stock!A332,Vente!$H:$H)-SUMIF(Achat!$A:$A,Stock!A332,Achat!$I:$I))</f>
        <v/>
      </c>
      <c r="I332" s="6" t="str">
        <f>IF(A332="","",SUMIF(Vente!$A:$A,Stock!A332,Vente!$I:$I))</f>
        <v/>
      </c>
      <c r="J332" s="6" t="str">
        <f t="shared" si="25"/>
        <v/>
      </c>
      <c r="K332" s="11" t="str">
        <f t="shared" si="26"/>
        <v/>
      </c>
    </row>
    <row r="333" spans="2:11" x14ac:dyDescent="0.2">
      <c r="B333" s="5" t="str">
        <f t="shared" si="23"/>
        <v/>
      </c>
      <c r="C333" s="5" t="str">
        <f>IF(A333="","",SUMIF(Achat!$A:$A,Stock!A333,Achat!$E:$E))</f>
        <v/>
      </c>
      <c r="D333" s="6" t="str">
        <f>IF(OR(C333=0,C333=""),"",SUMIF(Achat!$A:$A,Stock!A333,Achat!$I:$I)/C333)</f>
        <v/>
      </c>
      <c r="E333" s="5" t="str">
        <f>IF(A333="","",SUMIF(Vente!$A:$A,Stock!A333,Vente!$D:$D))</f>
        <v/>
      </c>
      <c r="F333" s="6" t="str">
        <f>IF(OR(E333=0,E333=""),"",SUMIF(Vente!$A:$A,Stock!A333,Vente!$H:$H)/E333)</f>
        <v/>
      </c>
      <c r="G333" s="6" t="str">
        <f t="shared" si="24"/>
        <v/>
      </c>
      <c r="H333" s="6" t="str">
        <f>IF(A333="","",SUMIF(Vente!$A:$A,Stock!A333,Vente!$H:$H)-SUMIF(Achat!$A:$A,Stock!A333,Achat!$I:$I))</f>
        <v/>
      </c>
      <c r="I333" s="6" t="str">
        <f>IF(A333="","",SUMIF(Vente!$A:$A,Stock!A333,Vente!$I:$I))</f>
        <v/>
      </c>
      <c r="J333" s="6" t="str">
        <f t="shared" si="25"/>
        <v/>
      </c>
      <c r="K333" s="11" t="str">
        <f t="shared" si="26"/>
        <v/>
      </c>
    </row>
    <row r="334" spans="2:11" x14ac:dyDescent="0.2">
      <c r="B334" s="5" t="str">
        <f t="shared" si="23"/>
        <v/>
      </c>
      <c r="C334" s="5" t="str">
        <f>IF(A334="","",SUMIF(Achat!$A:$A,Stock!A334,Achat!$E:$E))</f>
        <v/>
      </c>
      <c r="D334" s="6" t="str">
        <f>IF(OR(C334=0,C334=""),"",SUMIF(Achat!$A:$A,Stock!A334,Achat!$I:$I)/C334)</f>
        <v/>
      </c>
      <c r="E334" s="5" t="str">
        <f>IF(A334="","",SUMIF(Vente!$A:$A,Stock!A334,Vente!$D:$D))</f>
        <v/>
      </c>
      <c r="F334" s="6" t="str">
        <f>IF(OR(E334=0,E334=""),"",SUMIF(Vente!$A:$A,Stock!A334,Vente!$H:$H)/E334)</f>
        <v/>
      </c>
      <c r="G334" s="6" t="str">
        <f t="shared" si="24"/>
        <v/>
      </c>
      <c r="H334" s="6" t="str">
        <f>IF(A334="","",SUMIF(Vente!$A:$A,Stock!A334,Vente!$H:$H)-SUMIF(Achat!$A:$A,Stock!A334,Achat!$I:$I))</f>
        <v/>
      </c>
      <c r="I334" s="6" t="str">
        <f>IF(A334="","",SUMIF(Vente!$A:$A,Stock!A334,Vente!$I:$I))</f>
        <v/>
      </c>
      <c r="J334" s="6" t="str">
        <f t="shared" si="25"/>
        <v/>
      </c>
      <c r="K334" s="11" t="str">
        <f t="shared" si="26"/>
        <v/>
      </c>
    </row>
    <row r="335" spans="2:11" x14ac:dyDescent="0.2">
      <c r="B335" s="5" t="str">
        <f t="shared" si="23"/>
        <v/>
      </c>
      <c r="C335" s="5" t="str">
        <f>IF(A335="","",SUMIF(Achat!$A:$A,Stock!A335,Achat!$E:$E))</f>
        <v/>
      </c>
      <c r="D335" s="6" t="str">
        <f>IF(OR(C335=0,C335=""),"",SUMIF(Achat!$A:$A,Stock!A335,Achat!$I:$I)/C335)</f>
        <v/>
      </c>
      <c r="E335" s="5" t="str">
        <f>IF(A335="","",SUMIF(Vente!$A:$A,Stock!A335,Vente!$D:$D))</f>
        <v/>
      </c>
      <c r="F335" s="6" t="str">
        <f>IF(OR(E335=0,E335=""),"",SUMIF(Vente!$A:$A,Stock!A335,Vente!$H:$H)/E335)</f>
        <v/>
      </c>
      <c r="G335" s="6" t="str">
        <f t="shared" si="24"/>
        <v/>
      </c>
      <c r="H335" s="6" t="str">
        <f>IF(A335="","",SUMIF(Vente!$A:$A,Stock!A335,Vente!$H:$H)-SUMIF(Achat!$A:$A,Stock!A335,Achat!$I:$I))</f>
        <v/>
      </c>
      <c r="I335" s="6" t="str">
        <f>IF(A335="","",SUMIF(Vente!$A:$A,Stock!A335,Vente!$I:$I))</f>
        <v/>
      </c>
      <c r="J335" s="6" t="str">
        <f t="shared" si="25"/>
        <v/>
      </c>
      <c r="K335" s="11" t="str">
        <f t="shared" si="26"/>
        <v/>
      </c>
    </row>
    <row r="336" spans="2:11" x14ac:dyDescent="0.2">
      <c r="B336" s="5" t="str">
        <f t="shared" si="23"/>
        <v/>
      </c>
      <c r="C336" s="5" t="str">
        <f>IF(A336="","",SUMIF(Achat!$A:$A,Stock!A336,Achat!$E:$E))</f>
        <v/>
      </c>
      <c r="D336" s="6" t="str">
        <f>IF(OR(C336=0,C336=""),"",SUMIF(Achat!$A:$A,Stock!A336,Achat!$I:$I)/C336)</f>
        <v/>
      </c>
      <c r="E336" s="5" t="str">
        <f>IF(A336="","",SUMIF(Vente!$A:$A,Stock!A336,Vente!$D:$D))</f>
        <v/>
      </c>
      <c r="F336" s="6" t="str">
        <f>IF(OR(E336=0,E336=""),"",SUMIF(Vente!$A:$A,Stock!A336,Vente!$H:$H)/E336)</f>
        <v/>
      </c>
      <c r="G336" s="6" t="str">
        <f t="shared" si="24"/>
        <v/>
      </c>
      <c r="H336" s="6" t="str">
        <f>IF(A336="","",SUMIF(Vente!$A:$A,Stock!A336,Vente!$H:$H)-SUMIF(Achat!$A:$A,Stock!A336,Achat!$I:$I))</f>
        <v/>
      </c>
      <c r="I336" s="6" t="str">
        <f>IF(A336="","",SUMIF(Vente!$A:$A,Stock!A336,Vente!$I:$I))</f>
        <v/>
      </c>
      <c r="J336" s="6" t="str">
        <f t="shared" si="25"/>
        <v/>
      </c>
      <c r="K336" s="11" t="str">
        <f t="shared" si="26"/>
        <v/>
      </c>
    </row>
    <row r="337" spans="2:11" x14ac:dyDescent="0.2">
      <c r="B337" s="5" t="str">
        <f t="shared" si="23"/>
        <v/>
      </c>
      <c r="C337" s="5" t="str">
        <f>IF(A337="","",SUMIF(Achat!$A:$A,Stock!A337,Achat!$E:$E))</f>
        <v/>
      </c>
      <c r="D337" s="6" t="str">
        <f>IF(OR(C337=0,C337=""),"",SUMIF(Achat!$A:$A,Stock!A337,Achat!$I:$I)/C337)</f>
        <v/>
      </c>
      <c r="E337" s="5" t="str">
        <f>IF(A337="","",SUMIF(Vente!$A:$A,Stock!A337,Vente!$D:$D))</f>
        <v/>
      </c>
      <c r="F337" s="6" t="str">
        <f>IF(OR(E337=0,E337=""),"",SUMIF(Vente!$A:$A,Stock!A337,Vente!$H:$H)/E337)</f>
        <v/>
      </c>
      <c r="G337" s="6" t="str">
        <f t="shared" si="24"/>
        <v/>
      </c>
      <c r="H337" s="6" t="str">
        <f>IF(A337="","",SUMIF(Vente!$A:$A,Stock!A337,Vente!$H:$H)-SUMIF(Achat!$A:$A,Stock!A337,Achat!$I:$I))</f>
        <v/>
      </c>
      <c r="I337" s="6" t="str">
        <f>IF(A337="","",SUMIF(Vente!$A:$A,Stock!A337,Vente!$I:$I))</f>
        <v/>
      </c>
      <c r="J337" s="6" t="str">
        <f t="shared" si="25"/>
        <v/>
      </c>
      <c r="K337" s="11" t="str">
        <f t="shared" si="26"/>
        <v/>
      </c>
    </row>
    <row r="338" spans="2:11" x14ac:dyDescent="0.2">
      <c r="B338" s="5" t="str">
        <f t="shared" si="23"/>
        <v/>
      </c>
      <c r="C338" s="5" t="str">
        <f>IF(A338="","",SUMIF(Achat!$A:$A,Stock!A338,Achat!$E:$E))</f>
        <v/>
      </c>
      <c r="D338" s="6" t="str">
        <f>IF(OR(C338=0,C338=""),"",SUMIF(Achat!$A:$A,Stock!A338,Achat!$I:$I)/C338)</f>
        <v/>
      </c>
      <c r="E338" s="5" t="str">
        <f>IF(A338="","",SUMIF(Vente!$A:$A,Stock!A338,Vente!$D:$D))</f>
        <v/>
      </c>
      <c r="F338" s="6" t="str">
        <f>IF(OR(E338=0,E338=""),"",SUMIF(Vente!$A:$A,Stock!A338,Vente!$H:$H)/E338)</f>
        <v/>
      </c>
      <c r="G338" s="6" t="str">
        <f t="shared" si="24"/>
        <v/>
      </c>
      <c r="H338" s="6" t="str">
        <f>IF(A338="","",SUMIF(Vente!$A:$A,Stock!A338,Vente!$H:$H)-SUMIF(Achat!$A:$A,Stock!A338,Achat!$I:$I))</f>
        <v/>
      </c>
      <c r="I338" s="6" t="str">
        <f>IF(A338="","",SUMIF(Vente!$A:$A,Stock!A338,Vente!$I:$I))</f>
        <v/>
      </c>
      <c r="J338" s="6" t="str">
        <f t="shared" si="25"/>
        <v/>
      </c>
      <c r="K338" s="11" t="str">
        <f t="shared" si="26"/>
        <v/>
      </c>
    </row>
    <row r="339" spans="2:11" x14ac:dyDescent="0.2">
      <c r="B339" s="5" t="str">
        <f t="shared" si="23"/>
        <v/>
      </c>
      <c r="C339" s="5" t="str">
        <f>IF(A339="","",SUMIF(Achat!$A:$A,Stock!A339,Achat!$E:$E))</f>
        <v/>
      </c>
      <c r="D339" s="6" t="str">
        <f>IF(OR(C339=0,C339=""),"",SUMIF(Achat!$A:$A,Stock!A339,Achat!$I:$I)/C339)</f>
        <v/>
      </c>
      <c r="E339" s="5" t="str">
        <f>IF(A339="","",SUMIF(Vente!$A:$A,Stock!A339,Vente!$D:$D))</f>
        <v/>
      </c>
      <c r="F339" s="6" t="str">
        <f>IF(OR(E339=0,E339=""),"",SUMIF(Vente!$A:$A,Stock!A339,Vente!$H:$H)/E339)</f>
        <v/>
      </c>
      <c r="G339" s="6" t="str">
        <f t="shared" si="24"/>
        <v/>
      </c>
      <c r="H339" s="6" t="str">
        <f>IF(A339="","",SUMIF(Vente!$A:$A,Stock!A339,Vente!$H:$H)-SUMIF(Achat!$A:$A,Stock!A339,Achat!$I:$I))</f>
        <v/>
      </c>
      <c r="I339" s="6" t="str">
        <f>IF(A339="","",SUMIF(Vente!$A:$A,Stock!A339,Vente!$I:$I))</f>
        <v/>
      </c>
      <c r="J339" s="6" t="str">
        <f t="shared" si="25"/>
        <v/>
      </c>
      <c r="K339" s="11" t="str">
        <f t="shared" si="26"/>
        <v/>
      </c>
    </row>
    <row r="340" spans="2:11" x14ac:dyDescent="0.2">
      <c r="B340" s="5" t="str">
        <f t="shared" si="23"/>
        <v/>
      </c>
      <c r="C340" s="5" t="str">
        <f>IF(A340="","",SUMIF(Achat!$A:$A,Stock!A340,Achat!$E:$E))</f>
        <v/>
      </c>
      <c r="D340" s="6" t="str">
        <f>IF(OR(C340=0,C340=""),"",SUMIF(Achat!$A:$A,Stock!A340,Achat!$I:$I)/C340)</f>
        <v/>
      </c>
      <c r="E340" s="5" t="str">
        <f>IF(A340="","",SUMIF(Vente!$A:$A,Stock!A340,Vente!$D:$D))</f>
        <v/>
      </c>
      <c r="F340" s="6" t="str">
        <f>IF(OR(E340=0,E340=""),"",SUMIF(Vente!$A:$A,Stock!A340,Vente!$H:$H)/E340)</f>
        <v/>
      </c>
      <c r="G340" s="6" t="str">
        <f t="shared" si="24"/>
        <v/>
      </c>
      <c r="H340" s="6" t="str">
        <f>IF(A340="","",SUMIF(Vente!$A:$A,Stock!A340,Vente!$H:$H)-SUMIF(Achat!$A:$A,Stock!A340,Achat!$I:$I))</f>
        <v/>
      </c>
      <c r="I340" s="6" t="str">
        <f>IF(A340="","",SUMIF(Vente!$A:$A,Stock!A340,Vente!$I:$I))</f>
        <v/>
      </c>
      <c r="J340" s="6" t="str">
        <f t="shared" si="25"/>
        <v/>
      </c>
      <c r="K340" s="11" t="str">
        <f t="shared" si="26"/>
        <v/>
      </c>
    </row>
    <row r="341" spans="2:11" x14ac:dyDescent="0.2">
      <c r="B341" s="5" t="str">
        <f t="shared" si="23"/>
        <v/>
      </c>
      <c r="C341" s="5" t="str">
        <f>IF(A341="","",SUMIF(Achat!$A:$A,Stock!A341,Achat!$E:$E))</f>
        <v/>
      </c>
      <c r="D341" s="6" t="str">
        <f>IF(OR(C341=0,C341=""),"",SUMIF(Achat!$A:$A,Stock!A341,Achat!$I:$I)/C341)</f>
        <v/>
      </c>
      <c r="E341" s="5" t="str">
        <f>IF(A341="","",SUMIF(Vente!$A:$A,Stock!A341,Vente!$D:$D))</f>
        <v/>
      </c>
      <c r="F341" s="6" t="str">
        <f>IF(OR(E341=0,E341=""),"",SUMIF(Vente!$A:$A,Stock!A341,Vente!$H:$H)/E341)</f>
        <v/>
      </c>
      <c r="G341" s="6" t="str">
        <f t="shared" si="24"/>
        <v/>
      </c>
      <c r="H341" s="6" t="str">
        <f>IF(A341="","",SUMIF(Vente!$A:$A,Stock!A341,Vente!$H:$H)-SUMIF(Achat!$A:$A,Stock!A341,Achat!$I:$I))</f>
        <v/>
      </c>
      <c r="I341" s="6" t="str">
        <f>IF(A341="","",SUMIF(Vente!$A:$A,Stock!A341,Vente!$I:$I))</f>
        <v/>
      </c>
      <c r="J341" s="6" t="str">
        <f t="shared" si="25"/>
        <v/>
      </c>
      <c r="K341" s="11" t="str">
        <f t="shared" si="26"/>
        <v/>
      </c>
    </row>
    <row r="342" spans="2:11" x14ac:dyDescent="0.2">
      <c r="B342" s="5" t="str">
        <f t="shared" si="23"/>
        <v/>
      </c>
      <c r="C342" s="5" t="str">
        <f>IF(A342="","",SUMIF(Achat!$A:$A,Stock!A342,Achat!$E:$E))</f>
        <v/>
      </c>
      <c r="D342" s="6" t="str">
        <f>IF(OR(C342=0,C342=""),"",SUMIF(Achat!$A:$A,Stock!A342,Achat!$I:$I)/C342)</f>
        <v/>
      </c>
      <c r="E342" s="5" t="str">
        <f>IF(A342="","",SUMIF(Vente!$A:$A,Stock!A342,Vente!$D:$D))</f>
        <v/>
      </c>
      <c r="F342" s="6" t="str">
        <f>IF(OR(E342=0,E342=""),"",SUMIF(Vente!$A:$A,Stock!A342,Vente!$H:$H)/E342)</f>
        <v/>
      </c>
      <c r="G342" s="6" t="str">
        <f t="shared" si="24"/>
        <v/>
      </c>
      <c r="H342" s="6" t="str">
        <f>IF(A342="","",SUMIF(Vente!$A:$A,Stock!A342,Vente!$H:$H)-SUMIF(Achat!$A:$A,Stock!A342,Achat!$I:$I))</f>
        <v/>
      </c>
      <c r="I342" s="6" t="str">
        <f>IF(A342="","",SUMIF(Vente!$A:$A,Stock!A342,Vente!$I:$I))</f>
        <v/>
      </c>
      <c r="J342" s="6" t="str">
        <f t="shared" si="25"/>
        <v/>
      </c>
      <c r="K342" s="11" t="str">
        <f t="shared" si="26"/>
        <v/>
      </c>
    </row>
    <row r="343" spans="2:11" x14ac:dyDescent="0.2">
      <c r="B343" s="5" t="str">
        <f t="shared" si="23"/>
        <v/>
      </c>
      <c r="C343" s="5" t="str">
        <f>IF(A343="","",SUMIF(Achat!$A:$A,Stock!A343,Achat!$E:$E))</f>
        <v/>
      </c>
      <c r="D343" s="6" t="str">
        <f>IF(OR(C343=0,C343=""),"",SUMIF(Achat!$A:$A,Stock!A343,Achat!$I:$I)/C343)</f>
        <v/>
      </c>
      <c r="E343" s="5" t="str">
        <f>IF(A343="","",SUMIF(Vente!$A:$A,Stock!A343,Vente!$D:$D))</f>
        <v/>
      </c>
      <c r="F343" s="6" t="str">
        <f>IF(OR(E343=0,E343=""),"",SUMIF(Vente!$A:$A,Stock!A343,Vente!$H:$H)/E343)</f>
        <v/>
      </c>
      <c r="G343" s="6" t="str">
        <f t="shared" si="24"/>
        <v/>
      </c>
      <c r="H343" s="6" t="str">
        <f>IF(A343="","",SUMIF(Vente!$A:$A,Stock!A343,Vente!$H:$H)-SUMIF(Achat!$A:$A,Stock!A343,Achat!$I:$I))</f>
        <v/>
      </c>
      <c r="I343" s="6" t="str">
        <f>IF(A343="","",SUMIF(Vente!$A:$A,Stock!A343,Vente!$I:$I))</f>
        <v/>
      </c>
      <c r="J343" s="6" t="str">
        <f t="shared" si="25"/>
        <v/>
      </c>
      <c r="K343" s="11" t="str">
        <f t="shared" si="26"/>
        <v/>
      </c>
    </row>
    <row r="344" spans="2:11" x14ac:dyDescent="0.2">
      <c r="B344" s="5" t="str">
        <f t="shared" si="23"/>
        <v/>
      </c>
      <c r="C344" s="5" t="str">
        <f>IF(A344="","",SUMIF(Achat!$A:$A,Stock!A344,Achat!$E:$E))</f>
        <v/>
      </c>
      <c r="D344" s="6" t="str">
        <f>IF(OR(C344=0,C344=""),"",SUMIF(Achat!$A:$A,Stock!A344,Achat!$I:$I)/C344)</f>
        <v/>
      </c>
      <c r="E344" s="5" t="str">
        <f>IF(A344="","",SUMIF(Vente!$A:$A,Stock!A344,Vente!$D:$D))</f>
        <v/>
      </c>
      <c r="F344" s="6" t="str">
        <f>IF(OR(E344=0,E344=""),"",SUMIF(Vente!$A:$A,Stock!A344,Vente!$H:$H)/E344)</f>
        <v/>
      </c>
      <c r="G344" s="6" t="str">
        <f t="shared" si="24"/>
        <v/>
      </c>
      <c r="H344" s="6" t="str">
        <f>IF(A344="","",SUMIF(Vente!$A:$A,Stock!A344,Vente!$H:$H)-SUMIF(Achat!$A:$A,Stock!A344,Achat!$I:$I))</f>
        <v/>
      </c>
      <c r="I344" s="6" t="str">
        <f>IF(A344="","",SUMIF(Vente!$A:$A,Stock!A344,Vente!$I:$I))</f>
        <v/>
      </c>
      <c r="J344" s="6" t="str">
        <f t="shared" si="25"/>
        <v/>
      </c>
      <c r="K344" s="11" t="str">
        <f t="shared" si="26"/>
        <v/>
      </c>
    </row>
    <row r="345" spans="2:11" x14ac:dyDescent="0.2">
      <c r="B345" s="5" t="str">
        <f t="shared" si="23"/>
        <v/>
      </c>
      <c r="C345" s="5" t="str">
        <f>IF(A345="","",SUMIF(Achat!$A:$A,Stock!A345,Achat!$E:$E))</f>
        <v/>
      </c>
      <c r="D345" s="6" t="str">
        <f>IF(OR(C345=0,C345=""),"",SUMIF(Achat!$A:$A,Stock!A345,Achat!$I:$I)/C345)</f>
        <v/>
      </c>
      <c r="E345" s="5" t="str">
        <f>IF(A345="","",SUMIF(Vente!$A:$A,Stock!A345,Vente!$D:$D))</f>
        <v/>
      </c>
      <c r="F345" s="6" t="str">
        <f>IF(OR(E345=0,E345=""),"",SUMIF(Vente!$A:$A,Stock!A345,Vente!$H:$H)/E345)</f>
        <v/>
      </c>
      <c r="G345" s="6" t="str">
        <f t="shared" si="24"/>
        <v/>
      </c>
      <c r="H345" s="6" t="str">
        <f>IF(A345="","",SUMIF(Vente!$A:$A,Stock!A345,Vente!$H:$H)-SUMIF(Achat!$A:$A,Stock!A345,Achat!$I:$I))</f>
        <v/>
      </c>
      <c r="I345" s="6" t="str">
        <f>IF(A345="","",SUMIF(Vente!$A:$A,Stock!A345,Vente!$I:$I))</f>
        <v/>
      </c>
      <c r="J345" s="6" t="str">
        <f t="shared" si="25"/>
        <v/>
      </c>
      <c r="K345" s="11" t="str">
        <f t="shared" si="26"/>
        <v/>
      </c>
    </row>
    <row r="346" spans="2:11" x14ac:dyDescent="0.2">
      <c r="B346" s="5" t="str">
        <f t="shared" si="23"/>
        <v/>
      </c>
      <c r="C346" s="5" t="str">
        <f>IF(A346="","",SUMIF(Achat!$A:$A,Stock!A346,Achat!$E:$E))</f>
        <v/>
      </c>
      <c r="D346" s="6" t="str">
        <f>IF(OR(C346=0,C346=""),"",SUMIF(Achat!$A:$A,Stock!A346,Achat!$I:$I)/C346)</f>
        <v/>
      </c>
      <c r="E346" s="5" t="str">
        <f>IF(A346="","",SUMIF(Vente!$A:$A,Stock!A346,Vente!$D:$D))</f>
        <v/>
      </c>
      <c r="F346" s="6" t="str">
        <f>IF(OR(E346=0,E346=""),"",SUMIF(Vente!$A:$A,Stock!A346,Vente!$H:$H)/E346)</f>
        <v/>
      </c>
      <c r="G346" s="6" t="str">
        <f t="shared" si="24"/>
        <v/>
      </c>
      <c r="H346" s="6" t="str">
        <f>IF(A346="","",SUMIF(Vente!$A:$A,Stock!A346,Vente!$H:$H)-SUMIF(Achat!$A:$A,Stock!A346,Achat!$I:$I))</f>
        <v/>
      </c>
      <c r="I346" s="6" t="str">
        <f>IF(A346="","",SUMIF(Vente!$A:$A,Stock!A346,Vente!$I:$I))</f>
        <v/>
      </c>
      <c r="J346" s="6" t="str">
        <f t="shared" si="25"/>
        <v/>
      </c>
      <c r="K346" s="11" t="str">
        <f t="shared" si="26"/>
        <v/>
      </c>
    </row>
    <row r="347" spans="2:11" x14ac:dyDescent="0.2">
      <c r="B347" s="5" t="str">
        <f t="shared" si="23"/>
        <v/>
      </c>
      <c r="C347" s="5" t="str">
        <f>IF(A347="","",SUMIF(Achat!$A:$A,Stock!A347,Achat!$E:$E))</f>
        <v/>
      </c>
      <c r="D347" s="6" t="str">
        <f>IF(OR(C347=0,C347=""),"",SUMIF(Achat!$A:$A,Stock!A347,Achat!$I:$I)/C347)</f>
        <v/>
      </c>
      <c r="E347" s="5" t="str">
        <f>IF(A347="","",SUMIF(Vente!$A:$A,Stock!A347,Vente!$D:$D))</f>
        <v/>
      </c>
      <c r="F347" s="6" t="str">
        <f>IF(OR(E347=0,E347=""),"",SUMIF(Vente!$A:$A,Stock!A347,Vente!$H:$H)/E347)</f>
        <v/>
      </c>
      <c r="G347" s="6" t="str">
        <f t="shared" si="24"/>
        <v/>
      </c>
      <c r="H347" s="6" t="str">
        <f>IF(A347="","",SUMIF(Vente!$A:$A,Stock!A347,Vente!$H:$H)-SUMIF(Achat!$A:$A,Stock!A347,Achat!$I:$I))</f>
        <v/>
      </c>
      <c r="I347" s="6" t="str">
        <f>IF(A347="","",SUMIF(Vente!$A:$A,Stock!A347,Vente!$I:$I))</f>
        <v/>
      </c>
      <c r="J347" s="6" t="str">
        <f t="shared" si="25"/>
        <v/>
      </c>
      <c r="K347" s="11" t="str">
        <f t="shared" si="26"/>
        <v/>
      </c>
    </row>
    <row r="348" spans="2:11" x14ac:dyDescent="0.2">
      <c r="B348" s="5" t="str">
        <f t="shared" si="23"/>
        <v/>
      </c>
      <c r="C348" s="5" t="str">
        <f>IF(A348="","",SUMIF(Achat!$A:$A,Stock!A348,Achat!$E:$E))</f>
        <v/>
      </c>
      <c r="D348" s="6" t="str">
        <f>IF(OR(C348=0,C348=""),"",SUMIF(Achat!$A:$A,Stock!A348,Achat!$I:$I)/C348)</f>
        <v/>
      </c>
      <c r="E348" s="5" t="str">
        <f>IF(A348="","",SUMIF(Vente!$A:$A,Stock!A348,Vente!$D:$D))</f>
        <v/>
      </c>
      <c r="F348" s="6" t="str">
        <f>IF(OR(E348=0,E348=""),"",SUMIF(Vente!$A:$A,Stock!A348,Vente!$H:$H)/E348)</f>
        <v/>
      </c>
      <c r="G348" s="6" t="str">
        <f t="shared" si="24"/>
        <v/>
      </c>
      <c r="H348" s="6" t="str">
        <f>IF(A348="","",SUMIF(Vente!$A:$A,Stock!A348,Vente!$H:$H)-SUMIF(Achat!$A:$A,Stock!A348,Achat!$I:$I))</f>
        <v/>
      </c>
      <c r="I348" s="6" t="str">
        <f>IF(A348="","",SUMIF(Vente!$A:$A,Stock!A348,Vente!$I:$I))</f>
        <v/>
      </c>
      <c r="J348" s="6" t="str">
        <f t="shared" si="25"/>
        <v/>
      </c>
      <c r="K348" s="11" t="str">
        <f t="shared" si="26"/>
        <v/>
      </c>
    </row>
    <row r="349" spans="2:11" x14ac:dyDescent="0.2">
      <c r="B349" s="5" t="str">
        <f t="shared" si="23"/>
        <v/>
      </c>
      <c r="C349" s="5" t="str">
        <f>IF(A349="","",SUMIF(Achat!$A:$A,Stock!A349,Achat!$E:$E))</f>
        <v/>
      </c>
      <c r="D349" s="6" t="str">
        <f>IF(OR(C349=0,C349=""),"",SUMIF(Achat!$A:$A,Stock!A349,Achat!$I:$I)/C349)</f>
        <v/>
      </c>
      <c r="E349" s="5" t="str">
        <f>IF(A349="","",SUMIF(Vente!$A:$A,Stock!A349,Vente!$D:$D))</f>
        <v/>
      </c>
      <c r="F349" s="6" t="str">
        <f>IF(OR(E349=0,E349=""),"",SUMIF(Vente!$A:$A,Stock!A349,Vente!$H:$H)/E349)</f>
        <v/>
      </c>
      <c r="G349" s="6" t="str">
        <f t="shared" si="24"/>
        <v/>
      </c>
      <c r="H349" s="6" t="str">
        <f>IF(A349="","",SUMIF(Vente!$A:$A,Stock!A349,Vente!$H:$H)-SUMIF(Achat!$A:$A,Stock!A349,Achat!$I:$I))</f>
        <v/>
      </c>
      <c r="I349" s="6" t="str">
        <f>IF(A349="","",SUMIF(Vente!$A:$A,Stock!A349,Vente!$I:$I))</f>
        <v/>
      </c>
      <c r="J349" s="6" t="str">
        <f t="shared" si="25"/>
        <v/>
      </c>
      <c r="K349" s="11" t="str">
        <f t="shared" si="26"/>
        <v/>
      </c>
    </row>
    <row r="350" spans="2:11" x14ac:dyDescent="0.2">
      <c r="B350" s="5" t="str">
        <f t="shared" si="23"/>
        <v/>
      </c>
      <c r="C350" s="5" t="str">
        <f>IF(A350="","",SUMIF(Achat!$A:$A,Stock!A350,Achat!$E:$E))</f>
        <v/>
      </c>
      <c r="D350" s="6" t="str">
        <f>IF(OR(C350=0,C350=""),"",SUMIF(Achat!$A:$A,Stock!A350,Achat!$I:$I)/C350)</f>
        <v/>
      </c>
      <c r="E350" s="5" t="str">
        <f>IF(A350="","",SUMIF(Vente!$A:$A,Stock!A350,Vente!$D:$D))</f>
        <v/>
      </c>
      <c r="F350" s="6" t="str">
        <f>IF(OR(E350=0,E350=""),"",SUMIF(Vente!$A:$A,Stock!A350,Vente!$H:$H)/E350)</f>
        <v/>
      </c>
      <c r="G350" s="6" t="str">
        <f t="shared" si="24"/>
        <v/>
      </c>
      <c r="H350" s="6" t="str">
        <f>IF(A350="","",SUMIF(Vente!$A:$A,Stock!A350,Vente!$H:$H)-SUMIF(Achat!$A:$A,Stock!A350,Achat!$I:$I))</f>
        <v/>
      </c>
      <c r="I350" s="6" t="str">
        <f>IF(A350="","",SUMIF(Vente!$A:$A,Stock!A350,Vente!$I:$I))</f>
        <v/>
      </c>
      <c r="J350" s="6" t="str">
        <f t="shared" si="25"/>
        <v/>
      </c>
      <c r="K350" s="11" t="str">
        <f t="shared" si="26"/>
        <v/>
      </c>
    </row>
    <row r="351" spans="2:11" x14ac:dyDescent="0.2">
      <c r="B351" s="5" t="str">
        <f t="shared" si="23"/>
        <v/>
      </c>
      <c r="C351" s="5" t="str">
        <f>IF(A351="","",SUMIF(Achat!$A:$A,Stock!A351,Achat!$E:$E))</f>
        <v/>
      </c>
      <c r="D351" s="6" t="str">
        <f>IF(OR(C351=0,C351=""),"",SUMIF(Achat!$A:$A,Stock!A351,Achat!$I:$I)/C351)</f>
        <v/>
      </c>
      <c r="E351" s="5" t="str">
        <f>IF(A351="","",SUMIF(Vente!$A:$A,Stock!A351,Vente!$D:$D))</f>
        <v/>
      </c>
      <c r="F351" s="6" t="str">
        <f>IF(OR(E351=0,E351=""),"",SUMIF(Vente!$A:$A,Stock!A351,Vente!$H:$H)/E351)</f>
        <v/>
      </c>
      <c r="G351" s="6" t="str">
        <f t="shared" si="24"/>
        <v/>
      </c>
      <c r="H351" s="6" t="str">
        <f>IF(A351="","",SUMIF(Vente!$A:$A,Stock!A351,Vente!$H:$H)-SUMIF(Achat!$A:$A,Stock!A351,Achat!$I:$I))</f>
        <v/>
      </c>
      <c r="I351" s="6" t="str">
        <f>IF(A351="","",SUMIF(Vente!$A:$A,Stock!A351,Vente!$I:$I))</f>
        <v/>
      </c>
      <c r="J351" s="6" t="str">
        <f t="shared" si="25"/>
        <v/>
      </c>
      <c r="K351" s="11" t="str">
        <f t="shared" si="26"/>
        <v/>
      </c>
    </row>
    <row r="352" spans="2:11" x14ac:dyDescent="0.2">
      <c r="B352" s="5" t="str">
        <f t="shared" si="23"/>
        <v/>
      </c>
      <c r="C352" s="5" t="str">
        <f>IF(A352="","",SUMIF(Achat!$A:$A,Stock!A352,Achat!$E:$E))</f>
        <v/>
      </c>
      <c r="D352" s="6" t="str">
        <f>IF(OR(C352=0,C352=""),"",SUMIF(Achat!$A:$A,Stock!A352,Achat!$I:$I)/C352)</f>
        <v/>
      </c>
      <c r="E352" s="5" t="str">
        <f>IF(A352="","",SUMIF(Vente!$A:$A,Stock!A352,Vente!$D:$D))</f>
        <v/>
      </c>
      <c r="F352" s="6" t="str">
        <f>IF(OR(E352=0,E352=""),"",SUMIF(Vente!$A:$A,Stock!A352,Vente!$H:$H)/E352)</f>
        <v/>
      </c>
      <c r="G352" s="6" t="str">
        <f t="shared" si="24"/>
        <v/>
      </c>
      <c r="H352" s="6" t="str">
        <f>IF(A352="","",SUMIF(Vente!$A:$A,Stock!A352,Vente!$H:$H)-SUMIF(Achat!$A:$A,Stock!A352,Achat!$I:$I))</f>
        <v/>
      </c>
      <c r="I352" s="6" t="str">
        <f>IF(A352="","",SUMIF(Vente!$A:$A,Stock!A352,Vente!$I:$I))</f>
        <v/>
      </c>
      <c r="J352" s="6" t="str">
        <f t="shared" si="25"/>
        <v/>
      </c>
      <c r="K352" s="11" t="str">
        <f t="shared" si="26"/>
        <v/>
      </c>
    </row>
    <row r="353" spans="2:11" x14ac:dyDescent="0.2">
      <c r="B353" s="5" t="str">
        <f t="shared" si="23"/>
        <v/>
      </c>
      <c r="C353" s="5" t="str">
        <f>IF(A353="","",SUMIF(Achat!$A:$A,Stock!A353,Achat!$E:$E))</f>
        <v/>
      </c>
      <c r="D353" s="6" t="str">
        <f>IF(OR(C353=0,C353=""),"",SUMIF(Achat!$A:$A,Stock!A353,Achat!$I:$I)/C353)</f>
        <v/>
      </c>
      <c r="E353" s="5" t="str">
        <f>IF(A353="","",SUMIF(Vente!$A:$A,Stock!A353,Vente!$D:$D))</f>
        <v/>
      </c>
      <c r="F353" s="6" t="str">
        <f>IF(OR(E353=0,E353=""),"",SUMIF(Vente!$A:$A,Stock!A353,Vente!$H:$H)/E353)</f>
        <v/>
      </c>
      <c r="G353" s="6" t="str">
        <f t="shared" si="24"/>
        <v/>
      </c>
      <c r="H353" s="6" t="str">
        <f>IF(A353="","",SUMIF(Vente!$A:$A,Stock!A353,Vente!$H:$H)-SUMIF(Achat!$A:$A,Stock!A353,Achat!$I:$I))</f>
        <v/>
      </c>
      <c r="I353" s="6" t="str">
        <f>IF(A353="","",SUMIF(Vente!$A:$A,Stock!A353,Vente!$I:$I))</f>
        <v/>
      </c>
      <c r="J353" s="6" t="str">
        <f t="shared" si="25"/>
        <v/>
      </c>
      <c r="K353" s="11" t="str">
        <f t="shared" si="26"/>
        <v/>
      </c>
    </row>
    <row r="354" spans="2:11" x14ac:dyDescent="0.2">
      <c r="B354" s="5" t="str">
        <f t="shared" si="23"/>
        <v/>
      </c>
      <c r="C354" s="5" t="str">
        <f>IF(A354="","",SUMIF(Achat!$A:$A,Stock!A354,Achat!$E:$E))</f>
        <v/>
      </c>
      <c r="D354" s="6" t="str">
        <f>IF(OR(C354=0,C354=""),"",SUMIF(Achat!$A:$A,Stock!A354,Achat!$I:$I)/C354)</f>
        <v/>
      </c>
      <c r="E354" s="5" t="str">
        <f>IF(A354="","",SUMIF(Vente!$A:$A,Stock!A354,Vente!$D:$D))</f>
        <v/>
      </c>
      <c r="F354" s="6" t="str">
        <f>IF(OR(E354=0,E354=""),"",SUMIF(Vente!$A:$A,Stock!A354,Vente!$H:$H)/E354)</f>
        <v/>
      </c>
      <c r="G354" s="6" t="str">
        <f t="shared" si="24"/>
        <v/>
      </c>
      <c r="H354" s="6" t="str">
        <f>IF(A354="","",SUMIF(Vente!$A:$A,Stock!A354,Vente!$H:$H)-SUMIF(Achat!$A:$A,Stock!A354,Achat!$I:$I))</f>
        <v/>
      </c>
      <c r="I354" s="6" t="str">
        <f>IF(A354="","",SUMIF(Vente!$A:$A,Stock!A354,Vente!$I:$I))</f>
        <v/>
      </c>
      <c r="J354" s="6" t="str">
        <f t="shared" si="25"/>
        <v/>
      </c>
      <c r="K354" s="11" t="str">
        <f t="shared" si="26"/>
        <v/>
      </c>
    </row>
    <row r="355" spans="2:11" x14ac:dyDescent="0.2">
      <c r="B355" s="5" t="str">
        <f t="shared" si="23"/>
        <v/>
      </c>
      <c r="C355" s="5" t="str">
        <f>IF(A355="","",SUMIF(Achat!$A:$A,Stock!A355,Achat!$E:$E))</f>
        <v/>
      </c>
      <c r="D355" s="6" t="str">
        <f>IF(OR(C355=0,C355=""),"",SUMIF(Achat!$A:$A,Stock!A355,Achat!$I:$I)/C355)</f>
        <v/>
      </c>
      <c r="E355" s="5" t="str">
        <f>IF(A355="","",SUMIF(Vente!$A:$A,Stock!A355,Vente!$D:$D))</f>
        <v/>
      </c>
      <c r="F355" s="6" t="str">
        <f>IF(OR(E355=0,E355=""),"",SUMIF(Vente!$A:$A,Stock!A355,Vente!$H:$H)/E355)</f>
        <v/>
      </c>
      <c r="G355" s="6" t="str">
        <f t="shared" si="24"/>
        <v/>
      </c>
      <c r="H355" s="6" t="str">
        <f>IF(A355="","",SUMIF(Vente!$A:$A,Stock!A355,Vente!$H:$H)-SUMIF(Achat!$A:$A,Stock!A355,Achat!$I:$I))</f>
        <v/>
      </c>
      <c r="I355" s="6" t="str">
        <f>IF(A355="","",SUMIF(Vente!$A:$A,Stock!A355,Vente!$I:$I))</f>
        <v/>
      </c>
      <c r="J355" s="6" t="str">
        <f t="shared" si="25"/>
        <v/>
      </c>
      <c r="K355" s="11" t="str">
        <f t="shared" si="26"/>
        <v/>
      </c>
    </row>
    <row r="356" spans="2:11" x14ac:dyDescent="0.2">
      <c r="B356" s="5" t="str">
        <f t="shared" si="23"/>
        <v/>
      </c>
      <c r="C356" s="5" t="str">
        <f>IF(A356="","",SUMIF(Achat!$A:$A,Stock!A356,Achat!$E:$E))</f>
        <v/>
      </c>
      <c r="D356" s="6" t="str">
        <f>IF(OR(C356=0,C356=""),"",SUMIF(Achat!$A:$A,Stock!A356,Achat!$I:$I)/C356)</f>
        <v/>
      </c>
      <c r="E356" s="5" t="str">
        <f>IF(A356="","",SUMIF(Vente!$A:$A,Stock!A356,Vente!$D:$D))</f>
        <v/>
      </c>
      <c r="F356" s="6" t="str">
        <f>IF(OR(E356=0,E356=""),"",SUMIF(Vente!$A:$A,Stock!A356,Vente!$H:$H)/E356)</f>
        <v/>
      </c>
      <c r="G356" s="6" t="str">
        <f t="shared" si="24"/>
        <v/>
      </c>
      <c r="H356" s="6" t="str">
        <f>IF(A356="","",SUMIF(Vente!$A:$A,Stock!A356,Vente!$H:$H)-SUMIF(Achat!$A:$A,Stock!A356,Achat!$I:$I))</f>
        <v/>
      </c>
      <c r="I356" s="6" t="str">
        <f>IF(A356="","",SUMIF(Vente!$A:$A,Stock!A356,Vente!$I:$I))</f>
        <v/>
      </c>
      <c r="J356" s="6" t="str">
        <f t="shared" si="25"/>
        <v/>
      </c>
      <c r="K356" s="11" t="str">
        <f t="shared" si="26"/>
        <v/>
      </c>
    </row>
    <row r="357" spans="2:11" x14ac:dyDescent="0.2">
      <c r="B357" s="5" t="str">
        <f t="shared" si="23"/>
        <v/>
      </c>
      <c r="C357" s="5" t="str">
        <f>IF(A357="","",SUMIF(Achat!$A:$A,Stock!A357,Achat!$E:$E))</f>
        <v/>
      </c>
      <c r="D357" s="6" t="str">
        <f>IF(OR(C357=0,C357=""),"",SUMIF(Achat!$A:$A,Stock!A357,Achat!$I:$I)/C357)</f>
        <v/>
      </c>
      <c r="E357" s="5" t="str">
        <f>IF(A357="","",SUMIF(Vente!$A:$A,Stock!A357,Vente!$D:$D))</f>
        <v/>
      </c>
      <c r="F357" s="6" t="str">
        <f>IF(OR(E357=0,E357=""),"",SUMIF(Vente!$A:$A,Stock!A357,Vente!$H:$H)/E357)</f>
        <v/>
      </c>
      <c r="G357" s="6" t="str">
        <f t="shared" si="24"/>
        <v/>
      </c>
      <c r="H357" s="6" t="str">
        <f>IF(A357="","",SUMIF(Vente!$A:$A,Stock!A357,Vente!$H:$H)-SUMIF(Achat!$A:$A,Stock!A357,Achat!$I:$I))</f>
        <v/>
      </c>
      <c r="I357" s="6" t="str">
        <f>IF(A357="","",SUMIF(Vente!$A:$A,Stock!A357,Vente!$I:$I))</f>
        <v/>
      </c>
      <c r="J357" s="6" t="str">
        <f t="shared" si="25"/>
        <v/>
      </c>
      <c r="K357" s="11" t="str">
        <f t="shared" si="26"/>
        <v/>
      </c>
    </row>
    <row r="358" spans="2:11" x14ac:dyDescent="0.2">
      <c r="B358" s="5" t="str">
        <f t="shared" si="23"/>
        <v/>
      </c>
      <c r="C358" s="5" t="str">
        <f>IF(A358="","",SUMIF(Achat!$A:$A,Stock!A358,Achat!$E:$E))</f>
        <v/>
      </c>
      <c r="D358" s="6" t="str">
        <f>IF(OR(C358=0,C358=""),"",SUMIF(Achat!$A:$A,Stock!A358,Achat!$I:$I)/C358)</f>
        <v/>
      </c>
      <c r="E358" s="5" t="str">
        <f>IF(A358="","",SUMIF(Vente!$A:$A,Stock!A358,Vente!$D:$D))</f>
        <v/>
      </c>
      <c r="F358" s="6" t="str">
        <f>IF(OR(E358=0,E358=""),"",SUMIF(Vente!$A:$A,Stock!A358,Vente!$H:$H)/E358)</f>
        <v/>
      </c>
      <c r="G358" s="6" t="str">
        <f t="shared" si="24"/>
        <v/>
      </c>
      <c r="H358" s="6" t="str">
        <f>IF(A358="","",SUMIF(Vente!$A:$A,Stock!A358,Vente!$H:$H)-SUMIF(Achat!$A:$A,Stock!A358,Achat!$I:$I))</f>
        <v/>
      </c>
      <c r="I358" s="6" t="str">
        <f>IF(A358="","",SUMIF(Vente!$A:$A,Stock!A358,Vente!$I:$I))</f>
        <v/>
      </c>
      <c r="J358" s="6" t="str">
        <f t="shared" si="25"/>
        <v/>
      </c>
      <c r="K358" s="11" t="str">
        <f t="shared" si="26"/>
        <v/>
      </c>
    </row>
    <row r="359" spans="2:11" x14ac:dyDescent="0.2">
      <c r="B359" s="5" t="str">
        <f t="shared" si="23"/>
        <v/>
      </c>
      <c r="C359" s="5" t="str">
        <f>IF(A359="","",SUMIF(Achat!$A:$A,Stock!A359,Achat!$E:$E))</f>
        <v/>
      </c>
      <c r="D359" s="6" t="str">
        <f>IF(OR(C359=0,C359=""),"",SUMIF(Achat!$A:$A,Stock!A359,Achat!$I:$I)/C359)</f>
        <v/>
      </c>
      <c r="E359" s="5" t="str">
        <f>IF(A359="","",SUMIF(Vente!$A:$A,Stock!A359,Vente!$D:$D))</f>
        <v/>
      </c>
      <c r="F359" s="6" t="str">
        <f>IF(OR(E359=0,E359=""),"",SUMIF(Vente!$A:$A,Stock!A359,Vente!$H:$H)/E359)</f>
        <v/>
      </c>
      <c r="G359" s="6" t="str">
        <f t="shared" si="24"/>
        <v/>
      </c>
      <c r="H359" s="6" t="str">
        <f>IF(A359="","",SUMIF(Vente!$A:$A,Stock!A359,Vente!$H:$H)-SUMIF(Achat!$A:$A,Stock!A359,Achat!$I:$I))</f>
        <v/>
      </c>
      <c r="I359" s="6" t="str">
        <f>IF(A359="","",SUMIF(Vente!$A:$A,Stock!A359,Vente!$I:$I))</f>
        <v/>
      </c>
      <c r="J359" s="6" t="str">
        <f t="shared" si="25"/>
        <v/>
      </c>
      <c r="K359" s="11" t="str">
        <f t="shared" si="26"/>
        <v/>
      </c>
    </row>
    <row r="360" spans="2:11" x14ac:dyDescent="0.2">
      <c r="B360" s="5" t="str">
        <f t="shared" si="23"/>
        <v/>
      </c>
      <c r="C360" s="5" t="str">
        <f>IF(A360="","",SUMIF(Achat!$A:$A,Stock!A360,Achat!$E:$E))</f>
        <v/>
      </c>
      <c r="D360" s="6" t="str">
        <f>IF(OR(C360=0,C360=""),"",SUMIF(Achat!$A:$A,Stock!A360,Achat!$I:$I)/C360)</f>
        <v/>
      </c>
      <c r="E360" s="5" t="str">
        <f>IF(A360="","",SUMIF(Vente!$A:$A,Stock!A360,Vente!$D:$D))</f>
        <v/>
      </c>
      <c r="F360" s="6" t="str">
        <f>IF(OR(E360=0,E360=""),"",SUMIF(Vente!$A:$A,Stock!A360,Vente!$H:$H)/E360)</f>
        <v/>
      </c>
      <c r="G360" s="6" t="str">
        <f t="shared" si="24"/>
        <v/>
      </c>
      <c r="H360" s="6" t="str">
        <f>IF(A360="","",SUMIF(Vente!$A:$A,Stock!A360,Vente!$H:$H)-SUMIF(Achat!$A:$A,Stock!A360,Achat!$I:$I))</f>
        <v/>
      </c>
      <c r="I360" s="6" t="str">
        <f>IF(A360="","",SUMIF(Vente!$A:$A,Stock!A360,Vente!$I:$I))</f>
        <v/>
      </c>
      <c r="J360" s="6" t="str">
        <f t="shared" si="25"/>
        <v/>
      </c>
      <c r="K360" s="11" t="str">
        <f t="shared" si="26"/>
        <v/>
      </c>
    </row>
    <row r="361" spans="2:11" x14ac:dyDescent="0.2">
      <c r="B361" s="5" t="str">
        <f t="shared" si="23"/>
        <v/>
      </c>
      <c r="C361" s="5" t="str">
        <f>IF(A361="","",SUMIF(Achat!$A:$A,Stock!A361,Achat!$E:$E))</f>
        <v/>
      </c>
      <c r="D361" s="6" t="str">
        <f>IF(OR(C361=0,C361=""),"",SUMIF(Achat!$A:$A,Stock!A361,Achat!$I:$I)/C361)</f>
        <v/>
      </c>
      <c r="E361" s="5" t="str">
        <f>IF(A361="","",SUMIF(Vente!$A:$A,Stock!A361,Vente!$D:$D))</f>
        <v/>
      </c>
      <c r="F361" s="6" t="str">
        <f>IF(OR(E361=0,E361=""),"",SUMIF(Vente!$A:$A,Stock!A361,Vente!$H:$H)/E361)</f>
        <v/>
      </c>
      <c r="G361" s="6" t="str">
        <f t="shared" si="24"/>
        <v/>
      </c>
      <c r="H361" s="6" t="str">
        <f>IF(A361="","",SUMIF(Vente!$A:$A,Stock!A361,Vente!$H:$H)-SUMIF(Achat!$A:$A,Stock!A361,Achat!$I:$I))</f>
        <v/>
      </c>
      <c r="I361" s="6" t="str">
        <f>IF(A361="","",SUMIF(Vente!$A:$A,Stock!A361,Vente!$I:$I))</f>
        <v/>
      </c>
      <c r="J361" s="6" t="str">
        <f t="shared" si="25"/>
        <v/>
      </c>
      <c r="K361" s="11" t="str">
        <f t="shared" si="26"/>
        <v/>
      </c>
    </row>
    <row r="362" spans="2:11" x14ac:dyDescent="0.2">
      <c r="B362" s="5" t="str">
        <f t="shared" si="23"/>
        <v/>
      </c>
      <c r="C362" s="5" t="str">
        <f>IF(A362="","",SUMIF(Achat!$A:$A,Stock!A362,Achat!$E:$E))</f>
        <v/>
      </c>
      <c r="D362" s="6" t="str">
        <f>IF(OR(C362=0,C362=""),"",SUMIF(Achat!$A:$A,Stock!A362,Achat!$I:$I)/C362)</f>
        <v/>
      </c>
      <c r="E362" s="5" t="str">
        <f>IF(A362="","",SUMIF(Vente!$A:$A,Stock!A362,Vente!$D:$D))</f>
        <v/>
      </c>
      <c r="F362" s="6" t="str">
        <f>IF(OR(E362=0,E362=""),"",SUMIF(Vente!$A:$A,Stock!A362,Vente!$H:$H)/E362)</f>
        <v/>
      </c>
      <c r="G362" s="6" t="str">
        <f t="shared" si="24"/>
        <v/>
      </c>
      <c r="H362" s="6" t="str">
        <f>IF(A362="","",SUMIF(Vente!$A:$A,Stock!A362,Vente!$H:$H)-SUMIF(Achat!$A:$A,Stock!A362,Achat!$I:$I))</f>
        <v/>
      </c>
      <c r="I362" s="6" t="str">
        <f>IF(A362="","",SUMIF(Vente!$A:$A,Stock!A362,Vente!$I:$I))</f>
        <v/>
      </c>
      <c r="J362" s="6" t="str">
        <f t="shared" si="25"/>
        <v/>
      </c>
      <c r="K362" s="11" t="str">
        <f t="shared" si="26"/>
        <v/>
      </c>
    </row>
    <row r="363" spans="2:11" x14ac:dyDescent="0.2">
      <c r="B363" s="5" t="str">
        <f t="shared" si="23"/>
        <v/>
      </c>
      <c r="C363" s="5" t="str">
        <f>IF(A363="","",SUMIF(Achat!$A:$A,Stock!A363,Achat!$E:$E))</f>
        <v/>
      </c>
      <c r="D363" s="6" t="str">
        <f>IF(OR(C363=0,C363=""),"",SUMIF(Achat!$A:$A,Stock!A363,Achat!$I:$I)/C363)</f>
        <v/>
      </c>
      <c r="E363" s="5" t="str">
        <f>IF(A363="","",SUMIF(Vente!$A:$A,Stock!A363,Vente!$D:$D))</f>
        <v/>
      </c>
      <c r="F363" s="6" t="str">
        <f>IF(OR(E363=0,E363=""),"",SUMIF(Vente!$A:$A,Stock!A363,Vente!$H:$H)/E363)</f>
        <v/>
      </c>
      <c r="G363" s="6" t="str">
        <f t="shared" si="24"/>
        <v/>
      </c>
      <c r="H363" s="6" t="str">
        <f>IF(A363="","",SUMIF(Vente!$A:$A,Stock!A363,Vente!$H:$H)-SUMIF(Achat!$A:$A,Stock!A363,Achat!$I:$I))</f>
        <v/>
      </c>
      <c r="I363" s="6" t="str">
        <f>IF(A363="","",SUMIF(Vente!$A:$A,Stock!A363,Vente!$I:$I))</f>
        <v/>
      </c>
      <c r="J363" s="6" t="str">
        <f t="shared" si="25"/>
        <v/>
      </c>
      <c r="K363" s="11" t="str">
        <f t="shared" si="26"/>
        <v/>
      </c>
    </row>
    <row r="364" spans="2:11" x14ac:dyDescent="0.2">
      <c r="B364" s="5" t="str">
        <f t="shared" si="23"/>
        <v/>
      </c>
      <c r="C364" s="5" t="str">
        <f>IF(A364="","",SUMIF(Achat!$A:$A,Stock!A364,Achat!$E:$E))</f>
        <v/>
      </c>
      <c r="D364" s="6" t="str">
        <f>IF(OR(C364=0,C364=""),"",SUMIF(Achat!$A:$A,Stock!A364,Achat!$I:$I)/C364)</f>
        <v/>
      </c>
      <c r="E364" s="5" t="str">
        <f>IF(A364="","",SUMIF(Vente!$A:$A,Stock!A364,Vente!$D:$D))</f>
        <v/>
      </c>
      <c r="F364" s="6" t="str">
        <f>IF(OR(E364=0,E364=""),"",SUMIF(Vente!$A:$A,Stock!A364,Vente!$H:$H)/E364)</f>
        <v/>
      </c>
      <c r="G364" s="6" t="str">
        <f t="shared" si="24"/>
        <v/>
      </c>
      <c r="H364" s="6" t="str">
        <f>IF(A364="","",SUMIF(Vente!$A:$A,Stock!A364,Vente!$H:$H)-SUMIF(Achat!$A:$A,Stock!A364,Achat!$I:$I))</f>
        <v/>
      </c>
      <c r="I364" s="6" t="str">
        <f>IF(A364="","",SUMIF(Vente!$A:$A,Stock!A364,Vente!$I:$I))</f>
        <v/>
      </c>
      <c r="J364" s="6" t="str">
        <f t="shared" si="25"/>
        <v/>
      </c>
      <c r="K364" s="11" t="str">
        <f t="shared" si="26"/>
        <v/>
      </c>
    </row>
    <row r="365" spans="2:11" x14ac:dyDescent="0.2">
      <c r="B365" s="5" t="str">
        <f t="shared" si="23"/>
        <v/>
      </c>
      <c r="C365" s="5" t="str">
        <f>IF(A365="","",SUMIF(Achat!$A:$A,Stock!A365,Achat!$E:$E))</f>
        <v/>
      </c>
      <c r="D365" s="6" t="str">
        <f>IF(OR(C365=0,C365=""),"",SUMIF(Achat!$A:$A,Stock!A365,Achat!$I:$I)/C365)</f>
        <v/>
      </c>
      <c r="E365" s="5" t="str">
        <f>IF(A365="","",SUMIF(Vente!$A:$A,Stock!A365,Vente!$D:$D))</f>
        <v/>
      </c>
      <c r="F365" s="6" t="str">
        <f>IF(OR(E365=0,E365=""),"",SUMIF(Vente!$A:$A,Stock!A365,Vente!$H:$H)/E365)</f>
        <v/>
      </c>
      <c r="G365" s="6" t="str">
        <f t="shared" si="24"/>
        <v/>
      </c>
      <c r="H365" s="6" t="str">
        <f>IF(A365="","",SUMIF(Vente!$A:$A,Stock!A365,Vente!$H:$H)-SUMIF(Achat!$A:$A,Stock!A365,Achat!$I:$I))</f>
        <v/>
      </c>
      <c r="I365" s="6" t="str">
        <f>IF(A365="","",SUMIF(Vente!$A:$A,Stock!A365,Vente!$I:$I))</f>
        <v/>
      </c>
      <c r="J365" s="6" t="str">
        <f t="shared" si="25"/>
        <v/>
      </c>
      <c r="K365" s="11" t="str">
        <f t="shared" si="26"/>
        <v/>
      </c>
    </row>
    <row r="366" spans="2:11" x14ac:dyDescent="0.2">
      <c r="B366" s="5" t="str">
        <f t="shared" si="23"/>
        <v/>
      </c>
      <c r="C366" s="5" t="str">
        <f>IF(A366="","",SUMIF(Achat!$A:$A,Stock!A366,Achat!$E:$E))</f>
        <v/>
      </c>
      <c r="D366" s="6" t="str">
        <f>IF(OR(C366=0,C366=""),"",SUMIF(Achat!$A:$A,Stock!A366,Achat!$I:$I)/C366)</f>
        <v/>
      </c>
      <c r="E366" s="5" t="str">
        <f>IF(A366="","",SUMIF(Vente!$A:$A,Stock!A366,Vente!$D:$D))</f>
        <v/>
      </c>
      <c r="F366" s="6" t="str">
        <f>IF(OR(E366=0,E366=""),"",SUMIF(Vente!$A:$A,Stock!A366,Vente!$H:$H)/E366)</f>
        <v/>
      </c>
      <c r="G366" s="6" t="str">
        <f t="shared" si="24"/>
        <v/>
      </c>
      <c r="H366" s="6" t="str">
        <f>IF(A366="","",SUMIF(Vente!$A:$A,Stock!A366,Vente!$H:$H)-SUMIF(Achat!$A:$A,Stock!A366,Achat!$I:$I))</f>
        <v/>
      </c>
      <c r="I366" s="6" t="str">
        <f>IF(A366="","",SUMIF(Vente!$A:$A,Stock!A366,Vente!$I:$I))</f>
        <v/>
      </c>
      <c r="J366" s="6" t="str">
        <f t="shared" si="25"/>
        <v/>
      </c>
      <c r="K366" s="11" t="str">
        <f t="shared" si="26"/>
        <v/>
      </c>
    </row>
    <row r="367" spans="2:11" x14ac:dyDescent="0.2">
      <c r="B367" s="5" t="str">
        <f t="shared" si="23"/>
        <v/>
      </c>
      <c r="C367" s="5" t="str">
        <f>IF(A367="","",SUMIF(Achat!$A:$A,Stock!A367,Achat!$E:$E))</f>
        <v/>
      </c>
      <c r="D367" s="6" t="str">
        <f>IF(OR(C367=0,C367=""),"",SUMIF(Achat!$A:$A,Stock!A367,Achat!$I:$I)/C367)</f>
        <v/>
      </c>
      <c r="E367" s="5" t="str">
        <f>IF(A367="","",SUMIF(Vente!$A:$A,Stock!A367,Vente!$D:$D))</f>
        <v/>
      </c>
      <c r="F367" s="6" t="str">
        <f>IF(OR(E367=0,E367=""),"",SUMIF(Vente!$A:$A,Stock!A367,Vente!$H:$H)/E367)</f>
        <v/>
      </c>
      <c r="G367" s="6" t="str">
        <f t="shared" si="24"/>
        <v/>
      </c>
      <c r="H367" s="6" t="str">
        <f>IF(A367="","",SUMIF(Vente!$A:$A,Stock!A367,Vente!$H:$H)-SUMIF(Achat!$A:$A,Stock!A367,Achat!$I:$I))</f>
        <v/>
      </c>
      <c r="I367" s="6" t="str">
        <f>IF(A367="","",SUMIF(Vente!$A:$A,Stock!A367,Vente!$I:$I))</f>
        <v/>
      </c>
      <c r="J367" s="6" t="str">
        <f t="shared" si="25"/>
        <v/>
      </c>
      <c r="K367" s="11" t="str">
        <f t="shared" si="26"/>
        <v/>
      </c>
    </row>
    <row r="368" spans="2:11" x14ac:dyDescent="0.2">
      <c r="B368" s="5" t="str">
        <f t="shared" si="23"/>
        <v/>
      </c>
      <c r="C368" s="5" t="str">
        <f>IF(A368="","",SUMIF(Achat!$A:$A,Stock!A368,Achat!$E:$E))</f>
        <v/>
      </c>
      <c r="D368" s="6" t="str">
        <f>IF(OR(C368=0,C368=""),"",SUMIF(Achat!$A:$A,Stock!A368,Achat!$I:$I)/C368)</f>
        <v/>
      </c>
      <c r="E368" s="5" t="str">
        <f>IF(A368="","",SUMIF(Vente!$A:$A,Stock!A368,Vente!$D:$D))</f>
        <v/>
      </c>
      <c r="F368" s="6" t="str">
        <f>IF(OR(E368=0,E368=""),"",SUMIF(Vente!$A:$A,Stock!A368,Vente!$H:$H)/E368)</f>
        <v/>
      </c>
      <c r="G368" s="6" t="str">
        <f t="shared" si="24"/>
        <v/>
      </c>
      <c r="H368" s="6" t="str">
        <f>IF(A368="","",SUMIF(Vente!$A:$A,Stock!A368,Vente!$H:$H)-SUMIF(Achat!$A:$A,Stock!A368,Achat!$I:$I))</f>
        <v/>
      </c>
      <c r="I368" s="6" t="str">
        <f>IF(A368="","",SUMIF(Vente!$A:$A,Stock!A368,Vente!$I:$I))</f>
        <v/>
      </c>
      <c r="J368" s="6" t="str">
        <f t="shared" si="25"/>
        <v/>
      </c>
      <c r="K368" s="11" t="str">
        <f t="shared" si="26"/>
        <v/>
      </c>
    </row>
    <row r="369" spans="2:11" x14ac:dyDescent="0.2">
      <c r="B369" s="5" t="str">
        <f t="shared" si="23"/>
        <v/>
      </c>
      <c r="C369" s="5" t="str">
        <f>IF(A369="","",SUMIF(Achat!$A:$A,Stock!A369,Achat!$E:$E))</f>
        <v/>
      </c>
      <c r="D369" s="6" t="str">
        <f>IF(OR(C369=0,C369=""),"",SUMIF(Achat!$A:$A,Stock!A369,Achat!$I:$I)/C369)</f>
        <v/>
      </c>
      <c r="E369" s="5" t="str">
        <f>IF(A369="","",SUMIF(Vente!$A:$A,Stock!A369,Vente!$D:$D))</f>
        <v/>
      </c>
      <c r="F369" s="6" t="str">
        <f>IF(OR(E369=0,E369=""),"",SUMIF(Vente!$A:$A,Stock!A369,Vente!$H:$H)/E369)</f>
        <v/>
      </c>
      <c r="G369" s="6" t="str">
        <f t="shared" si="24"/>
        <v/>
      </c>
      <c r="H369" s="6" t="str">
        <f>IF(A369="","",SUMIF(Vente!$A:$A,Stock!A369,Vente!$H:$H)-SUMIF(Achat!$A:$A,Stock!A369,Achat!$I:$I))</f>
        <v/>
      </c>
      <c r="I369" s="6" t="str">
        <f>IF(A369="","",SUMIF(Vente!$A:$A,Stock!A369,Vente!$I:$I))</f>
        <v/>
      </c>
      <c r="J369" s="6" t="str">
        <f t="shared" si="25"/>
        <v/>
      </c>
      <c r="K369" s="11" t="str">
        <f t="shared" si="26"/>
        <v/>
      </c>
    </row>
    <row r="370" spans="2:11" x14ac:dyDescent="0.2">
      <c r="B370" s="5" t="str">
        <f t="shared" si="23"/>
        <v/>
      </c>
      <c r="C370" s="5" t="str">
        <f>IF(A370="","",SUMIF(Achat!$A:$A,Stock!A370,Achat!$E:$E))</f>
        <v/>
      </c>
      <c r="D370" s="6" t="str">
        <f>IF(OR(C370=0,C370=""),"",SUMIF(Achat!$A:$A,Stock!A370,Achat!$I:$I)/C370)</f>
        <v/>
      </c>
      <c r="E370" s="5" t="str">
        <f>IF(A370="","",SUMIF(Vente!$A:$A,Stock!A370,Vente!$D:$D))</f>
        <v/>
      </c>
      <c r="F370" s="6" t="str">
        <f>IF(OR(E370=0,E370=""),"",SUMIF(Vente!$A:$A,Stock!A370,Vente!$H:$H)/E370)</f>
        <v/>
      </c>
      <c r="G370" s="6" t="str">
        <f t="shared" si="24"/>
        <v/>
      </c>
      <c r="H370" s="6" t="str">
        <f>IF(A370="","",SUMIF(Vente!$A:$A,Stock!A370,Vente!$H:$H)-SUMIF(Achat!$A:$A,Stock!A370,Achat!$I:$I))</f>
        <v/>
      </c>
      <c r="I370" s="6" t="str">
        <f>IF(A370="","",SUMIF(Vente!$A:$A,Stock!A370,Vente!$I:$I))</f>
        <v/>
      </c>
      <c r="J370" s="6" t="str">
        <f t="shared" si="25"/>
        <v/>
      </c>
      <c r="K370" s="11" t="str">
        <f t="shared" si="26"/>
        <v/>
      </c>
    </row>
    <row r="371" spans="2:11" x14ac:dyDescent="0.2">
      <c r="B371" s="5" t="str">
        <f t="shared" si="23"/>
        <v/>
      </c>
      <c r="C371" s="5" t="str">
        <f>IF(A371="","",SUMIF(Achat!$A:$A,Stock!A371,Achat!$E:$E))</f>
        <v/>
      </c>
      <c r="D371" s="6" t="str">
        <f>IF(OR(C371=0,C371=""),"",SUMIF(Achat!$A:$A,Stock!A371,Achat!$I:$I)/C371)</f>
        <v/>
      </c>
      <c r="E371" s="5" t="str">
        <f>IF(A371="","",SUMIF(Vente!$A:$A,Stock!A371,Vente!$D:$D))</f>
        <v/>
      </c>
      <c r="F371" s="6" t="str">
        <f>IF(OR(E371=0,E371=""),"",SUMIF(Vente!$A:$A,Stock!A371,Vente!$H:$H)/E371)</f>
        <v/>
      </c>
      <c r="G371" s="6" t="str">
        <f t="shared" si="24"/>
        <v/>
      </c>
      <c r="H371" s="6" t="str">
        <f>IF(A371="","",SUMIF(Vente!$A:$A,Stock!A371,Vente!$H:$H)-SUMIF(Achat!$A:$A,Stock!A371,Achat!$I:$I))</f>
        <v/>
      </c>
      <c r="I371" s="6" t="str">
        <f>IF(A371="","",SUMIF(Vente!$A:$A,Stock!A371,Vente!$I:$I))</f>
        <v/>
      </c>
      <c r="J371" s="6" t="str">
        <f t="shared" si="25"/>
        <v/>
      </c>
      <c r="K371" s="11" t="str">
        <f t="shared" si="26"/>
        <v/>
      </c>
    </row>
    <row r="372" spans="2:11" x14ac:dyDescent="0.2">
      <c r="B372" s="5" t="str">
        <f t="shared" si="23"/>
        <v/>
      </c>
      <c r="C372" s="5" t="str">
        <f>IF(A372="","",SUMIF(Achat!$A:$A,Stock!A372,Achat!$E:$E))</f>
        <v/>
      </c>
      <c r="D372" s="6" t="str">
        <f>IF(OR(C372=0,C372=""),"",SUMIF(Achat!$A:$A,Stock!A372,Achat!$I:$I)/C372)</f>
        <v/>
      </c>
      <c r="E372" s="5" t="str">
        <f>IF(A372="","",SUMIF(Vente!$A:$A,Stock!A372,Vente!$D:$D))</f>
        <v/>
      </c>
      <c r="F372" s="6" t="str">
        <f>IF(OR(E372=0,E372=""),"",SUMIF(Vente!$A:$A,Stock!A372,Vente!$H:$H)/E372)</f>
        <v/>
      </c>
      <c r="G372" s="6" t="str">
        <f t="shared" si="24"/>
        <v/>
      </c>
      <c r="H372" s="6" t="str">
        <f>IF(A372="","",SUMIF(Vente!$A:$A,Stock!A372,Vente!$H:$H)-SUMIF(Achat!$A:$A,Stock!A372,Achat!$I:$I))</f>
        <v/>
      </c>
      <c r="I372" s="6" t="str">
        <f>IF(A372="","",SUMIF(Vente!$A:$A,Stock!A372,Vente!$I:$I))</f>
        <v/>
      </c>
      <c r="J372" s="6" t="str">
        <f t="shared" si="25"/>
        <v/>
      </c>
      <c r="K372" s="11" t="str">
        <f t="shared" si="26"/>
        <v/>
      </c>
    </row>
    <row r="373" spans="2:11" x14ac:dyDescent="0.2">
      <c r="B373" s="5" t="str">
        <f t="shared" si="23"/>
        <v/>
      </c>
      <c r="C373" s="5" t="str">
        <f>IF(A373="","",SUMIF(Achat!$A:$A,Stock!A373,Achat!$E:$E))</f>
        <v/>
      </c>
      <c r="D373" s="6" t="str">
        <f>IF(OR(C373=0,C373=""),"",SUMIF(Achat!$A:$A,Stock!A373,Achat!$I:$I)/C373)</f>
        <v/>
      </c>
      <c r="E373" s="5" t="str">
        <f>IF(A373="","",SUMIF(Vente!$A:$A,Stock!A373,Vente!$D:$D))</f>
        <v/>
      </c>
      <c r="F373" s="6" t="str">
        <f>IF(OR(E373=0,E373=""),"",SUMIF(Vente!$A:$A,Stock!A373,Vente!$H:$H)/E373)</f>
        <v/>
      </c>
      <c r="G373" s="6" t="str">
        <f t="shared" si="24"/>
        <v/>
      </c>
      <c r="H373" s="6" t="str">
        <f>IF(A373="","",SUMIF(Vente!$A:$A,Stock!A373,Vente!$H:$H)-SUMIF(Achat!$A:$A,Stock!A373,Achat!$I:$I))</f>
        <v/>
      </c>
      <c r="I373" s="6" t="str">
        <f>IF(A373="","",SUMIF(Vente!$A:$A,Stock!A373,Vente!$I:$I))</f>
        <v/>
      </c>
      <c r="J373" s="6" t="str">
        <f t="shared" si="25"/>
        <v/>
      </c>
      <c r="K373" s="11" t="str">
        <f t="shared" si="26"/>
        <v/>
      </c>
    </row>
    <row r="374" spans="2:11" x14ac:dyDescent="0.2">
      <c r="B374" s="5" t="str">
        <f t="shared" si="23"/>
        <v/>
      </c>
      <c r="C374" s="5" t="str">
        <f>IF(A374="","",SUMIF(Achat!$A:$A,Stock!A374,Achat!$E:$E))</f>
        <v/>
      </c>
      <c r="D374" s="6" t="str">
        <f>IF(OR(C374=0,C374=""),"",SUMIF(Achat!$A:$A,Stock!A374,Achat!$I:$I)/C374)</f>
        <v/>
      </c>
      <c r="E374" s="5" t="str">
        <f>IF(A374="","",SUMIF(Vente!$A:$A,Stock!A374,Vente!$D:$D))</f>
        <v/>
      </c>
      <c r="F374" s="6" t="str">
        <f>IF(OR(E374=0,E374=""),"",SUMIF(Vente!$A:$A,Stock!A374,Vente!$H:$H)/E374)</f>
        <v/>
      </c>
      <c r="G374" s="6" t="str">
        <f t="shared" si="24"/>
        <v/>
      </c>
      <c r="H374" s="6" t="str">
        <f>IF(A374="","",SUMIF(Vente!$A:$A,Stock!A374,Vente!$H:$H)-SUMIF(Achat!$A:$A,Stock!A374,Achat!$I:$I))</f>
        <v/>
      </c>
      <c r="I374" s="6" t="str">
        <f>IF(A374="","",SUMIF(Vente!$A:$A,Stock!A374,Vente!$I:$I))</f>
        <v/>
      </c>
      <c r="J374" s="6" t="str">
        <f t="shared" si="25"/>
        <v/>
      </c>
      <c r="K374" s="11" t="str">
        <f t="shared" si="26"/>
        <v/>
      </c>
    </row>
    <row r="375" spans="2:11" x14ac:dyDescent="0.2">
      <c r="B375" s="5" t="str">
        <f t="shared" si="23"/>
        <v/>
      </c>
      <c r="C375" s="5" t="str">
        <f>IF(A375="","",SUMIF(Achat!$A:$A,Stock!A375,Achat!$E:$E))</f>
        <v/>
      </c>
      <c r="D375" s="6" t="str">
        <f>IF(OR(C375=0,C375=""),"",SUMIF(Achat!$A:$A,Stock!A375,Achat!$I:$I)/C375)</f>
        <v/>
      </c>
      <c r="E375" s="5" t="str">
        <f>IF(A375="","",SUMIF(Vente!$A:$A,Stock!A375,Vente!$D:$D))</f>
        <v/>
      </c>
      <c r="F375" s="6" t="str">
        <f>IF(OR(E375=0,E375=""),"",SUMIF(Vente!$A:$A,Stock!A375,Vente!$H:$H)/E375)</f>
        <v/>
      </c>
      <c r="G375" s="6" t="str">
        <f t="shared" si="24"/>
        <v/>
      </c>
      <c r="H375" s="6" t="str">
        <f>IF(A375="","",SUMIF(Vente!$A:$A,Stock!A375,Vente!$H:$H)-SUMIF(Achat!$A:$A,Stock!A375,Achat!$I:$I))</f>
        <v/>
      </c>
      <c r="I375" s="6" t="str">
        <f>IF(A375="","",SUMIF(Vente!$A:$A,Stock!A375,Vente!$I:$I))</f>
        <v/>
      </c>
      <c r="J375" s="6" t="str">
        <f t="shared" si="25"/>
        <v/>
      </c>
      <c r="K375" s="11" t="str">
        <f t="shared" si="26"/>
        <v/>
      </c>
    </row>
    <row r="376" spans="2:11" x14ac:dyDescent="0.2">
      <c r="B376" s="5" t="str">
        <f t="shared" si="23"/>
        <v/>
      </c>
      <c r="C376" s="5" t="str">
        <f>IF(A376="","",SUMIF(Achat!$A:$A,Stock!A376,Achat!$E:$E))</f>
        <v/>
      </c>
      <c r="D376" s="6" t="str">
        <f>IF(OR(C376=0,C376=""),"",SUMIF(Achat!$A:$A,Stock!A376,Achat!$I:$I)/C376)</f>
        <v/>
      </c>
      <c r="E376" s="5" t="str">
        <f>IF(A376="","",SUMIF(Vente!$A:$A,Stock!A376,Vente!$D:$D))</f>
        <v/>
      </c>
      <c r="F376" s="6" t="str">
        <f>IF(OR(E376=0,E376=""),"",SUMIF(Vente!$A:$A,Stock!A376,Vente!$H:$H)/E376)</f>
        <v/>
      </c>
      <c r="G376" s="6" t="str">
        <f t="shared" si="24"/>
        <v/>
      </c>
      <c r="H376" s="6" t="str">
        <f>IF(A376="","",SUMIF(Vente!$A:$A,Stock!A376,Vente!$H:$H)-SUMIF(Achat!$A:$A,Stock!A376,Achat!$I:$I))</f>
        <v/>
      </c>
      <c r="I376" s="6" t="str">
        <f>IF(A376="","",SUMIF(Vente!$A:$A,Stock!A376,Vente!$I:$I))</f>
        <v/>
      </c>
      <c r="J376" s="6" t="str">
        <f t="shared" si="25"/>
        <v/>
      </c>
      <c r="K376" s="11" t="str">
        <f t="shared" si="26"/>
        <v/>
      </c>
    </row>
    <row r="377" spans="2:11" x14ac:dyDescent="0.2">
      <c r="B377" s="5" t="str">
        <f t="shared" si="23"/>
        <v/>
      </c>
      <c r="C377" s="5" t="str">
        <f>IF(A377="","",SUMIF(Achat!$A:$A,Stock!A377,Achat!$E:$E))</f>
        <v/>
      </c>
      <c r="D377" s="6" t="str">
        <f>IF(OR(C377=0,C377=""),"",SUMIF(Achat!$A:$A,Stock!A377,Achat!$I:$I)/C377)</f>
        <v/>
      </c>
      <c r="E377" s="5" t="str">
        <f>IF(A377="","",SUMIF(Vente!$A:$A,Stock!A377,Vente!$D:$D))</f>
        <v/>
      </c>
      <c r="F377" s="6" t="str">
        <f>IF(OR(E377=0,E377=""),"",SUMIF(Vente!$A:$A,Stock!A377,Vente!$H:$H)/E377)</f>
        <v/>
      </c>
      <c r="G377" s="6" t="str">
        <f t="shared" si="24"/>
        <v/>
      </c>
      <c r="H377" s="6" t="str">
        <f>IF(A377="","",SUMIF(Vente!$A:$A,Stock!A377,Vente!$H:$H)-SUMIF(Achat!$A:$A,Stock!A377,Achat!$I:$I))</f>
        <v/>
      </c>
      <c r="I377" s="6" t="str">
        <f>IF(A377="","",SUMIF(Vente!$A:$A,Stock!A377,Vente!$I:$I))</f>
        <v/>
      </c>
      <c r="J377" s="6" t="str">
        <f t="shared" si="25"/>
        <v/>
      </c>
      <c r="K377" s="11" t="str">
        <f t="shared" si="26"/>
        <v/>
      </c>
    </row>
    <row r="378" spans="2:11" x14ac:dyDescent="0.2">
      <c r="B378" s="5" t="str">
        <f t="shared" si="23"/>
        <v/>
      </c>
      <c r="C378" s="5" t="str">
        <f>IF(A378="","",SUMIF(Achat!$A:$A,Stock!A378,Achat!$E:$E))</f>
        <v/>
      </c>
      <c r="D378" s="6" t="str">
        <f>IF(OR(C378=0,C378=""),"",SUMIF(Achat!$A:$A,Stock!A378,Achat!$I:$I)/C378)</f>
        <v/>
      </c>
      <c r="E378" s="5" t="str">
        <f>IF(A378="","",SUMIF(Vente!$A:$A,Stock!A378,Vente!$D:$D))</f>
        <v/>
      </c>
      <c r="F378" s="6" t="str">
        <f>IF(OR(E378=0,E378=""),"",SUMIF(Vente!$A:$A,Stock!A378,Vente!$H:$H)/E378)</f>
        <v/>
      </c>
      <c r="G378" s="6" t="str">
        <f t="shared" si="24"/>
        <v/>
      </c>
      <c r="H378" s="6" t="str">
        <f>IF(A378="","",SUMIF(Vente!$A:$A,Stock!A378,Vente!$H:$H)-SUMIF(Achat!$A:$A,Stock!A378,Achat!$I:$I))</f>
        <v/>
      </c>
      <c r="I378" s="6" t="str">
        <f>IF(A378="","",SUMIF(Vente!$A:$A,Stock!A378,Vente!$I:$I))</f>
        <v/>
      </c>
      <c r="J378" s="6" t="str">
        <f t="shared" si="25"/>
        <v/>
      </c>
      <c r="K378" s="11" t="str">
        <f t="shared" si="26"/>
        <v/>
      </c>
    </row>
    <row r="379" spans="2:11" x14ac:dyDescent="0.2">
      <c r="B379" s="5" t="str">
        <f t="shared" si="23"/>
        <v/>
      </c>
      <c r="C379" s="5" t="str">
        <f>IF(A379="","",SUMIF(Achat!$A:$A,Stock!A379,Achat!$E:$E))</f>
        <v/>
      </c>
      <c r="D379" s="6" t="str">
        <f>IF(OR(C379=0,C379=""),"",SUMIF(Achat!$A:$A,Stock!A379,Achat!$I:$I)/C379)</f>
        <v/>
      </c>
      <c r="E379" s="5" t="str">
        <f>IF(A379="","",SUMIF(Vente!$A:$A,Stock!A379,Vente!$D:$D))</f>
        <v/>
      </c>
      <c r="F379" s="6" t="str">
        <f>IF(OR(E379=0,E379=""),"",SUMIF(Vente!$A:$A,Stock!A379,Vente!$H:$H)/E379)</f>
        <v/>
      </c>
      <c r="G379" s="6" t="str">
        <f t="shared" si="24"/>
        <v/>
      </c>
      <c r="H379" s="6" t="str">
        <f>IF(A379="","",SUMIF(Vente!$A:$A,Stock!A379,Vente!$H:$H)-SUMIF(Achat!$A:$A,Stock!A379,Achat!$I:$I))</f>
        <v/>
      </c>
      <c r="I379" s="6" t="str">
        <f>IF(A379="","",SUMIF(Vente!$A:$A,Stock!A379,Vente!$I:$I))</f>
        <v/>
      </c>
      <c r="J379" s="6" t="str">
        <f t="shared" si="25"/>
        <v/>
      </c>
      <c r="K379" s="11" t="str">
        <f t="shared" si="26"/>
        <v/>
      </c>
    </row>
    <row r="380" spans="2:11" x14ac:dyDescent="0.2">
      <c r="B380" s="5" t="str">
        <f t="shared" si="23"/>
        <v/>
      </c>
      <c r="C380" s="5" t="str">
        <f>IF(A380="","",SUMIF(Achat!$A:$A,Stock!A380,Achat!$E:$E))</f>
        <v/>
      </c>
      <c r="D380" s="6" t="str">
        <f>IF(OR(C380=0,C380=""),"",SUMIF(Achat!$A:$A,Stock!A380,Achat!$I:$I)/C380)</f>
        <v/>
      </c>
      <c r="E380" s="5" t="str">
        <f>IF(A380="","",SUMIF(Vente!$A:$A,Stock!A380,Vente!$D:$D))</f>
        <v/>
      </c>
      <c r="F380" s="6" t="str">
        <f>IF(OR(E380=0,E380=""),"",SUMIF(Vente!$A:$A,Stock!A380,Vente!$H:$H)/E380)</f>
        <v/>
      </c>
      <c r="G380" s="6" t="str">
        <f t="shared" si="24"/>
        <v/>
      </c>
      <c r="H380" s="6" t="str">
        <f>IF(A380="","",SUMIF(Vente!$A:$A,Stock!A380,Vente!$H:$H)-SUMIF(Achat!$A:$A,Stock!A380,Achat!$I:$I))</f>
        <v/>
      </c>
      <c r="I380" s="6" t="str">
        <f>IF(A380="","",SUMIF(Vente!$A:$A,Stock!A380,Vente!$I:$I))</f>
        <v/>
      </c>
      <c r="J380" s="6" t="str">
        <f t="shared" si="25"/>
        <v/>
      </c>
      <c r="K380" s="11" t="str">
        <f t="shared" si="26"/>
        <v/>
      </c>
    </row>
    <row r="381" spans="2:11" x14ac:dyDescent="0.2">
      <c r="B381" s="5" t="str">
        <f t="shared" si="23"/>
        <v/>
      </c>
      <c r="C381" s="5" t="str">
        <f>IF(A381="","",SUMIF(Achat!$A:$A,Stock!A381,Achat!$E:$E))</f>
        <v/>
      </c>
      <c r="D381" s="6" t="str">
        <f>IF(OR(C381=0,C381=""),"",SUMIF(Achat!$A:$A,Stock!A381,Achat!$I:$I)/C381)</f>
        <v/>
      </c>
      <c r="E381" s="5" t="str">
        <f>IF(A381="","",SUMIF(Vente!$A:$A,Stock!A381,Vente!$D:$D))</f>
        <v/>
      </c>
      <c r="F381" s="6" t="str">
        <f>IF(OR(E381=0,E381=""),"",SUMIF(Vente!$A:$A,Stock!A381,Vente!$H:$H)/E381)</f>
        <v/>
      </c>
      <c r="G381" s="6" t="str">
        <f t="shared" si="24"/>
        <v/>
      </c>
      <c r="H381" s="6" t="str">
        <f>IF(A381="","",SUMIF(Vente!$A:$A,Stock!A381,Vente!$H:$H)-SUMIF(Achat!$A:$A,Stock!A381,Achat!$I:$I))</f>
        <v/>
      </c>
      <c r="I381" s="6" t="str">
        <f>IF(A381="","",SUMIF(Vente!$A:$A,Stock!A381,Vente!$I:$I))</f>
        <v/>
      </c>
      <c r="J381" s="6" t="str">
        <f t="shared" si="25"/>
        <v/>
      </c>
      <c r="K381" s="11" t="str">
        <f t="shared" si="26"/>
        <v/>
      </c>
    </row>
    <row r="382" spans="2:11" x14ac:dyDescent="0.2">
      <c r="B382" s="5" t="str">
        <f t="shared" si="23"/>
        <v/>
      </c>
      <c r="C382" s="5" t="str">
        <f>IF(A382="","",SUMIF(Achat!$A:$A,Stock!A382,Achat!$E:$E))</f>
        <v/>
      </c>
      <c r="D382" s="6" t="str">
        <f>IF(OR(C382=0,C382=""),"",SUMIF(Achat!$A:$A,Stock!A382,Achat!$I:$I)/C382)</f>
        <v/>
      </c>
      <c r="E382" s="5" t="str">
        <f>IF(A382="","",SUMIF(Vente!$A:$A,Stock!A382,Vente!$D:$D))</f>
        <v/>
      </c>
      <c r="F382" s="6" t="str">
        <f>IF(OR(E382=0,E382=""),"",SUMIF(Vente!$A:$A,Stock!A382,Vente!$H:$H)/E382)</f>
        <v/>
      </c>
      <c r="G382" s="6" t="str">
        <f t="shared" si="24"/>
        <v/>
      </c>
      <c r="H382" s="6" t="str">
        <f>IF(A382="","",SUMIF(Vente!$A:$A,Stock!A382,Vente!$H:$H)-SUMIF(Achat!$A:$A,Stock!A382,Achat!$I:$I))</f>
        <v/>
      </c>
      <c r="I382" s="6" t="str">
        <f>IF(A382="","",SUMIF(Vente!$A:$A,Stock!A382,Vente!$I:$I))</f>
        <v/>
      </c>
      <c r="J382" s="6" t="str">
        <f t="shared" si="25"/>
        <v/>
      </c>
      <c r="K382" s="11" t="str">
        <f t="shared" si="26"/>
        <v/>
      </c>
    </row>
    <row r="383" spans="2:11" x14ac:dyDescent="0.2">
      <c r="B383" s="5" t="str">
        <f t="shared" si="23"/>
        <v/>
      </c>
      <c r="C383" s="5" t="str">
        <f>IF(A383="","",SUMIF(Achat!$A:$A,Stock!A383,Achat!$E:$E))</f>
        <v/>
      </c>
      <c r="D383" s="6" t="str">
        <f>IF(OR(C383=0,C383=""),"",SUMIF(Achat!$A:$A,Stock!A383,Achat!$I:$I)/C383)</f>
        <v/>
      </c>
      <c r="E383" s="5" t="str">
        <f>IF(A383="","",SUMIF(Vente!$A:$A,Stock!A383,Vente!$D:$D))</f>
        <v/>
      </c>
      <c r="F383" s="6" t="str">
        <f>IF(OR(E383=0,E383=""),"",SUMIF(Vente!$A:$A,Stock!A383,Vente!$H:$H)/E383)</f>
        <v/>
      </c>
      <c r="G383" s="6" t="str">
        <f t="shared" si="24"/>
        <v/>
      </c>
      <c r="H383" s="6" t="str">
        <f>IF(A383="","",SUMIF(Vente!$A:$A,Stock!A383,Vente!$H:$H)-SUMIF(Achat!$A:$A,Stock!A383,Achat!$I:$I))</f>
        <v/>
      </c>
      <c r="I383" s="6" t="str">
        <f>IF(A383="","",SUMIF(Vente!$A:$A,Stock!A383,Vente!$I:$I))</f>
        <v/>
      </c>
      <c r="J383" s="6" t="str">
        <f t="shared" si="25"/>
        <v/>
      </c>
      <c r="K383" s="11" t="str">
        <f t="shared" si="26"/>
        <v/>
      </c>
    </row>
    <row r="384" spans="2:11" x14ac:dyDescent="0.2">
      <c r="B384" s="5" t="str">
        <f t="shared" si="23"/>
        <v/>
      </c>
      <c r="C384" s="5" t="str">
        <f>IF(A384="","",SUMIF(Achat!$A:$A,Stock!A384,Achat!$E:$E))</f>
        <v/>
      </c>
      <c r="D384" s="6" t="str">
        <f>IF(OR(C384=0,C384=""),"",SUMIF(Achat!$A:$A,Stock!A384,Achat!$I:$I)/C384)</f>
        <v/>
      </c>
      <c r="E384" s="5" t="str">
        <f>IF(A384="","",SUMIF(Vente!$A:$A,Stock!A384,Vente!$D:$D))</f>
        <v/>
      </c>
      <c r="F384" s="6" t="str">
        <f>IF(OR(E384=0,E384=""),"",SUMIF(Vente!$A:$A,Stock!A384,Vente!$H:$H)/E384)</f>
        <v/>
      </c>
      <c r="G384" s="6" t="str">
        <f t="shared" si="24"/>
        <v/>
      </c>
      <c r="H384" s="6" t="str">
        <f>IF(A384="","",SUMIF(Vente!$A:$A,Stock!A384,Vente!$H:$H)-SUMIF(Achat!$A:$A,Stock!A384,Achat!$I:$I))</f>
        <v/>
      </c>
      <c r="I384" s="6" t="str">
        <f>IF(A384="","",SUMIF(Vente!$A:$A,Stock!A384,Vente!$I:$I))</f>
        <v/>
      </c>
      <c r="J384" s="6" t="str">
        <f t="shared" si="25"/>
        <v/>
      </c>
      <c r="K384" s="11" t="str">
        <f t="shared" si="26"/>
        <v/>
      </c>
    </row>
    <row r="385" spans="2:11" x14ac:dyDescent="0.2">
      <c r="B385" s="5" t="str">
        <f t="shared" si="23"/>
        <v/>
      </c>
      <c r="C385" s="5" t="str">
        <f>IF(A385="","",SUMIF(Achat!$A:$A,Stock!A385,Achat!$E:$E))</f>
        <v/>
      </c>
      <c r="D385" s="6" t="str">
        <f>IF(OR(C385=0,C385=""),"",SUMIF(Achat!$A:$A,Stock!A385,Achat!$I:$I)/C385)</f>
        <v/>
      </c>
      <c r="E385" s="5" t="str">
        <f>IF(A385="","",SUMIF(Vente!$A:$A,Stock!A385,Vente!$D:$D))</f>
        <v/>
      </c>
      <c r="F385" s="6" t="str">
        <f>IF(OR(E385=0,E385=""),"",SUMIF(Vente!$A:$A,Stock!A385,Vente!$H:$H)/E385)</f>
        <v/>
      </c>
      <c r="G385" s="6" t="str">
        <f t="shared" si="24"/>
        <v/>
      </c>
      <c r="H385" s="6" t="str">
        <f>IF(A385="","",SUMIF(Vente!$A:$A,Stock!A385,Vente!$H:$H)-SUMIF(Achat!$A:$A,Stock!A385,Achat!$I:$I))</f>
        <v/>
      </c>
      <c r="I385" s="6" t="str">
        <f>IF(A385="","",SUMIF(Vente!$A:$A,Stock!A385,Vente!$I:$I))</f>
        <v/>
      </c>
      <c r="J385" s="6" t="str">
        <f t="shared" si="25"/>
        <v/>
      </c>
      <c r="K385" s="11" t="str">
        <f t="shared" si="26"/>
        <v/>
      </c>
    </row>
    <row r="386" spans="2:11" x14ac:dyDescent="0.2">
      <c r="B386" s="5" t="str">
        <f t="shared" si="23"/>
        <v/>
      </c>
      <c r="C386" s="5" t="str">
        <f>IF(A386="","",SUMIF(Achat!$A:$A,Stock!A386,Achat!$E:$E))</f>
        <v/>
      </c>
      <c r="D386" s="6" t="str">
        <f>IF(OR(C386=0,C386=""),"",SUMIF(Achat!$A:$A,Stock!A386,Achat!$I:$I)/C386)</f>
        <v/>
      </c>
      <c r="E386" s="5" t="str">
        <f>IF(A386="","",SUMIF(Vente!$A:$A,Stock!A386,Vente!$D:$D))</f>
        <v/>
      </c>
      <c r="F386" s="6" t="str">
        <f>IF(OR(E386=0,E386=""),"",SUMIF(Vente!$A:$A,Stock!A386,Vente!$H:$H)/E386)</f>
        <v/>
      </c>
      <c r="G386" s="6" t="str">
        <f t="shared" si="24"/>
        <v/>
      </c>
      <c r="H386" s="6" t="str">
        <f>IF(A386="","",SUMIF(Vente!$A:$A,Stock!A386,Vente!$H:$H)-SUMIF(Achat!$A:$A,Stock!A386,Achat!$I:$I))</f>
        <v/>
      </c>
      <c r="I386" s="6" t="str">
        <f>IF(A386="","",SUMIF(Vente!$A:$A,Stock!A386,Vente!$I:$I))</f>
        <v/>
      </c>
      <c r="J386" s="6" t="str">
        <f t="shared" si="25"/>
        <v/>
      </c>
      <c r="K386" s="11" t="str">
        <f t="shared" si="26"/>
        <v/>
      </c>
    </row>
    <row r="387" spans="2:11" x14ac:dyDescent="0.2">
      <c r="B387" s="5" t="str">
        <f t="shared" ref="B387:B450" si="27">IF(A387="","",C387-E387)</f>
        <v/>
      </c>
      <c r="C387" s="5" t="str">
        <f>IF(A387="","",SUMIF(Achat!$A:$A,Stock!A387,Achat!$E:$E))</f>
        <v/>
      </c>
      <c r="D387" s="6" t="str">
        <f>IF(OR(C387=0,C387=""),"",SUMIF(Achat!$A:$A,Stock!A387,Achat!$I:$I)/C387)</f>
        <v/>
      </c>
      <c r="E387" s="5" t="str">
        <f>IF(A387="","",SUMIF(Vente!$A:$A,Stock!A387,Vente!$D:$D))</f>
        <v/>
      </c>
      <c r="F387" s="6" t="str">
        <f>IF(OR(E387=0,E387=""),"",SUMIF(Vente!$A:$A,Stock!A387,Vente!$H:$H)/E387)</f>
        <v/>
      </c>
      <c r="G387" s="6" t="str">
        <f t="shared" ref="G387:G450" si="28">IF(OR(E387=0,E387=""),"",F387-D387)</f>
        <v/>
      </c>
      <c r="H387" s="6" t="str">
        <f>IF(A387="","",SUMIF(Vente!$A:$A,Stock!A387,Vente!$H:$H)-SUMIF(Achat!$A:$A,Stock!A387,Achat!$I:$I))</f>
        <v/>
      </c>
      <c r="I387" s="6" t="str">
        <f>IF(A387="","",SUMIF(Vente!$A:$A,Stock!A387,Vente!$I:$I))</f>
        <v/>
      </c>
      <c r="J387" s="6" t="str">
        <f t="shared" ref="J387:J450" si="29">IF(OR(E387=0,E387=""),"",G387*C387)</f>
        <v/>
      </c>
      <c r="K387" s="11" t="str">
        <f t="shared" ref="K387:K450" si="30">IF(OR(E387=0,E387=""),"",G387/D387)</f>
        <v/>
      </c>
    </row>
    <row r="388" spans="2:11" x14ac:dyDescent="0.2">
      <c r="B388" s="5" t="str">
        <f t="shared" si="27"/>
        <v/>
      </c>
      <c r="C388" s="5" t="str">
        <f>IF(A388="","",SUMIF(Achat!$A:$A,Stock!A388,Achat!$E:$E))</f>
        <v/>
      </c>
      <c r="D388" s="6" t="str">
        <f>IF(OR(C388=0,C388=""),"",SUMIF(Achat!$A:$A,Stock!A388,Achat!$I:$I)/C388)</f>
        <v/>
      </c>
      <c r="E388" s="5" t="str">
        <f>IF(A388="","",SUMIF(Vente!$A:$A,Stock!A388,Vente!$D:$D))</f>
        <v/>
      </c>
      <c r="F388" s="6" t="str">
        <f>IF(OR(E388=0,E388=""),"",SUMIF(Vente!$A:$A,Stock!A388,Vente!$H:$H)/E388)</f>
        <v/>
      </c>
      <c r="G388" s="6" t="str">
        <f t="shared" si="28"/>
        <v/>
      </c>
      <c r="H388" s="6" t="str">
        <f>IF(A388="","",SUMIF(Vente!$A:$A,Stock!A388,Vente!$H:$H)-SUMIF(Achat!$A:$A,Stock!A388,Achat!$I:$I))</f>
        <v/>
      </c>
      <c r="I388" s="6" t="str">
        <f>IF(A388="","",SUMIF(Vente!$A:$A,Stock!A388,Vente!$I:$I))</f>
        <v/>
      </c>
      <c r="J388" s="6" t="str">
        <f t="shared" si="29"/>
        <v/>
      </c>
      <c r="K388" s="11" t="str">
        <f t="shared" si="30"/>
        <v/>
      </c>
    </row>
    <row r="389" spans="2:11" x14ac:dyDescent="0.2">
      <c r="B389" s="5" t="str">
        <f t="shared" si="27"/>
        <v/>
      </c>
      <c r="C389" s="5" t="str">
        <f>IF(A389="","",SUMIF(Achat!$A:$A,Stock!A389,Achat!$E:$E))</f>
        <v/>
      </c>
      <c r="D389" s="6" t="str">
        <f>IF(OR(C389=0,C389=""),"",SUMIF(Achat!$A:$A,Stock!A389,Achat!$I:$I)/C389)</f>
        <v/>
      </c>
      <c r="E389" s="5" t="str">
        <f>IF(A389="","",SUMIF(Vente!$A:$A,Stock!A389,Vente!$D:$D))</f>
        <v/>
      </c>
      <c r="F389" s="6" t="str">
        <f>IF(OR(E389=0,E389=""),"",SUMIF(Vente!$A:$A,Stock!A389,Vente!$H:$H)/E389)</f>
        <v/>
      </c>
      <c r="G389" s="6" t="str">
        <f t="shared" si="28"/>
        <v/>
      </c>
      <c r="H389" s="6" t="str">
        <f>IF(A389="","",SUMIF(Vente!$A:$A,Stock!A389,Vente!$H:$H)-SUMIF(Achat!$A:$A,Stock!A389,Achat!$I:$I))</f>
        <v/>
      </c>
      <c r="I389" s="6" t="str">
        <f>IF(A389="","",SUMIF(Vente!$A:$A,Stock!A389,Vente!$I:$I))</f>
        <v/>
      </c>
      <c r="J389" s="6" t="str">
        <f t="shared" si="29"/>
        <v/>
      </c>
      <c r="K389" s="11" t="str">
        <f t="shared" si="30"/>
        <v/>
      </c>
    </row>
    <row r="390" spans="2:11" x14ac:dyDescent="0.2">
      <c r="B390" s="5" t="str">
        <f t="shared" si="27"/>
        <v/>
      </c>
      <c r="C390" s="5" t="str">
        <f>IF(A390="","",SUMIF(Achat!$A:$A,Stock!A390,Achat!$E:$E))</f>
        <v/>
      </c>
      <c r="D390" s="6" t="str">
        <f>IF(OR(C390=0,C390=""),"",SUMIF(Achat!$A:$A,Stock!A390,Achat!$I:$I)/C390)</f>
        <v/>
      </c>
      <c r="E390" s="5" t="str">
        <f>IF(A390="","",SUMIF(Vente!$A:$A,Stock!A390,Vente!$D:$D))</f>
        <v/>
      </c>
      <c r="F390" s="6" t="str">
        <f>IF(OR(E390=0,E390=""),"",SUMIF(Vente!$A:$A,Stock!A390,Vente!$H:$H)/E390)</f>
        <v/>
      </c>
      <c r="G390" s="6" t="str">
        <f t="shared" si="28"/>
        <v/>
      </c>
      <c r="H390" s="6" t="str">
        <f>IF(A390="","",SUMIF(Vente!$A:$A,Stock!A390,Vente!$H:$H)-SUMIF(Achat!$A:$A,Stock!A390,Achat!$I:$I))</f>
        <v/>
      </c>
      <c r="I390" s="6" t="str">
        <f>IF(A390="","",SUMIF(Vente!$A:$A,Stock!A390,Vente!$I:$I))</f>
        <v/>
      </c>
      <c r="J390" s="6" t="str">
        <f t="shared" si="29"/>
        <v/>
      </c>
      <c r="K390" s="11" t="str">
        <f t="shared" si="30"/>
        <v/>
      </c>
    </row>
    <row r="391" spans="2:11" x14ac:dyDescent="0.2">
      <c r="B391" s="5" t="str">
        <f t="shared" si="27"/>
        <v/>
      </c>
      <c r="C391" s="5" t="str">
        <f>IF(A391="","",SUMIF(Achat!$A:$A,Stock!A391,Achat!$E:$E))</f>
        <v/>
      </c>
      <c r="D391" s="6" t="str">
        <f>IF(OR(C391=0,C391=""),"",SUMIF(Achat!$A:$A,Stock!A391,Achat!$I:$I)/C391)</f>
        <v/>
      </c>
      <c r="E391" s="5" t="str">
        <f>IF(A391="","",SUMIF(Vente!$A:$A,Stock!A391,Vente!$D:$D))</f>
        <v/>
      </c>
      <c r="F391" s="6" t="str">
        <f>IF(OR(E391=0,E391=""),"",SUMIF(Vente!$A:$A,Stock!A391,Vente!$H:$H)/E391)</f>
        <v/>
      </c>
      <c r="G391" s="6" t="str">
        <f t="shared" si="28"/>
        <v/>
      </c>
      <c r="H391" s="6" t="str">
        <f>IF(A391="","",SUMIF(Vente!$A:$A,Stock!A391,Vente!$H:$H)-SUMIF(Achat!$A:$A,Stock!A391,Achat!$I:$I))</f>
        <v/>
      </c>
      <c r="I391" s="6" t="str">
        <f>IF(A391="","",SUMIF(Vente!$A:$A,Stock!A391,Vente!$I:$I))</f>
        <v/>
      </c>
      <c r="J391" s="6" t="str">
        <f t="shared" si="29"/>
        <v/>
      </c>
      <c r="K391" s="11" t="str">
        <f t="shared" si="30"/>
        <v/>
      </c>
    </row>
    <row r="392" spans="2:11" x14ac:dyDescent="0.2">
      <c r="B392" s="5" t="str">
        <f t="shared" si="27"/>
        <v/>
      </c>
      <c r="C392" s="5" t="str">
        <f>IF(A392="","",SUMIF(Achat!$A:$A,Stock!A392,Achat!$E:$E))</f>
        <v/>
      </c>
      <c r="D392" s="6" t="str">
        <f>IF(OR(C392=0,C392=""),"",SUMIF(Achat!$A:$A,Stock!A392,Achat!$I:$I)/C392)</f>
        <v/>
      </c>
      <c r="E392" s="5" t="str">
        <f>IF(A392="","",SUMIF(Vente!$A:$A,Stock!A392,Vente!$D:$D))</f>
        <v/>
      </c>
      <c r="F392" s="6" t="str">
        <f>IF(OR(E392=0,E392=""),"",SUMIF(Vente!$A:$A,Stock!A392,Vente!$H:$H)/E392)</f>
        <v/>
      </c>
      <c r="G392" s="6" t="str">
        <f t="shared" si="28"/>
        <v/>
      </c>
      <c r="H392" s="6" t="str">
        <f>IF(A392="","",SUMIF(Vente!$A:$A,Stock!A392,Vente!$H:$H)-SUMIF(Achat!$A:$A,Stock!A392,Achat!$I:$I))</f>
        <v/>
      </c>
      <c r="I392" s="6" t="str">
        <f>IF(A392="","",SUMIF(Vente!$A:$A,Stock!A392,Vente!$I:$I))</f>
        <v/>
      </c>
      <c r="J392" s="6" t="str">
        <f t="shared" si="29"/>
        <v/>
      </c>
      <c r="K392" s="11" t="str">
        <f t="shared" si="30"/>
        <v/>
      </c>
    </row>
    <row r="393" spans="2:11" x14ac:dyDescent="0.2">
      <c r="B393" s="5" t="str">
        <f t="shared" si="27"/>
        <v/>
      </c>
      <c r="C393" s="5" t="str">
        <f>IF(A393="","",SUMIF(Achat!$A:$A,Stock!A393,Achat!$E:$E))</f>
        <v/>
      </c>
      <c r="D393" s="6" t="str">
        <f>IF(OR(C393=0,C393=""),"",SUMIF(Achat!$A:$A,Stock!A393,Achat!$I:$I)/C393)</f>
        <v/>
      </c>
      <c r="E393" s="5" t="str">
        <f>IF(A393="","",SUMIF(Vente!$A:$A,Stock!A393,Vente!$D:$D))</f>
        <v/>
      </c>
      <c r="F393" s="6" t="str">
        <f>IF(OR(E393=0,E393=""),"",SUMIF(Vente!$A:$A,Stock!A393,Vente!$H:$H)/E393)</f>
        <v/>
      </c>
      <c r="G393" s="6" t="str">
        <f t="shared" si="28"/>
        <v/>
      </c>
      <c r="H393" s="6" t="str">
        <f>IF(A393="","",SUMIF(Vente!$A:$A,Stock!A393,Vente!$H:$H)-SUMIF(Achat!$A:$A,Stock!A393,Achat!$I:$I))</f>
        <v/>
      </c>
      <c r="I393" s="6" t="str">
        <f>IF(A393="","",SUMIF(Vente!$A:$A,Stock!A393,Vente!$I:$I))</f>
        <v/>
      </c>
      <c r="J393" s="6" t="str">
        <f t="shared" si="29"/>
        <v/>
      </c>
      <c r="K393" s="11" t="str">
        <f t="shared" si="30"/>
        <v/>
      </c>
    </row>
    <row r="394" spans="2:11" x14ac:dyDescent="0.2">
      <c r="B394" s="5" t="str">
        <f t="shared" si="27"/>
        <v/>
      </c>
      <c r="C394" s="5" t="str">
        <f>IF(A394="","",SUMIF(Achat!$A:$A,Stock!A394,Achat!$E:$E))</f>
        <v/>
      </c>
      <c r="D394" s="6" t="str">
        <f>IF(OR(C394=0,C394=""),"",SUMIF(Achat!$A:$A,Stock!A394,Achat!$I:$I)/C394)</f>
        <v/>
      </c>
      <c r="E394" s="5" t="str">
        <f>IF(A394="","",SUMIF(Vente!$A:$A,Stock!A394,Vente!$D:$D))</f>
        <v/>
      </c>
      <c r="F394" s="6" t="str">
        <f>IF(OR(E394=0,E394=""),"",SUMIF(Vente!$A:$A,Stock!A394,Vente!$H:$H)/E394)</f>
        <v/>
      </c>
      <c r="G394" s="6" t="str">
        <f t="shared" si="28"/>
        <v/>
      </c>
      <c r="H394" s="6" t="str">
        <f>IF(A394="","",SUMIF(Vente!$A:$A,Stock!A394,Vente!$H:$H)-SUMIF(Achat!$A:$A,Stock!A394,Achat!$I:$I))</f>
        <v/>
      </c>
      <c r="I394" s="6" t="str">
        <f>IF(A394="","",SUMIF(Vente!$A:$A,Stock!A394,Vente!$I:$I))</f>
        <v/>
      </c>
      <c r="J394" s="6" t="str">
        <f t="shared" si="29"/>
        <v/>
      </c>
      <c r="K394" s="11" t="str">
        <f t="shared" si="30"/>
        <v/>
      </c>
    </row>
    <row r="395" spans="2:11" x14ac:dyDescent="0.2">
      <c r="B395" s="5" t="str">
        <f t="shared" si="27"/>
        <v/>
      </c>
      <c r="C395" s="5" t="str">
        <f>IF(A395="","",SUMIF(Achat!$A:$A,Stock!A395,Achat!$E:$E))</f>
        <v/>
      </c>
      <c r="D395" s="6" t="str">
        <f>IF(OR(C395=0,C395=""),"",SUMIF(Achat!$A:$A,Stock!A395,Achat!$I:$I)/C395)</f>
        <v/>
      </c>
      <c r="E395" s="5" t="str">
        <f>IF(A395="","",SUMIF(Vente!$A:$A,Stock!A395,Vente!$D:$D))</f>
        <v/>
      </c>
      <c r="F395" s="6" t="str">
        <f>IF(OR(E395=0,E395=""),"",SUMIF(Vente!$A:$A,Stock!A395,Vente!$H:$H)/E395)</f>
        <v/>
      </c>
      <c r="G395" s="6" t="str">
        <f t="shared" si="28"/>
        <v/>
      </c>
      <c r="H395" s="6" t="str">
        <f>IF(A395="","",SUMIF(Vente!$A:$A,Stock!A395,Vente!$H:$H)-SUMIF(Achat!$A:$A,Stock!A395,Achat!$I:$I))</f>
        <v/>
      </c>
      <c r="I395" s="6" t="str">
        <f>IF(A395="","",SUMIF(Vente!$A:$A,Stock!A395,Vente!$I:$I))</f>
        <v/>
      </c>
      <c r="J395" s="6" t="str">
        <f t="shared" si="29"/>
        <v/>
      </c>
      <c r="K395" s="11" t="str">
        <f t="shared" si="30"/>
        <v/>
      </c>
    </row>
    <row r="396" spans="2:11" x14ac:dyDescent="0.2">
      <c r="B396" s="5" t="str">
        <f t="shared" si="27"/>
        <v/>
      </c>
      <c r="C396" s="5" t="str">
        <f>IF(A396="","",SUMIF(Achat!$A:$A,Stock!A396,Achat!$E:$E))</f>
        <v/>
      </c>
      <c r="D396" s="6" t="str">
        <f>IF(OR(C396=0,C396=""),"",SUMIF(Achat!$A:$A,Stock!A396,Achat!$I:$I)/C396)</f>
        <v/>
      </c>
      <c r="E396" s="5" t="str">
        <f>IF(A396="","",SUMIF(Vente!$A:$A,Stock!A396,Vente!$D:$D))</f>
        <v/>
      </c>
      <c r="F396" s="6" t="str">
        <f>IF(OR(E396=0,E396=""),"",SUMIF(Vente!$A:$A,Stock!A396,Vente!$H:$H)/E396)</f>
        <v/>
      </c>
      <c r="G396" s="6" t="str">
        <f t="shared" si="28"/>
        <v/>
      </c>
      <c r="H396" s="6" t="str">
        <f>IF(A396="","",SUMIF(Vente!$A:$A,Stock!A396,Vente!$H:$H)-SUMIF(Achat!$A:$A,Stock!A396,Achat!$I:$I))</f>
        <v/>
      </c>
      <c r="I396" s="6" t="str">
        <f>IF(A396="","",SUMIF(Vente!$A:$A,Stock!A396,Vente!$I:$I))</f>
        <v/>
      </c>
      <c r="J396" s="6" t="str">
        <f t="shared" si="29"/>
        <v/>
      </c>
      <c r="K396" s="11" t="str">
        <f t="shared" si="30"/>
        <v/>
      </c>
    </row>
    <row r="397" spans="2:11" x14ac:dyDescent="0.2">
      <c r="B397" s="5" t="str">
        <f t="shared" si="27"/>
        <v/>
      </c>
      <c r="C397" s="5" t="str">
        <f>IF(A397="","",SUMIF(Achat!$A:$A,Stock!A397,Achat!$E:$E))</f>
        <v/>
      </c>
      <c r="D397" s="6" t="str">
        <f>IF(OR(C397=0,C397=""),"",SUMIF(Achat!$A:$A,Stock!A397,Achat!$I:$I)/C397)</f>
        <v/>
      </c>
      <c r="E397" s="5" t="str">
        <f>IF(A397="","",SUMIF(Vente!$A:$A,Stock!A397,Vente!$D:$D))</f>
        <v/>
      </c>
      <c r="F397" s="6" t="str">
        <f>IF(OR(E397=0,E397=""),"",SUMIF(Vente!$A:$A,Stock!A397,Vente!$H:$H)/E397)</f>
        <v/>
      </c>
      <c r="G397" s="6" t="str">
        <f t="shared" si="28"/>
        <v/>
      </c>
      <c r="H397" s="6" t="str">
        <f>IF(A397="","",SUMIF(Vente!$A:$A,Stock!A397,Vente!$H:$H)-SUMIF(Achat!$A:$A,Stock!A397,Achat!$I:$I))</f>
        <v/>
      </c>
      <c r="I397" s="6" t="str">
        <f>IF(A397="","",SUMIF(Vente!$A:$A,Stock!A397,Vente!$I:$I))</f>
        <v/>
      </c>
      <c r="J397" s="6" t="str">
        <f t="shared" si="29"/>
        <v/>
      </c>
      <c r="K397" s="11" t="str">
        <f t="shared" si="30"/>
        <v/>
      </c>
    </row>
    <row r="398" spans="2:11" x14ac:dyDescent="0.2">
      <c r="B398" s="5" t="str">
        <f t="shared" si="27"/>
        <v/>
      </c>
      <c r="C398" s="5" t="str">
        <f>IF(A398="","",SUMIF(Achat!$A:$A,Stock!A398,Achat!$E:$E))</f>
        <v/>
      </c>
      <c r="D398" s="6" t="str">
        <f>IF(OR(C398=0,C398=""),"",SUMIF(Achat!$A:$A,Stock!A398,Achat!$I:$I)/C398)</f>
        <v/>
      </c>
      <c r="E398" s="5" t="str">
        <f>IF(A398="","",SUMIF(Vente!$A:$A,Stock!A398,Vente!$D:$D))</f>
        <v/>
      </c>
      <c r="F398" s="6" t="str">
        <f>IF(OR(E398=0,E398=""),"",SUMIF(Vente!$A:$A,Stock!A398,Vente!$H:$H)/E398)</f>
        <v/>
      </c>
      <c r="G398" s="6" t="str">
        <f t="shared" si="28"/>
        <v/>
      </c>
      <c r="H398" s="6" t="str">
        <f>IF(A398="","",SUMIF(Vente!$A:$A,Stock!A398,Vente!$H:$H)-SUMIF(Achat!$A:$A,Stock!A398,Achat!$I:$I))</f>
        <v/>
      </c>
      <c r="I398" s="6" t="str">
        <f>IF(A398="","",SUMIF(Vente!$A:$A,Stock!A398,Vente!$I:$I))</f>
        <v/>
      </c>
      <c r="J398" s="6" t="str">
        <f t="shared" si="29"/>
        <v/>
      </c>
      <c r="K398" s="11" t="str">
        <f t="shared" si="30"/>
        <v/>
      </c>
    </row>
    <row r="399" spans="2:11" x14ac:dyDescent="0.2">
      <c r="B399" s="5" t="str">
        <f t="shared" si="27"/>
        <v/>
      </c>
      <c r="C399" s="5" t="str">
        <f>IF(A399="","",SUMIF(Achat!$A:$A,Stock!A399,Achat!$E:$E))</f>
        <v/>
      </c>
      <c r="D399" s="6" t="str">
        <f>IF(OR(C399=0,C399=""),"",SUMIF(Achat!$A:$A,Stock!A399,Achat!$I:$I)/C399)</f>
        <v/>
      </c>
      <c r="E399" s="5" t="str">
        <f>IF(A399="","",SUMIF(Vente!$A:$A,Stock!A399,Vente!$D:$D))</f>
        <v/>
      </c>
      <c r="F399" s="6" t="str">
        <f>IF(OR(E399=0,E399=""),"",SUMIF(Vente!$A:$A,Stock!A399,Vente!$H:$H)/E399)</f>
        <v/>
      </c>
      <c r="G399" s="6" t="str">
        <f t="shared" si="28"/>
        <v/>
      </c>
      <c r="H399" s="6" t="str">
        <f>IF(A399="","",SUMIF(Vente!$A:$A,Stock!A399,Vente!$H:$H)-SUMIF(Achat!$A:$A,Stock!A399,Achat!$I:$I))</f>
        <v/>
      </c>
      <c r="I399" s="6" t="str">
        <f>IF(A399="","",SUMIF(Vente!$A:$A,Stock!A399,Vente!$I:$I))</f>
        <v/>
      </c>
      <c r="J399" s="6" t="str">
        <f t="shared" si="29"/>
        <v/>
      </c>
      <c r="K399" s="11" t="str">
        <f t="shared" si="30"/>
        <v/>
      </c>
    </row>
    <row r="400" spans="2:11" x14ac:dyDescent="0.2">
      <c r="B400" s="5" t="str">
        <f t="shared" si="27"/>
        <v/>
      </c>
      <c r="C400" s="5" t="str">
        <f>IF(A400="","",SUMIF(Achat!$A:$A,Stock!A400,Achat!$E:$E))</f>
        <v/>
      </c>
      <c r="D400" s="6" t="str">
        <f>IF(OR(C400=0,C400=""),"",SUMIF(Achat!$A:$A,Stock!A400,Achat!$I:$I)/C400)</f>
        <v/>
      </c>
      <c r="E400" s="5" t="str">
        <f>IF(A400="","",SUMIF(Vente!$A:$A,Stock!A400,Vente!$D:$D))</f>
        <v/>
      </c>
      <c r="F400" s="6" t="str">
        <f>IF(OR(E400=0,E400=""),"",SUMIF(Vente!$A:$A,Stock!A400,Vente!$H:$H)/E400)</f>
        <v/>
      </c>
      <c r="G400" s="6" t="str">
        <f t="shared" si="28"/>
        <v/>
      </c>
      <c r="H400" s="6" t="str">
        <f>IF(A400="","",SUMIF(Vente!$A:$A,Stock!A400,Vente!$H:$H)-SUMIF(Achat!$A:$A,Stock!A400,Achat!$I:$I))</f>
        <v/>
      </c>
      <c r="I400" s="6" t="str">
        <f>IF(A400="","",SUMIF(Vente!$A:$A,Stock!A400,Vente!$I:$I))</f>
        <v/>
      </c>
      <c r="J400" s="6" t="str">
        <f t="shared" si="29"/>
        <v/>
      </c>
      <c r="K400" s="11" t="str">
        <f t="shared" si="30"/>
        <v/>
      </c>
    </row>
    <row r="401" spans="2:11" x14ac:dyDescent="0.2">
      <c r="B401" s="5" t="str">
        <f t="shared" si="27"/>
        <v/>
      </c>
      <c r="C401" s="5" t="str">
        <f>IF(A401="","",SUMIF(Achat!$A:$A,Stock!A401,Achat!$E:$E))</f>
        <v/>
      </c>
      <c r="D401" s="6" t="str">
        <f>IF(OR(C401=0,C401=""),"",SUMIF(Achat!$A:$A,Stock!A401,Achat!$I:$I)/C401)</f>
        <v/>
      </c>
      <c r="E401" s="5" t="str">
        <f>IF(A401="","",SUMIF(Vente!$A:$A,Stock!A401,Vente!$D:$D))</f>
        <v/>
      </c>
      <c r="F401" s="6" t="str">
        <f>IF(OR(E401=0,E401=""),"",SUMIF(Vente!$A:$A,Stock!A401,Vente!$H:$H)/E401)</f>
        <v/>
      </c>
      <c r="G401" s="6" t="str">
        <f t="shared" si="28"/>
        <v/>
      </c>
      <c r="H401" s="6" t="str">
        <f>IF(A401="","",SUMIF(Vente!$A:$A,Stock!A401,Vente!$H:$H)-SUMIF(Achat!$A:$A,Stock!A401,Achat!$I:$I))</f>
        <v/>
      </c>
      <c r="I401" s="6" t="str">
        <f>IF(A401="","",SUMIF(Vente!$A:$A,Stock!A401,Vente!$I:$I))</f>
        <v/>
      </c>
      <c r="J401" s="6" t="str">
        <f t="shared" si="29"/>
        <v/>
      </c>
      <c r="K401" s="11" t="str">
        <f t="shared" si="30"/>
        <v/>
      </c>
    </row>
    <row r="402" spans="2:11" x14ac:dyDescent="0.2">
      <c r="B402" s="5" t="str">
        <f t="shared" si="27"/>
        <v/>
      </c>
      <c r="C402" s="5" t="str">
        <f>IF(A402="","",SUMIF(Achat!$A:$A,Stock!A402,Achat!$E:$E))</f>
        <v/>
      </c>
      <c r="D402" s="6" t="str">
        <f>IF(OR(C402=0,C402=""),"",SUMIF(Achat!$A:$A,Stock!A402,Achat!$I:$I)/C402)</f>
        <v/>
      </c>
      <c r="E402" s="5" t="str">
        <f>IF(A402="","",SUMIF(Vente!$A:$A,Stock!A402,Vente!$D:$D))</f>
        <v/>
      </c>
      <c r="F402" s="6" t="str">
        <f>IF(OR(E402=0,E402=""),"",SUMIF(Vente!$A:$A,Stock!A402,Vente!$H:$H)/E402)</f>
        <v/>
      </c>
      <c r="G402" s="6" t="str">
        <f t="shared" si="28"/>
        <v/>
      </c>
      <c r="H402" s="6" t="str">
        <f>IF(A402="","",SUMIF(Vente!$A:$A,Stock!A402,Vente!$H:$H)-SUMIF(Achat!$A:$A,Stock!A402,Achat!$I:$I))</f>
        <v/>
      </c>
      <c r="I402" s="6" t="str">
        <f>IF(A402="","",SUMIF(Vente!$A:$A,Stock!A402,Vente!$I:$I))</f>
        <v/>
      </c>
      <c r="J402" s="6" t="str">
        <f t="shared" si="29"/>
        <v/>
      </c>
      <c r="K402" s="11" t="str">
        <f t="shared" si="30"/>
        <v/>
      </c>
    </row>
    <row r="403" spans="2:11" x14ac:dyDescent="0.2">
      <c r="B403" s="5" t="str">
        <f t="shared" si="27"/>
        <v/>
      </c>
      <c r="C403" s="5" t="str">
        <f>IF(A403="","",SUMIF(Achat!$A:$A,Stock!A403,Achat!$E:$E))</f>
        <v/>
      </c>
      <c r="D403" s="6" t="str">
        <f>IF(OR(C403=0,C403=""),"",SUMIF(Achat!$A:$A,Stock!A403,Achat!$I:$I)/C403)</f>
        <v/>
      </c>
      <c r="E403" s="5" t="str">
        <f>IF(A403="","",SUMIF(Vente!$A:$A,Stock!A403,Vente!$D:$D))</f>
        <v/>
      </c>
      <c r="F403" s="6" t="str">
        <f>IF(OR(E403=0,E403=""),"",SUMIF(Vente!$A:$A,Stock!A403,Vente!$H:$H)/E403)</f>
        <v/>
      </c>
      <c r="G403" s="6" t="str">
        <f t="shared" si="28"/>
        <v/>
      </c>
      <c r="H403" s="6" t="str">
        <f>IF(A403="","",SUMIF(Vente!$A:$A,Stock!A403,Vente!$H:$H)-SUMIF(Achat!$A:$A,Stock!A403,Achat!$I:$I))</f>
        <v/>
      </c>
      <c r="I403" s="6" t="str">
        <f>IF(A403="","",SUMIF(Vente!$A:$A,Stock!A403,Vente!$I:$I))</f>
        <v/>
      </c>
      <c r="J403" s="6" t="str">
        <f t="shared" si="29"/>
        <v/>
      </c>
      <c r="K403" s="11" t="str">
        <f t="shared" si="30"/>
        <v/>
      </c>
    </row>
    <row r="404" spans="2:11" x14ac:dyDescent="0.2">
      <c r="B404" s="5" t="str">
        <f t="shared" si="27"/>
        <v/>
      </c>
      <c r="C404" s="5" t="str">
        <f>IF(A404="","",SUMIF(Achat!$A:$A,Stock!A404,Achat!$E:$E))</f>
        <v/>
      </c>
      <c r="D404" s="6" t="str">
        <f>IF(OR(C404=0,C404=""),"",SUMIF(Achat!$A:$A,Stock!A404,Achat!$I:$I)/C404)</f>
        <v/>
      </c>
      <c r="E404" s="5" t="str">
        <f>IF(A404="","",SUMIF(Vente!$A:$A,Stock!A404,Vente!$D:$D))</f>
        <v/>
      </c>
      <c r="F404" s="6" t="str">
        <f>IF(OR(E404=0,E404=""),"",SUMIF(Vente!$A:$A,Stock!A404,Vente!$H:$H)/E404)</f>
        <v/>
      </c>
      <c r="G404" s="6" t="str">
        <f t="shared" si="28"/>
        <v/>
      </c>
      <c r="H404" s="6" t="str">
        <f>IF(A404="","",SUMIF(Vente!$A:$A,Stock!A404,Vente!$H:$H)-SUMIF(Achat!$A:$A,Stock!A404,Achat!$I:$I))</f>
        <v/>
      </c>
      <c r="I404" s="6" t="str">
        <f>IF(A404="","",SUMIF(Vente!$A:$A,Stock!A404,Vente!$I:$I))</f>
        <v/>
      </c>
      <c r="J404" s="6" t="str">
        <f t="shared" si="29"/>
        <v/>
      </c>
      <c r="K404" s="11" t="str">
        <f t="shared" si="30"/>
        <v/>
      </c>
    </row>
    <row r="405" spans="2:11" x14ac:dyDescent="0.2">
      <c r="B405" s="5" t="str">
        <f t="shared" si="27"/>
        <v/>
      </c>
      <c r="C405" s="5" t="str">
        <f>IF(A405="","",SUMIF(Achat!$A:$A,Stock!A405,Achat!$E:$E))</f>
        <v/>
      </c>
      <c r="D405" s="6" t="str">
        <f>IF(OR(C405=0,C405=""),"",SUMIF(Achat!$A:$A,Stock!A405,Achat!$I:$I)/C405)</f>
        <v/>
      </c>
      <c r="E405" s="5" t="str">
        <f>IF(A405="","",SUMIF(Vente!$A:$A,Stock!A405,Vente!$D:$D))</f>
        <v/>
      </c>
      <c r="F405" s="6" t="str">
        <f>IF(OR(E405=0,E405=""),"",SUMIF(Vente!$A:$A,Stock!A405,Vente!$H:$H)/E405)</f>
        <v/>
      </c>
      <c r="G405" s="6" t="str">
        <f t="shared" si="28"/>
        <v/>
      </c>
      <c r="H405" s="6" t="str">
        <f>IF(A405="","",SUMIF(Vente!$A:$A,Stock!A405,Vente!$H:$H)-SUMIF(Achat!$A:$A,Stock!A405,Achat!$I:$I))</f>
        <v/>
      </c>
      <c r="I405" s="6" t="str">
        <f>IF(A405="","",SUMIF(Vente!$A:$A,Stock!A405,Vente!$I:$I))</f>
        <v/>
      </c>
      <c r="J405" s="6" t="str">
        <f t="shared" si="29"/>
        <v/>
      </c>
      <c r="K405" s="11" t="str">
        <f t="shared" si="30"/>
        <v/>
      </c>
    </row>
    <row r="406" spans="2:11" x14ac:dyDescent="0.2">
      <c r="B406" s="5" t="str">
        <f t="shared" si="27"/>
        <v/>
      </c>
      <c r="C406" s="5" t="str">
        <f>IF(A406="","",SUMIF(Achat!$A:$A,Stock!A406,Achat!$E:$E))</f>
        <v/>
      </c>
      <c r="D406" s="6" t="str">
        <f>IF(OR(C406=0,C406=""),"",SUMIF(Achat!$A:$A,Stock!A406,Achat!$I:$I)/C406)</f>
        <v/>
      </c>
      <c r="E406" s="5" t="str">
        <f>IF(A406="","",SUMIF(Vente!$A:$A,Stock!A406,Vente!$D:$D))</f>
        <v/>
      </c>
      <c r="F406" s="6" t="str">
        <f>IF(OR(E406=0,E406=""),"",SUMIF(Vente!$A:$A,Stock!A406,Vente!$H:$H)/E406)</f>
        <v/>
      </c>
      <c r="G406" s="6" t="str">
        <f t="shared" si="28"/>
        <v/>
      </c>
      <c r="H406" s="6" t="str">
        <f>IF(A406="","",SUMIF(Vente!$A:$A,Stock!A406,Vente!$H:$H)-SUMIF(Achat!$A:$A,Stock!A406,Achat!$I:$I))</f>
        <v/>
      </c>
      <c r="I406" s="6" t="str">
        <f>IF(A406="","",SUMIF(Vente!$A:$A,Stock!A406,Vente!$I:$I))</f>
        <v/>
      </c>
      <c r="J406" s="6" t="str">
        <f t="shared" si="29"/>
        <v/>
      </c>
      <c r="K406" s="11" t="str">
        <f t="shared" si="30"/>
        <v/>
      </c>
    </row>
    <row r="407" spans="2:11" x14ac:dyDescent="0.2">
      <c r="B407" s="5" t="str">
        <f t="shared" si="27"/>
        <v/>
      </c>
      <c r="C407" s="5" t="str">
        <f>IF(A407="","",SUMIF(Achat!$A:$A,Stock!A407,Achat!$E:$E))</f>
        <v/>
      </c>
      <c r="D407" s="6" t="str">
        <f>IF(OR(C407=0,C407=""),"",SUMIF(Achat!$A:$A,Stock!A407,Achat!$I:$I)/C407)</f>
        <v/>
      </c>
      <c r="E407" s="5" t="str">
        <f>IF(A407="","",SUMIF(Vente!$A:$A,Stock!A407,Vente!$D:$D))</f>
        <v/>
      </c>
      <c r="F407" s="6" t="str">
        <f>IF(OR(E407=0,E407=""),"",SUMIF(Vente!$A:$A,Stock!A407,Vente!$H:$H)/E407)</f>
        <v/>
      </c>
      <c r="G407" s="6" t="str">
        <f t="shared" si="28"/>
        <v/>
      </c>
      <c r="H407" s="6" t="str">
        <f>IF(A407="","",SUMIF(Vente!$A:$A,Stock!A407,Vente!$H:$H)-SUMIF(Achat!$A:$A,Stock!A407,Achat!$I:$I))</f>
        <v/>
      </c>
      <c r="I407" s="6" t="str">
        <f>IF(A407="","",SUMIF(Vente!$A:$A,Stock!A407,Vente!$I:$I))</f>
        <v/>
      </c>
      <c r="J407" s="6" t="str">
        <f t="shared" si="29"/>
        <v/>
      </c>
      <c r="K407" s="11" t="str">
        <f t="shared" si="30"/>
        <v/>
      </c>
    </row>
    <row r="408" spans="2:11" x14ac:dyDescent="0.2">
      <c r="B408" s="5" t="str">
        <f t="shared" si="27"/>
        <v/>
      </c>
      <c r="C408" s="5" t="str">
        <f>IF(A408="","",SUMIF(Achat!$A:$A,Stock!A408,Achat!$E:$E))</f>
        <v/>
      </c>
      <c r="D408" s="6" t="str">
        <f>IF(OR(C408=0,C408=""),"",SUMIF(Achat!$A:$A,Stock!A408,Achat!$I:$I)/C408)</f>
        <v/>
      </c>
      <c r="E408" s="5" t="str">
        <f>IF(A408="","",SUMIF(Vente!$A:$A,Stock!A408,Vente!$D:$D))</f>
        <v/>
      </c>
      <c r="F408" s="6" t="str">
        <f>IF(OR(E408=0,E408=""),"",SUMIF(Vente!$A:$A,Stock!A408,Vente!$H:$H)/E408)</f>
        <v/>
      </c>
      <c r="G408" s="6" t="str">
        <f t="shared" si="28"/>
        <v/>
      </c>
      <c r="H408" s="6" t="str">
        <f>IF(A408="","",SUMIF(Vente!$A:$A,Stock!A408,Vente!$H:$H)-SUMIF(Achat!$A:$A,Stock!A408,Achat!$I:$I))</f>
        <v/>
      </c>
      <c r="I408" s="6" t="str">
        <f>IF(A408="","",SUMIF(Vente!$A:$A,Stock!A408,Vente!$I:$I))</f>
        <v/>
      </c>
      <c r="J408" s="6" t="str">
        <f t="shared" si="29"/>
        <v/>
      </c>
      <c r="K408" s="11" t="str">
        <f t="shared" si="30"/>
        <v/>
      </c>
    </row>
    <row r="409" spans="2:11" x14ac:dyDescent="0.2">
      <c r="B409" s="5" t="str">
        <f t="shared" si="27"/>
        <v/>
      </c>
      <c r="C409" s="5" t="str">
        <f>IF(A409="","",SUMIF(Achat!$A:$A,Stock!A409,Achat!$E:$E))</f>
        <v/>
      </c>
      <c r="D409" s="6" t="str">
        <f>IF(OR(C409=0,C409=""),"",SUMIF(Achat!$A:$A,Stock!A409,Achat!$I:$I)/C409)</f>
        <v/>
      </c>
      <c r="E409" s="5" t="str">
        <f>IF(A409="","",SUMIF(Vente!$A:$A,Stock!A409,Vente!$D:$D))</f>
        <v/>
      </c>
      <c r="F409" s="6" t="str">
        <f>IF(OR(E409=0,E409=""),"",SUMIF(Vente!$A:$A,Stock!A409,Vente!$H:$H)/E409)</f>
        <v/>
      </c>
      <c r="G409" s="6" t="str">
        <f t="shared" si="28"/>
        <v/>
      </c>
      <c r="H409" s="6" t="str">
        <f>IF(A409="","",SUMIF(Vente!$A:$A,Stock!A409,Vente!$H:$H)-SUMIF(Achat!$A:$A,Stock!A409,Achat!$I:$I))</f>
        <v/>
      </c>
      <c r="I409" s="6" t="str">
        <f>IF(A409="","",SUMIF(Vente!$A:$A,Stock!A409,Vente!$I:$I))</f>
        <v/>
      </c>
      <c r="J409" s="6" t="str">
        <f t="shared" si="29"/>
        <v/>
      </c>
      <c r="K409" s="11" t="str">
        <f t="shared" si="30"/>
        <v/>
      </c>
    </row>
    <row r="410" spans="2:11" x14ac:dyDescent="0.2">
      <c r="B410" s="5" t="str">
        <f t="shared" si="27"/>
        <v/>
      </c>
      <c r="C410" s="5" t="str">
        <f>IF(A410="","",SUMIF(Achat!$A:$A,Stock!A410,Achat!$E:$E))</f>
        <v/>
      </c>
      <c r="D410" s="6" t="str">
        <f>IF(OR(C410=0,C410=""),"",SUMIF(Achat!$A:$A,Stock!A410,Achat!$I:$I)/C410)</f>
        <v/>
      </c>
      <c r="E410" s="5" t="str">
        <f>IF(A410="","",SUMIF(Vente!$A:$A,Stock!A410,Vente!$D:$D))</f>
        <v/>
      </c>
      <c r="F410" s="6" t="str">
        <f>IF(OR(E410=0,E410=""),"",SUMIF(Vente!$A:$A,Stock!A410,Vente!$H:$H)/E410)</f>
        <v/>
      </c>
      <c r="G410" s="6" t="str">
        <f t="shared" si="28"/>
        <v/>
      </c>
      <c r="H410" s="6" t="str">
        <f>IF(A410="","",SUMIF(Vente!$A:$A,Stock!A410,Vente!$H:$H)-SUMIF(Achat!$A:$A,Stock!A410,Achat!$I:$I))</f>
        <v/>
      </c>
      <c r="I410" s="6" t="str">
        <f>IF(A410="","",SUMIF(Vente!$A:$A,Stock!A410,Vente!$I:$I))</f>
        <v/>
      </c>
      <c r="J410" s="6" t="str">
        <f t="shared" si="29"/>
        <v/>
      </c>
      <c r="K410" s="11" t="str">
        <f t="shared" si="30"/>
        <v/>
      </c>
    </row>
    <row r="411" spans="2:11" x14ac:dyDescent="0.2">
      <c r="B411" s="5" t="str">
        <f t="shared" si="27"/>
        <v/>
      </c>
      <c r="C411" s="5" t="str">
        <f>IF(A411="","",SUMIF(Achat!$A:$A,Stock!A411,Achat!$E:$E))</f>
        <v/>
      </c>
      <c r="D411" s="6" t="str">
        <f>IF(OR(C411=0,C411=""),"",SUMIF(Achat!$A:$A,Stock!A411,Achat!$I:$I)/C411)</f>
        <v/>
      </c>
      <c r="E411" s="5" t="str">
        <f>IF(A411="","",SUMIF(Vente!$A:$A,Stock!A411,Vente!$D:$D))</f>
        <v/>
      </c>
      <c r="F411" s="6" t="str">
        <f>IF(OR(E411=0,E411=""),"",SUMIF(Vente!$A:$A,Stock!A411,Vente!$H:$H)/E411)</f>
        <v/>
      </c>
      <c r="G411" s="6" t="str">
        <f t="shared" si="28"/>
        <v/>
      </c>
      <c r="H411" s="6" t="str">
        <f>IF(A411="","",SUMIF(Vente!$A:$A,Stock!A411,Vente!$H:$H)-SUMIF(Achat!$A:$A,Stock!A411,Achat!$I:$I))</f>
        <v/>
      </c>
      <c r="I411" s="6" t="str">
        <f>IF(A411="","",SUMIF(Vente!$A:$A,Stock!A411,Vente!$I:$I))</f>
        <v/>
      </c>
      <c r="J411" s="6" t="str">
        <f t="shared" si="29"/>
        <v/>
      </c>
      <c r="K411" s="11" t="str">
        <f t="shared" si="30"/>
        <v/>
      </c>
    </row>
    <row r="412" spans="2:11" x14ac:dyDescent="0.2">
      <c r="B412" s="5" t="str">
        <f t="shared" si="27"/>
        <v/>
      </c>
      <c r="C412" s="5" t="str">
        <f>IF(A412="","",SUMIF(Achat!$A:$A,Stock!A412,Achat!$E:$E))</f>
        <v/>
      </c>
      <c r="D412" s="6" t="str">
        <f>IF(OR(C412=0,C412=""),"",SUMIF(Achat!$A:$A,Stock!A412,Achat!$I:$I)/C412)</f>
        <v/>
      </c>
      <c r="E412" s="5" t="str">
        <f>IF(A412="","",SUMIF(Vente!$A:$A,Stock!A412,Vente!$D:$D))</f>
        <v/>
      </c>
      <c r="F412" s="6" t="str">
        <f>IF(OR(E412=0,E412=""),"",SUMIF(Vente!$A:$A,Stock!A412,Vente!$H:$H)/E412)</f>
        <v/>
      </c>
      <c r="G412" s="6" t="str">
        <f t="shared" si="28"/>
        <v/>
      </c>
      <c r="H412" s="6" t="str">
        <f>IF(A412="","",SUMIF(Vente!$A:$A,Stock!A412,Vente!$H:$H)-SUMIF(Achat!$A:$A,Stock!A412,Achat!$I:$I))</f>
        <v/>
      </c>
      <c r="I412" s="6" t="str">
        <f>IF(A412="","",SUMIF(Vente!$A:$A,Stock!A412,Vente!$I:$I))</f>
        <v/>
      </c>
      <c r="J412" s="6" t="str">
        <f t="shared" si="29"/>
        <v/>
      </c>
      <c r="K412" s="11" t="str">
        <f t="shared" si="30"/>
        <v/>
      </c>
    </row>
    <row r="413" spans="2:11" x14ac:dyDescent="0.2">
      <c r="B413" s="5" t="str">
        <f t="shared" si="27"/>
        <v/>
      </c>
      <c r="C413" s="5" t="str">
        <f>IF(A413="","",SUMIF(Achat!$A:$A,Stock!A413,Achat!$E:$E))</f>
        <v/>
      </c>
      <c r="D413" s="6" t="str">
        <f>IF(OR(C413=0,C413=""),"",SUMIF(Achat!$A:$A,Stock!A413,Achat!$I:$I)/C413)</f>
        <v/>
      </c>
      <c r="E413" s="5" t="str">
        <f>IF(A413="","",SUMIF(Vente!$A:$A,Stock!A413,Vente!$D:$D))</f>
        <v/>
      </c>
      <c r="F413" s="6" t="str">
        <f>IF(OR(E413=0,E413=""),"",SUMIF(Vente!$A:$A,Stock!A413,Vente!$H:$H)/E413)</f>
        <v/>
      </c>
      <c r="G413" s="6" t="str">
        <f t="shared" si="28"/>
        <v/>
      </c>
      <c r="H413" s="6" t="str">
        <f>IF(A413="","",SUMIF(Vente!$A:$A,Stock!A413,Vente!$H:$H)-SUMIF(Achat!$A:$A,Stock!A413,Achat!$I:$I))</f>
        <v/>
      </c>
      <c r="I413" s="6" t="str">
        <f>IF(A413="","",SUMIF(Vente!$A:$A,Stock!A413,Vente!$I:$I))</f>
        <v/>
      </c>
      <c r="J413" s="6" t="str">
        <f t="shared" si="29"/>
        <v/>
      </c>
      <c r="K413" s="11" t="str">
        <f t="shared" si="30"/>
        <v/>
      </c>
    </row>
    <row r="414" spans="2:11" x14ac:dyDescent="0.2">
      <c r="B414" s="5" t="str">
        <f t="shared" si="27"/>
        <v/>
      </c>
      <c r="C414" s="5" t="str">
        <f>IF(A414="","",SUMIF(Achat!$A:$A,Stock!A414,Achat!$E:$E))</f>
        <v/>
      </c>
      <c r="D414" s="6" t="str">
        <f>IF(OR(C414=0,C414=""),"",SUMIF(Achat!$A:$A,Stock!A414,Achat!$I:$I)/C414)</f>
        <v/>
      </c>
      <c r="E414" s="5" t="str">
        <f>IF(A414="","",SUMIF(Vente!$A:$A,Stock!A414,Vente!$D:$D))</f>
        <v/>
      </c>
      <c r="F414" s="6" t="str">
        <f>IF(OR(E414=0,E414=""),"",SUMIF(Vente!$A:$A,Stock!A414,Vente!$H:$H)/E414)</f>
        <v/>
      </c>
      <c r="G414" s="6" t="str">
        <f t="shared" si="28"/>
        <v/>
      </c>
      <c r="H414" s="6" t="str">
        <f>IF(A414="","",SUMIF(Vente!$A:$A,Stock!A414,Vente!$H:$H)-SUMIF(Achat!$A:$A,Stock!A414,Achat!$I:$I))</f>
        <v/>
      </c>
      <c r="I414" s="6" t="str">
        <f>IF(A414="","",SUMIF(Vente!$A:$A,Stock!A414,Vente!$I:$I))</f>
        <v/>
      </c>
      <c r="J414" s="6" t="str">
        <f t="shared" si="29"/>
        <v/>
      </c>
      <c r="K414" s="11" t="str">
        <f t="shared" si="30"/>
        <v/>
      </c>
    </row>
    <row r="415" spans="2:11" x14ac:dyDescent="0.2">
      <c r="B415" s="5" t="str">
        <f t="shared" si="27"/>
        <v/>
      </c>
      <c r="C415" s="5" t="str">
        <f>IF(A415="","",SUMIF(Achat!$A:$A,Stock!A415,Achat!$E:$E))</f>
        <v/>
      </c>
      <c r="D415" s="6" t="str">
        <f>IF(OR(C415=0,C415=""),"",SUMIF(Achat!$A:$A,Stock!A415,Achat!$I:$I)/C415)</f>
        <v/>
      </c>
      <c r="E415" s="5" t="str">
        <f>IF(A415="","",SUMIF(Vente!$A:$A,Stock!A415,Vente!$D:$D))</f>
        <v/>
      </c>
      <c r="F415" s="6" t="str">
        <f>IF(OR(E415=0,E415=""),"",SUMIF(Vente!$A:$A,Stock!A415,Vente!$H:$H)/E415)</f>
        <v/>
      </c>
      <c r="G415" s="6" t="str">
        <f t="shared" si="28"/>
        <v/>
      </c>
      <c r="H415" s="6" t="str">
        <f>IF(A415="","",SUMIF(Vente!$A:$A,Stock!A415,Vente!$H:$H)-SUMIF(Achat!$A:$A,Stock!A415,Achat!$I:$I))</f>
        <v/>
      </c>
      <c r="I415" s="6" t="str">
        <f>IF(A415="","",SUMIF(Vente!$A:$A,Stock!A415,Vente!$I:$I))</f>
        <v/>
      </c>
      <c r="J415" s="6" t="str">
        <f t="shared" si="29"/>
        <v/>
      </c>
      <c r="K415" s="11" t="str">
        <f t="shared" si="30"/>
        <v/>
      </c>
    </row>
    <row r="416" spans="2:11" x14ac:dyDescent="0.2">
      <c r="B416" s="5" t="str">
        <f t="shared" si="27"/>
        <v/>
      </c>
      <c r="C416" s="5" t="str">
        <f>IF(A416="","",SUMIF(Achat!$A:$A,Stock!A416,Achat!$E:$E))</f>
        <v/>
      </c>
      <c r="D416" s="6" t="str">
        <f>IF(OR(C416=0,C416=""),"",SUMIF(Achat!$A:$A,Stock!A416,Achat!$I:$I)/C416)</f>
        <v/>
      </c>
      <c r="E416" s="5" t="str">
        <f>IF(A416="","",SUMIF(Vente!$A:$A,Stock!A416,Vente!$D:$D))</f>
        <v/>
      </c>
      <c r="F416" s="6" t="str">
        <f>IF(OR(E416=0,E416=""),"",SUMIF(Vente!$A:$A,Stock!A416,Vente!$H:$H)/E416)</f>
        <v/>
      </c>
      <c r="G416" s="6" t="str">
        <f t="shared" si="28"/>
        <v/>
      </c>
      <c r="H416" s="6" t="str">
        <f>IF(A416="","",SUMIF(Vente!$A:$A,Stock!A416,Vente!$H:$H)-SUMIF(Achat!$A:$A,Stock!A416,Achat!$I:$I))</f>
        <v/>
      </c>
      <c r="I416" s="6" t="str">
        <f>IF(A416="","",SUMIF(Vente!$A:$A,Stock!A416,Vente!$I:$I))</f>
        <v/>
      </c>
      <c r="J416" s="6" t="str">
        <f t="shared" si="29"/>
        <v/>
      </c>
      <c r="K416" s="11" t="str">
        <f t="shared" si="30"/>
        <v/>
      </c>
    </row>
    <row r="417" spans="2:11" x14ac:dyDescent="0.2">
      <c r="B417" s="5" t="str">
        <f t="shared" si="27"/>
        <v/>
      </c>
      <c r="C417" s="5" t="str">
        <f>IF(A417="","",SUMIF(Achat!$A:$A,Stock!A417,Achat!$E:$E))</f>
        <v/>
      </c>
      <c r="D417" s="6" t="str">
        <f>IF(OR(C417=0,C417=""),"",SUMIF(Achat!$A:$A,Stock!A417,Achat!$I:$I)/C417)</f>
        <v/>
      </c>
      <c r="E417" s="5" t="str">
        <f>IF(A417="","",SUMIF(Vente!$A:$A,Stock!A417,Vente!$D:$D))</f>
        <v/>
      </c>
      <c r="F417" s="6" t="str">
        <f>IF(OR(E417=0,E417=""),"",SUMIF(Vente!$A:$A,Stock!A417,Vente!$H:$H)/E417)</f>
        <v/>
      </c>
      <c r="G417" s="6" t="str">
        <f t="shared" si="28"/>
        <v/>
      </c>
      <c r="H417" s="6" t="str">
        <f>IF(A417="","",SUMIF(Vente!$A:$A,Stock!A417,Vente!$H:$H)-SUMIF(Achat!$A:$A,Stock!A417,Achat!$I:$I))</f>
        <v/>
      </c>
      <c r="I417" s="6" t="str">
        <f>IF(A417="","",SUMIF(Vente!$A:$A,Stock!A417,Vente!$I:$I))</f>
        <v/>
      </c>
      <c r="J417" s="6" t="str">
        <f t="shared" si="29"/>
        <v/>
      </c>
      <c r="K417" s="11" t="str">
        <f t="shared" si="30"/>
        <v/>
      </c>
    </row>
    <row r="418" spans="2:11" x14ac:dyDescent="0.2">
      <c r="B418" s="5" t="str">
        <f t="shared" si="27"/>
        <v/>
      </c>
      <c r="C418" s="5" t="str">
        <f>IF(A418="","",SUMIF(Achat!$A:$A,Stock!A418,Achat!$E:$E))</f>
        <v/>
      </c>
      <c r="D418" s="6" t="str">
        <f>IF(OR(C418=0,C418=""),"",SUMIF(Achat!$A:$A,Stock!A418,Achat!$I:$I)/C418)</f>
        <v/>
      </c>
      <c r="E418" s="5" t="str">
        <f>IF(A418="","",SUMIF(Vente!$A:$A,Stock!A418,Vente!$D:$D))</f>
        <v/>
      </c>
      <c r="F418" s="6" t="str">
        <f>IF(OR(E418=0,E418=""),"",SUMIF(Vente!$A:$A,Stock!A418,Vente!$H:$H)/E418)</f>
        <v/>
      </c>
      <c r="G418" s="6" t="str">
        <f t="shared" si="28"/>
        <v/>
      </c>
      <c r="H418" s="6" t="str">
        <f>IF(A418="","",SUMIF(Vente!$A:$A,Stock!A418,Vente!$H:$H)-SUMIF(Achat!$A:$A,Stock!A418,Achat!$I:$I))</f>
        <v/>
      </c>
      <c r="I418" s="6" t="str">
        <f>IF(A418="","",SUMIF(Vente!$A:$A,Stock!A418,Vente!$I:$I))</f>
        <v/>
      </c>
      <c r="J418" s="6" t="str">
        <f t="shared" si="29"/>
        <v/>
      </c>
      <c r="K418" s="11" t="str">
        <f t="shared" si="30"/>
        <v/>
      </c>
    </row>
    <row r="419" spans="2:11" x14ac:dyDescent="0.2">
      <c r="B419" s="5" t="str">
        <f t="shared" si="27"/>
        <v/>
      </c>
      <c r="C419" s="5" t="str">
        <f>IF(A419="","",SUMIF(Achat!$A:$A,Stock!A419,Achat!$E:$E))</f>
        <v/>
      </c>
      <c r="D419" s="6" t="str">
        <f>IF(OR(C419=0,C419=""),"",SUMIF(Achat!$A:$A,Stock!A419,Achat!$I:$I)/C419)</f>
        <v/>
      </c>
      <c r="E419" s="5" t="str">
        <f>IF(A419="","",SUMIF(Vente!$A:$A,Stock!A419,Vente!$D:$D))</f>
        <v/>
      </c>
      <c r="F419" s="6" t="str">
        <f>IF(OR(E419=0,E419=""),"",SUMIF(Vente!$A:$A,Stock!A419,Vente!$H:$H)/E419)</f>
        <v/>
      </c>
      <c r="G419" s="6" t="str">
        <f t="shared" si="28"/>
        <v/>
      </c>
      <c r="H419" s="6" t="str">
        <f>IF(A419="","",SUMIF(Vente!$A:$A,Stock!A419,Vente!$H:$H)-SUMIF(Achat!$A:$A,Stock!A419,Achat!$I:$I))</f>
        <v/>
      </c>
      <c r="I419" s="6" t="str">
        <f>IF(A419="","",SUMIF(Vente!$A:$A,Stock!A419,Vente!$I:$I))</f>
        <v/>
      </c>
      <c r="J419" s="6" t="str">
        <f t="shared" si="29"/>
        <v/>
      </c>
      <c r="K419" s="11" t="str">
        <f t="shared" si="30"/>
        <v/>
      </c>
    </row>
    <row r="420" spans="2:11" x14ac:dyDescent="0.2">
      <c r="B420" s="5" t="str">
        <f t="shared" si="27"/>
        <v/>
      </c>
      <c r="C420" s="5" t="str">
        <f>IF(A420="","",SUMIF(Achat!$A:$A,Stock!A420,Achat!$E:$E))</f>
        <v/>
      </c>
      <c r="D420" s="6" t="str">
        <f>IF(OR(C420=0,C420=""),"",SUMIF(Achat!$A:$A,Stock!A420,Achat!$I:$I)/C420)</f>
        <v/>
      </c>
      <c r="E420" s="5" t="str">
        <f>IF(A420="","",SUMIF(Vente!$A:$A,Stock!A420,Vente!$D:$D))</f>
        <v/>
      </c>
      <c r="F420" s="6" t="str">
        <f>IF(OR(E420=0,E420=""),"",SUMIF(Vente!$A:$A,Stock!A420,Vente!$H:$H)/E420)</f>
        <v/>
      </c>
      <c r="G420" s="6" t="str">
        <f t="shared" si="28"/>
        <v/>
      </c>
      <c r="H420" s="6" t="str">
        <f>IF(A420="","",SUMIF(Vente!$A:$A,Stock!A420,Vente!$H:$H)-SUMIF(Achat!$A:$A,Stock!A420,Achat!$I:$I))</f>
        <v/>
      </c>
      <c r="I420" s="6" t="str">
        <f>IF(A420="","",SUMIF(Vente!$A:$A,Stock!A420,Vente!$I:$I))</f>
        <v/>
      </c>
      <c r="J420" s="6" t="str">
        <f t="shared" si="29"/>
        <v/>
      </c>
      <c r="K420" s="11" t="str">
        <f t="shared" si="30"/>
        <v/>
      </c>
    </row>
    <row r="421" spans="2:11" x14ac:dyDescent="0.2">
      <c r="B421" s="5" t="str">
        <f t="shared" si="27"/>
        <v/>
      </c>
      <c r="C421" s="5" t="str">
        <f>IF(A421="","",SUMIF(Achat!$A:$A,Stock!A421,Achat!$E:$E))</f>
        <v/>
      </c>
      <c r="D421" s="6" t="str">
        <f>IF(OR(C421=0,C421=""),"",SUMIF(Achat!$A:$A,Stock!A421,Achat!$I:$I)/C421)</f>
        <v/>
      </c>
      <c r="E421" s="5" t="str">
        <f>IF(A421="","",SUMIF(Vente!$A:$A,Stock!A421,Vente!$D:$D))</f>
        <v/>
      </c>
      <c r="F421" s="6" t="str">
        <f>IF(OR(E421=0,E421=""),"",SUMIF(Vente!$A:$A,Stock!A421,Vente!$H:$H)/E421)</f>
        <v/>
      </c>
      <c r="G421" s="6" t="str">
        <f t="shared" si="28"/>
        <v/>
      </c>
      <c r="H421" s="6" t="str">
        <f>IF(A421="","",SUMIF(Vente!$A:$A,Stock!A421,Vente!$H:$H)-SUMIF(Achat!$A:$A,Stock!A421,Achat!$I:$I))</f>
        <v/>
      </c>
      <c r="I421" s="6" t="str">
        <f>IF(A421="","",SUMIF(Vente!$A:$A,Stock!A421,Vente!$I:$I))</f>
        <v/>
      </c>
      <c r="J421" s="6" t="str">
        <f t="shared" si="29"/>
        <v/>
      </c>
      <c r="K421" s="11" t="str">
        <f t="shared" si="30"/>
        <v/>
      </c>
    </row>
    <row r="422" spans="2:11" x14ac:dyDescent="0.2">
      <c r="B422" s="5" t="str">
        <f t="shared" si="27"/>
        <v/>
      </c>
      <c r="C422" s="5" t="str">
        <f>IF(A422="","",SUMIF(Achat!$A:$A,Stock!A422,Achat!$E:$E))</f>
        <v/>
      </c>
      <c r="D422" s="6" t="str">
        <f>IF(OR(C422=0,C422=""),"",SUMIF(Achat!$A:$A,Stock!A422,Achat!$I:$I)/C422)</f>
        <v/>
      </c>
      <c r="E422" s="5" t="str">
        <f>IF(A422="","",SUMIF(Vente!$A:$A,Stock!A422,Vente!$D:$D))</f>
        <v/>
      </c>
      <c r="F422" s="6" t="str">
        <f>IF(OR(E422=0,E422=""),"",SUMIF(Vente!$A:$A,Stock!A422,Vente!$H:$H)/E422)</f>
        <v/>
      </c>
      <c r="G422" s="6" t="str">
        <f t="shared" si="28"/>
        <v/>
      </c>
      <c r="H422" s="6" t="str">
        <f>IF(A422="","",SUMIF(Vente!$A:$A,Stock!A422,Vente!$H:$H)-SUMIF(Achat!$A:$A,Stock!A422,Achat!$I:$I))</f>
        <v/>
      </c>
      <c r="I422" s="6" t="str">
        <f>IF(A422="","",SUMIF(Vente!$A:$A,Stock!A422,Vente!$I:$I))</f>
        <v/>
      </c>
      <c r="J422" s="6" t="str">
        <f t="shared" si="29"/>
        <v/>
      </c>
      <c r="K422" s="11" t="str">
        <f t="shared" si="30"/>
        <v/>
      </c>
    </row>
    <row r="423" spans="2:11" x14ac:dyDescent="0.2">
      <c r="B423" s="5" t="str">
        <f t="shared" si="27"/>
        <v/>
      </c>
      <c r="C423" s="5" t="str">
        <f>IF(A423="","",SUMIF(Achat!$A:$A,Stock!A423,Achat!$E:$E))</f>
        <v/>
      </c>
      <c r="D423" s="6" t="str">
        <f>IF(OR(C423=0,C423=""),"",SUMIF(Achat!$A:$A,Stock!A423,Achat!$I:$I)/C423)</f>
        <v/>
      </c>
      <c r="E423" s="5" t="str">
        <f>IF(A423="","",SUMIF(Vente!$A:$A,Stock!A423,Vente!$D:$D))</f>
        <v/>
      </c>
      <c r="F423" s="6" t="str">
        <f>IF(OR(E423=0,E423=""),"",SUMIF(Vente!$A:$A,Stock!A423,Vente!$H:$H)/E423)</f>
        <v/>
      </c>
      <c r="G423" s="6" t="str">
        <f t="shared" si="28"/>
        <v/>
      </c>
      <c r="H423" s="6" t="str">
        <f>IF(A423="","",SUMIF(Vente!$A:$A,Stock!A423,Vente!$H:$H)-SUMIF(Achat!$A:$A,Stock!A423,Achat!$I:$I))</f>
        <v/>
      </c>
      <c r="I423" s="6" t="str">
        <f>IF(A423="","",SUMIF(Vente!$A:$A,Stock!A423,Vente!$I:$I))</f>
        <v/>
      </c>
      <c r="J423" s="6" t="str">
        <f t="shared" si="29"/>
        <v/>
      </c>
      <c r="K423" s="11" t="str">
        <f t="shared" si="30"/>
        <v/>
      </c>
    </row>
    <row r="424" spans="2:11" x14ac:dyDescent="0.2">
      <c r="B424" s="5" t="str">
        <f t="shared" si="27"/>
        <v/>
      </c>
      <c r="C424" s="5" t="str">
        <f>IF(A424="","",SUMIF(Achat!$A:$A,Stock!A424,Achat!$E:$E))</f>
        <v/>
      </c>
      <c r="D424" s="6" t="str">
        <f>IF(OR(C424=0,C424=""),"",SUMIF(Achat!$A:$A,Stock!A424,Achat!$I:$I)/C424)</f>
        <v/>
      </c>
      <c r="E424" s="5" t="str">
        <f>IF(A424="","",SUMIF(Vente!$A:$A,Stock!A424,Vente!$D:$D))</f>
        <v/>
      </c>
      <c r="F424" s="6" t="str">
        <f>IF(OR(E424=0,E424=""),"",SUMIF(Vente!$A:$A,Stock!A424,Vente!$H:$H)/E424)</f>
        <v/>
      </c>
      <c r="G424" s="6" t="str">
        <f t="shared" si="28"/>
        <v/>
      </c>
      <c r="H424" s="6" t="str">
        <f>IF(A424="","",SUMIF(Vente!$A:$A,Stock!A424,Vente!$H:$H)-SUMIF(Achat!$A:$A,Stock!A424,Achat!$I:$I))</f>
        <v/>
      </c>
      <c r="I424" s="6" t="str">
        <f>IF(A424="","",SUMIF(Vente!$A:$A,Stock!A424,Vente!$I:$I))</f>
        <v/>
      </c>
      <c r="J424" s="6" t="str">
        <f t="shared" si="29"/>
        <v/>
      </c>
      <c r="K424" s="11" t="str">
        <f t="shared" si="30"/>
        <v/>
      </c>
    </row>
    <row r="425" spans="2:11" x14ac:dyDescent="0.2">
      <c r="B425" s="5" t="str">
        <f t="shared" si="27"/>
        <v/>
      </c>
      <c r="C425" s="5" t="str">
        <f>IF(A425="","",SUMIF(Achat!$A:$A,Stock!A425,Achat!$E:$E))</f>
        <v/>
      </c>
      <c r="D425" s="6" t="str">
        <f>IF(OR(C425=0,C425=""),"",SUMIF(Achat!$A:$A,Stock!A425,Achat!$I:$I)/C425)</f>
        <v/>
      </c>
      <c r="E425" s="5" t="str">
        <f>IF(A425="","",SUMIF(Vente!$A:$A,Stock!A425,Vente!$D:$D))</f>
        <v/>
      </c>
      <c r="F425" s="6" t="str">
        <f>IF(OR(E425=0,E425=""),"",SUMIF(Vente!$A:$A,Stock!A425,Vente!$H:$H)/E425)</f>
        <v/>
      </c>
      <c r="G425" s="6" t="str">
        <f t="shared" si="28"/>
        <v/>
      </c>
      <c r="H425" s="6" t="str">
        <f>IF(A425="","",SUMIF(Vente!$A:$A,Stock!A425,Vente!$H:$H)-SUMIF(Achat!$A:$A,Stock!A425,Achat!$I:$I))</f>
        <v/>
      </c>
      <c r="I425" s="6" t="str">
        <f>IF(A425="","",SUMIF(Vente!$A:$A,Stock!A425,Vente!$I:$I))</f>
        <v/>
      </c>
      <c r="J425" s="6" t="str">
        <f t="shared" si="29"/>
        <v/>
      </c>
      <c r="K425" s="11" t="str">
        <f t="shared" si="30"/>
        <v/>
      </c>
    </row>
    <row r="426" spans="2:11" x14ac:dyDescent="0.2">
      <c r="B426" s="5" t="str">
        <f t="shared" si="27"/>
        <v/>
      </c>
      <c r="C426" s="5" t="str">
        <f>IF(A426="","",SUMIF(Achat!$A:$A,Stock!A426,Achat!$E:$E))</f>
        <v/>
      </c>
      <c r="D426" s="6" t="str">
        <f>IF(OR(C426=0,C426=""),"",SUMIF(Achat!$A:$A,Stock!A426,Achat!$I:$I)/C426)</f>
        <v/>
      </c>
      <c r="E426" s="5" t="str">
        <f>IF(A426="","",SUMIF(Vente!$A:$A,Stock!A426,Vente!$D:$D))</f>
        <v/>
      </c>
      <c r="F426" s="6" t="str">
        <f>IF(OR(E426=0,E426=""),"",SUMIF(Vente!$A:$A,Stock!A426,Vente!$H:$H)/E426)</f>
        <v/>
      </c>
      <c r="G426" s="6" t="str">
        <f t="shared" si="28"/>
        <v/>
      </c>
      <c r="H426" s="6" t="str">
        <f>IF(A426="","",SUMIF(Vente!$A:$A,Stock!A426,Vente!$H:$H)-SUMIF(Achat!$A:$A,Stock!A426,Achat!$I:$I))</f>
        <v/>
      </c>
      <c r="I426" s="6" t="str">
        <f>IF(A426="","",SUMIF(Vente!$A:$A,Stock!A426,Vente!$I:$I))</f>
        <v/>
      </c>
      <c r="J426" s="6" t="str">
        <f t="shared" si="29"/>
        <v/>
      </c>
      <c r="K426" s="11" t="str">
        <f t="shared" si="30"/>
        <v/>
      </c>
    </row>
    <row r="427" spans="2:11" x14ac:dyDescent="0.2">
      <c r="B427" s="5" t="str">
        <f t="shared" si="27"/>
        <v/>
      </c>
      <c r="C427" s="5" t="str">
        <f>IF(A427="","",SUMIF(Achat!$A:$A,Stock!A427,Achat!$E:$E))</f>
        <v/>
      </c>
      <c r="D427" s="6" t="str">
        <f>IF(OR(C427=0,C427=""),"",SUMIF(Achat!$A:$A,Stock!A427,Achat!$I:$I)/C427)</f>
        <v/>
      </c>
      <c r="E427" s="5" t="str">
        <f>IF(A427="","",SUMIF(Vente!$A:$A,Stock!A427,Vente!$D:$D))</f>
        <v/>
      </c>
      <c r="F427" s="6" t="str">
        <f>IF(OR(E427=0,E427=""),"",SUMIF(Vente!$A:$A,Stock!A427,Vente!$H:$H)/E427)</f>
        <v/>
      </c>
      <c r="G427" s="6" t="str">
        <f t="shared" si="28"/>
        <v/>
      </c>
      <c r="H427" s="6" t="str">
        <f>IF(A427="","",SUMIF(Vente!$A:$A,Stock!A427,Vente!$H:$H)-SUMIF(Achat!$A:$A,Stock!A427,Achat!$I:$I))</f>
        <v/>
      </c>
      <c r="I427" s="6" t="str">
        <f>IF(A427="","",SUMIF(Vente!$A:$A,Stock!A427,Vente!$I:$I))</f>
        <v/>
      </c>
      <c r="J427" s="6" t="str">
        <f t="shared" si="29"/>
        <v/>
      </c>
      <c r="K427" s="11" t="str">
        <f t="shared" si="30"/>
        <v/>
      </c>
    </row>
    <row r="428" spans="2:11" x14ac:dyDescent="0.2">
      <c r="B428" s="5" t="str">
        <f t="shared" si="27"/>
        <v/>
      </c>
      <c r="C428" s="5" t="str">
        <f>IF(A428="","",SUMIF(Achat!$A:$A,Stock!A428,Achat!$E:$E))</f>
        <v/>
      </c>
      <c r="D428" s="6" t="str">
        <f>IF(OR(C428=0,C428=""),"",SUMIF(Achat!$A:$A,Stock!A428,Achat!$I:$I)/C428)</f>
        <v/>
      </c>
      <c r="E428" s="5" t="str">
        <f>IF(A428="","",SUMIF(Vente!$A:$A,Stock!A428,Vente!$D:$D))</f>
        <v/>
      </c>
      <c r="F428" s="6" t="str">
        <f>IF(OR(E428=0,E428=""),"",SUMIF(Vente!$A:$A,Stock!A428,Vente!$H:$H)/E428)</f>
        <v/>
      </c>
      <c r="G428" s="6" t="str">
        <f t="shared" si="28"/>
        <v/>
      </c>
      <c r="H428" s="6" t="str">
        <f>IF(A428="","",SUMIF(Vente!$A:$A,Stock!A428,Vente!$H:$H)-SUMIF(Achat!$A:$A,Stock!A428,Achat!$I:$I))</f>
        <v/>
      </c>
      <c r="I428" s="6" t="str">
        <f>IF(A428="","",SUMIF(Vente!$A:$A,Stock!A428,Vente!$I:$I))</f>
        <v/>
      </c>
      <c r="J428" s="6" t="str">
        <f t="shared" si="29"/>
        <v/>
      </c>
      <c r="K428" s="11" t="str">
        <f t="shared" si="30"/>
        <v/>
      </c>
    </row>
    <row r="429" spans="2:11" x14ac:dyDescent="0.2">
      <c r="B429" s="5" t="str">
        <f t="shared" si="27"/>
        <v/>
      </c>
      <c r="C429" s="5" t="str">
        <f>IF(A429="","",SUMIF(Achat!$A:$A,Stock!A429,Achat!$E:$E))</f>
        <v/>
      </c>
      <c r="D429" s="6" t="str">
        <f>IF(OR(C429=0,C429=""),"",SUMIF(Achat!$A:$A,Stock!A429,Achat!$I:$I)/C429)</f>
        <v/>
      </c>
      <c r="E429" s="5" t="str">
        <f>IF(A429="","",SUMIF(Vente!$A:$A,Stock!A429,Vente!$D:$D))</f>
        <v/>
      </c>
      <c r="F429" s="6" t="str">
        <f>IF(OR(E429=0,E429=""),"",SUMIF(Vente!$A:$A,Stock!A429,Vente!$H:$H)/E429)</f>
        <v/>
      </c>
      <c r="G429" s="6" t="str">
        <f t="shared" si="28"/>
        <v/>
      </c>
      <c r="H429" s="6" t="str">
        <f>IF(A429="","",SUMIF(Vente!$A:$A,Stock!A429,Vente!$H:$H)-SUMIF(Achat!$A:$A,Stock!A429,Achat!$I:$I))</f>
        <v/>
      </c>
      <c r="I429" s="6" t="str">
        <f>IF(A429="","",SUMIF(Vente!$A:$A,Stock!A429,Vente!$I:$I))</f>
        <v/>
      </c>
      <c r="J429" s="6" t="str">
        <f t="shared" si="29"/>
        <v/>
      </c>
      <c r="K429" s="11" t="str">
        <f t="shared" si="30"/>
        <v/>
      </c>
    </row>
    <row r="430" spans="2:11" x14ac:dyDescent="0.2">
      <c r="B430" s="5" t="str">
        <f t="shared" si="27"/>
        <v/>
      </c>
      <c r="C430" s="5" t="str">
        <f>IF(A430="","",SUMIF(Achat!$A:$A,Stock!A430,Achat!$E:$E))</f>
        <v/>
      </c>
      <c r="D430" s="6" t="str">
        <f>IF(OR(C430=0,C430=""),"",SUMIF(Achat!$A:$A,Stock!A430,Achat!$I:$I)/C430)</f>
        <v/>
      </c>
      <c r="E430" s="5" t="str">
        <f>IF(A430="","",SUMIF(Vente!$A:$A,Stock!A430,Vente!$D:$D))</f>
        <v/>
      </c>
      <c r="F430" s="6" t="str">
        <f>IF(OR(E430=0,E430=""),"",SUMIF(Vente!$A:$A,Stock!A430,Vente!$H:$H)/E430)</f>
        <v/>
      </c>
      <c r="G430" s="6" t="str">
        <f t="shared" si="28"/>
        <v/>
      </c>
      <c r="H430" s="6" t="str">
        <f>IF(A430="","",SUMIF(Vente!$A:$A,Stock!A430,Vente!$H:$H)-SUMIF(Achat!$A:$A,Stock!A430,Achat!$I:$I))</f>
        <v/>
      </c>
      <c r="I430" s="6" t="str">
        <f>IF(A430="","",SUMIF(Vente!$A:$A,Stock!A430,Vente!$I:$I))</f>
        <v/>
      </c>
      <c r="J430" s="6" t="str">
        <f t="shared" si="29"/>
        <v/>
      </c>
      <c r="K430" s="11" t="str">
        <f t="shared" si="30"/>
        <v/>
      </c>
    </row>
    <row r="431" spans="2:11" x14ac:dyDescent="0.2">
      <c r="B431" s="5" t="str">
        <f t="shared" si="27"/>
        <v/>
      </c>
      <c r="C431" s="5" t="str">
        <f>IF(A431="","",SUMIF(Achat!$A:$A,Stock!A431,Achat!$E:$E))</f>
        <v/>
      </c>
      <c r="D431" s="6" t="str">
        <f>IF(OR(C431=0,C431=""),"",SUMIF(Achat!$A:$A,Stock!A431,Achat!$I:$I)/C431)</f>
        <v/>
      </c>
      <c r="E431" s="5" t="str">
        <f>IF(A431="","",SUMIF(Vente!$A:$A,Stock!A431,Vente!$D:$D))</f>
        <v/>
      </c>
      <c r="F431" s="6" t="str">
        <f>IF(OR(E431=0,E431=""),"",SUMIF(Vente!$A:$A,Stock!A431,Vente!$H:$H)/E431)</f>
        <v/>
      </c>
      <c r="G431" s="6" t="str">
        <f t="shared" si="28"/>
        <v/>
      </c>
      <c r="H431" s="6" t="str">
        <f>IF(A431="","",SUMIF(Vente!$A:$A,Stock!A431,Vente!$H:$H)-SUMIF(Achat!$A:$A,Stock!A431,Achat!$I:$I))</f>
        <v/>
      </c>
      <c r="I431" s="6" t="str">
        <f>IF(A431="","",SUMIF(Vente!$A:$A,Stock!A431,Vente!$I:$I))</f>
        <v/>
      </c>
      <c r="J431" s="6" t="str">
        <f t="shared" si="29"/>
        <v/>
      </c>
      <c r="K431" s="11" t="str">
        <f t="shared" si="30"/>
        <v/>
      </c>
    </row>
    <row r="432" spans="2:11" x14ac:dyDescent="0.2">
      <c r="B432" s="5" t="str">
        <f t="shared" si="27"/>
        <v/>
      </c>
      <c r="C432" s="5" t="str">
        <f>IF(A432="","",SUMIF(Achat!$A:$A,Stock!A432,Achat!$E:$E))</f>
        <v/>
      </c>
      <c r="D432" s="6" t="str">
        <f>IF(OR(C432=0,C432=""),"",SUMIF(Achat!$A:$A,Stock!A432,Achat!$I:$I)/C432)</f>
        <v/>
      </c>
      <c r="E432" s="5" t="str">
        <f>IF(A432="","",SUMIF(Vente!$A:$A,Stock!A432,Vente!$D:$D))</f>
        <v/>
      </c>
      <c r="F432" s="6" t="str">
        <f>IF(OR(E432=0,E432=""),"",SUMIF(Vente!$A:$A,Stock!A432,Vente!$H:$H)/E432)</f>
        <v/>
      </c>
      <c r="G432" s="6" t="str">
        <f t="shared" si="28"/>
        <v/>
      </c>
      <c r="H432" s="6" t="str">
        <f>IF(A432="","",SUMIF(Vente!$A:$A,Stock!A432,Vente!$H:$H)-SUMIF(Achat!$A:$A,Stock!A432,Achat!$I:$I))</f>
        <v/>
      </c>
      <c r="I432" s="6" t="str">
        <f>IF(A432="","",SUMIF(Vente!$A:$A,Stock!A432,Vente!$I:$I))</f>
        <v/>
      </c>
      <c r="J432" s="6" t="str">
        <f t="shared" si="29"/>
        <v/>
      </c>
      <c r="K432" s="11" t="str">
        <f t="shared" si="30"/>
        <v/>
      </c>
    </row>
    <row r="433" spans="2:11" x14ac:dyDescent="0.2">
      <c r="B433" s="5" t="str">
        <f t="shared" si="27"/>
        <v/>
      </c>
      <c r="C433" s="5" t="str">
        <f>IF(A433="","",SUMIF(Achat!$A:$A,Stock!A433,Achat!$E:$E))</f>
        <v/>
      </c>
      <c r="D433" s="6" t="str">
        <f>IF(OR(C433=0,C433=""),"",SUMIF(Achat!$A:$A,Stock!A433,Achat!$I:$I)/C433)</f>
        <v/>
      </c>
      <c r="E433" s="5" t="str">
        <f>IF(A433="","",SUMIF(Vente!$A:$A,Stock!A433,Vente!$D:$D))</f>
        <v/>
      </c>
      <c r="F433" s="6" t="str">
        <f>IF(OR(E433=0,E433=""),"",SUMIF(Vente!$A:$A,Stock!A433,Vente!$H:$H)/E433)</f>
        <v/>
      </c>
      <c r="G433" s="6" t="str">
        <f t="shared" si="28"/>
        <v/>
      </c>
      <c r="H433" s="6" t="str">
        <f>IF(A433="","",SUMIF(Vente!$A:$A,Stock!A433,Vente!$H:$H)-SUMIF(Achat!$A:$A,Stock!A433,Achat!$I:$I))</f>
        <v/>
      </c>
      <c r="I433" s="6" t="str">
        <f>IF(A433="","",SUMIF(Vente!$A:$A,Stock!A433,Vente!$I:$I))</f>
        <v/>
      </c>
      <c r="J433" s="6" t="str">
        <f t="shared" si="29"/>
        <v/>
      </c>
      <c r="K433" s="11" t="str">
        <f t="shared" si="30"/>
        <v/>
      </c>
    </row>
    <row r="434" spans="2:11" x14ac:dyDescent="0.2">
      <c r="B434" s="5" t="str">
        <f t="shared" si="27"/>
        <v/>
      </c>
      <c r="C434" s="5" t="str">
        <f>IF(A434="","",SUMIF(Achat!$A:$A,Stock!A434,Achat!$E:$E))</f>
        <v/>
      </c>
      <c r="D434" s="6" t="str">
        <f>IF(OR(C434=0,C434=""),"",SUMIF(Achat!$A:$A,Stock!A434,Achat!$I:$I)/C434)</f>
        <v/>
      </c>
      <c r="E434" s="5" t="str">
        <f>IF(A434="","",SUMIF(Vente!$A:$A,Stock!A434,Vente!$D:$D))</f>
        <v/>
      </c>
      <c r="F434" s="6" t="str">
        <f>IF(OR(E434=0,E434=""),"",SUMIF(Vente!$A:$A,Stock!A434,Vente!$H:$H)/E434)</f>
        <v/>
      </c>
      <c r="G434" s="6" t="str">
        <f t="shared" si="28"/>
        <v/>
      </c>
      <c r="H434" s="6" t="str">
        <f>IF(A434="","",SUMIF(Vente!$A:$A,Stock!A434,Vente!$H:$H)-SUMIF(Achat!$A:$A,Stock!A434,Achat!$I:$I))</f>
        <v/>
      </c>
      <c r="I434" s="6" t="str">
        <f>IF(A434="","",SUMIF(Vente!$A:$A,Stock!A434,Vente!$I:$I))</f>
        <v/>
      </c>
      <c r="J434" s="6" t="str">
        <f t="shared" si="29"/>
        <v/>
      </c>
      <c r="K434" s="11" t="str">
        <f t="shared" si="30"/>
        <v/>
      </c>
    </row>
    <row r="435" spans="2:11" x14ac:dyDescent="0.2">
      <c r="B435" s="5" t="str">
        <f t="shared" si="27"/>
        <v/>
      </c>
      <c r="C435" s="5" t="str">
        <f>IF(A435="","",SUMIF(Achat!$A:$A,Stock!A435,Achat!$E:$E))</f>
        <v/>
      </c>
      <c r="D435" s="6" t="str">
        <f>IF(OR(C435=0,C435=""),"",SUMIF(Achat!$A:$A,Stock!A435,Achat!$I:$I)/C435)</f>
        <v/>
      </c>
      <c r="E435" s="5" t="str">
        <f>IF(A435="","",SUMIF(Vente!$A:$A,Stock!A435,Vente!$D:$D))</f>
        <v/>
      </c>
      <c r="F435" s="6" t="str">
        <f>IF(OR(E435=0,E435=""),"",SUMIF(Vente!$A:$A,Stock!A435,Vente!$H:$H)/E435)</f>
        <v/>
      </c>
      <c r="G435" s="6" t="str">
        <f t="shared" si="28"/>
        <v/>
      </c>
      <c r="H435" s="6" t="str">
        <f>IF(A435="","",SUMIF(Vente!$A:$A,Stock!A435,Vente!$H:$H)-SUMIF(Achat!$A:$A,Stock!A435,Achat!$I:$I))</f>
        <v/>
      </c>
      <c r="I435" s="6" t="str">
        <f>IF(A435="","",SUMIF(Vente!$A:$A,Stock!A435,Vente!$I:$I))</f>
        <v/>
      </c>
      <c r="J435" s="6" t="str">
        <f t="shared" si="29"/>
        <v/>
      </c>
      <c r="K435" s="11" t="str">
        <f t="shared" si="30"/>
        <v/>
      </c>
    </row>
    <row r="436" spans="2:11" x14ac:dyDescent="0.2">
      <c r="B436" s="5" t="str">
        <f t="shared" si="27"/>
        <v/>
      </c>
      <c r="C436" s="5" t="str">
        <f>IF(A436="","",SUMIF(Achat!$A:$A,Stock!A436,Achat!$E:$E))</f>
        <v/>
      </c>
      <c r="D436" s="6" t="str">
        <f>IF(OR(C436=0,C436=""),"",SUMIF(Achat!$A:$A,Stock!A436,Achat!$I:$I)/C436)</f>
        <v/>
      </c>
      <c r="E436" s="5" t="str">
        <f>IF(A436="","",SUMIF(Vente!$A:$A,Stock!A436,Vente!$D:$D))</f>
        <v/>
      </c>
      <c r="F436" s="6" t="str">
        <f>IF(OR(E436=0,E436=""),"",SUMIF(Vente!$A:$A,Stock!A436,Vente!$H:$H)/E436)</f>
        <v/>
      </c>
      <c r="G436" s="6" t="str">
        <f t="shared" si="28"/>
        <v/>
      </c>
      <c r="H436" s="6" t="str">
        <f>IF(A436="","",SUMIF(Vente!$A:$A,Stock!A436,Vente!$H:$H)-SUMIF(Achat!$A:$A,Stock!A436,Achat!$I:$I))</f>
        <v/>
      </c>
      <c r="I436" s="6" t="str">
        <f>IF(A436="","",SUMIF(Vente!$A:$A,Stock!A436,Vente!$I:$I))</f>
        <v/>
      </c>
      <c r="J436" s="6" t="str">
        <f t="shared" si="29"/>
        <v/>
      </c>
      <c r="K436" s="11" t="str">
        <f t="shared" si="30"/>
        <v/>
      </c>
    </row>
    <row r="437" spans="2:11" x14ac:dyDescent="0.2">
      <c r="B437" s="5" t="str">
        <f t="shared" si="27"/>
        <v/>
      </c>
      <c r="C437" s="5" t="str">
        <f>IF(A437="","",SUMIF(Achat!$A:$A,Stock!A437,Achat!$E:$E))</f>
        <v/>
      </c>
      <c r="D437" s="6" t="str">
        <f>IF(OR(C437=0,C437=""),"",SUMIF(Achat!$A:$A,Stock!A437,Achat!$I:$I)/C437)</f>
        <v/>
      </c>
      <c r="E437" s="5" t="str">
        <f>IF(A437="","",SUMIF(Vente!$A:$A,Stock!A437,Vente!$D:$D))</f>
        <v/>
      </c>
      <c r="F437" s="6" t="str">
        <f>IF(OR(E437=0,E437=""),"",SUMIF(Vente!$A:$A,Stock!A437,Vente!$H:$H)/E437)</f>
        <v/>
      </c>
      <c r="G437" s="6" t="str">
        <f t="shared" si="28"/>
        <v/>
      </c>
      <c r="H437" s="6" t="str">
        <f>IF(A437="","",SUMIF(Vente!$A:$A,Stock!A437,Vente!$H:$H)-SUMIF(Achat!$A:$A,Stock!A437,Achat!$I:$I))</f>
        <v/>
      </c>
      <c r="I437" s="6" t="str">
        <f>IF(A437="","",SUMIF(Vente!$A:$A,Stock!A437,Vente!$I:$I))</f>
        <v/>
      </c>
      <c r="J437" s="6" t="str">
        <f t="shared" si="29"/>
        <v/>
      </c>
      <c r="K437" s="11" t="str">
        <f t="shared" si="30"/>
        <v/>
      </c>
    </row>
    <row r="438" spans="2:11" x14ac:dyDescent="0.2">
      <c r="B438" s="5" t="str">
        <f t="shared" si="27"/>
        <v/>
      </c>
      <c r="C438" s="5" t="str">
        <f>IF(A438="","",SUMIF(Achat!$A:$A,Stock!A438,Achat!$E:$E))</f>
        <v/>
      </c>
      <c r="D438" s="6" t="str">
        <f>IF(OR(C438=0,C438=""),"",SUMIF(Achat!$A:$A,Stock!A438,Achat!$I:$I)/C438)</f>
        <v/>
      </c>
      <c r="E438" s="5" t="str">
        <f>IF(A438="","",SUMIF(Vente!$A:$A,Stock!A438,Vente!$D:$D))</f>
        <v/>
      </c>
      <c r="F438" s="6" t="str">
        <f>IF(OR(E438=0,E438=""),"",SUMIF(Vente!$A:$A,Stock!A438,Vente!$H:$H)/E438)</f>
        <v/>
      </c>
      <c r="G438" s="6" t="str">
        <f t="shared" si="28"/>
        <v/>
      </c>
      <c r="H438" s="6" t="str">
        <f>IF(A438="","",SUMIF(Vente!$A:$A,Stock!A438,Vente!$H:$H)-SUMIF(Achat!$A:$A,Stock!A438,Achat!$I:$I))</f>
        <v/>
      </c>
      <c r="I438" s="6" t="str">
        <f>IF(A438="","",SUMIF(Vente!$A:$A,Stock!A438,Vente!$I:$I))</f>
        <v/>
      </c>
      <c r="J438" s="6" t="str">
        <f t="shared" si="29"/>
        <v/>
      </c>
      <c r="K438" s="11" t="str">
        <f t="shared" si="30"/>
        <v/>
      </c>
    </row>
    <row r="439" spans="2:11" x14ac:dyDescent="0.2">
      <c r="B439" s="5" t="str">
        <f t="shared" si="27"/>
        <v/>
      </c>
      <c r="C439" s="5" t="str">
        <f>IF(A439="","",SUMIF(Achat!$A:$A,Stock!A439,Achat!$E:$E))</f>
        <v/>
      </c>
      <c r="D439" s="6" t="str">
        <f>IF(OR(C439=0,C439=""),"",SUMIF(Achat!$A:$A,Stock!A439,Achat!$I:$I)/C439)</f>
        <v/>
      </c>
      <c r="E439" s="5" t="str">
        <f>IF(A439="","",SUMIF(Vente!$A:$A,Stock!A439,Vente!$D:$D))</f>
        <v/>
      </c>
      <c r="F439" s="6" t="str">
        <f>IF(OR(E439=0,E439=""),"",SUMIF(Vente!$A:$A,Stock!A439,Vente!$H:$H)/E439)</f>
        <v/>
      </c>
      <c r="G439" s="6" t="str">
        <f t="shared" si="28"/>
        <v/>
      </c>
      <c r="H439" s="6" t="str">
        <f>IF(A439="","",SUMIF(Vente!$A:$A,Stock!A439,Vente!$H:$H)-SUMIF(Achat!$A:$A,Stock!A439,Achat!$I:$I))</f>
        <v/>
      </c>
      <c r="I439" s="6" t="str">
        <f>IF(A439="","",SUMIF(Vente!$A:$A,Stock!A439,Vente!$I:$I))</f>
        <v/>
      </c>
      <c r="J439" s="6" t="str">
        <f t="shared" si="29"/>
        <v/>
      </c>
      <c r="K439" s="11" t="str">
        <f t="shared" si="30"/>
        <v/>
      </c>
    </row>
    <row r="440" spans="2:11" x14ac:dyDescent="0.2">
      <c r="B440" s="5" t="str">
        <f t="shared" si="27"/>
        <v/>
      </c>
      <c r="C440" s="5" t="str">
        <f>IF(A440="","",SUMIF(Achat!$A:$A,Stock!A440,Achat!$E:$E))</f>
        <v/>
      </c>
      <c r="D440" s="6" t="str">
        <f>IF(OR(C440=0,C440=""),"",SUMIF(Achat!$A:$A,Stock!A440,Achat!$I:$I)/C440)</f>
        <v/>
      </c>
      <c r="E440" s="5" t="str">
        <f>IF(A440="","",SUMIF(Vente!$A:$A,Stock!A440,Vente!$D:$D))</f>
        <v/>
      </c>
      <c r="F440" s="6" t="str">
        <f>IF(OR(E440=0,E440=""),"",SUMIF(Vente!$A:$A,Stock!A440,Vente!$H:$H)/E440)</f>
        <v/>
      </c>
      <c r="G440" s="6" t="str">
        <f t="shared" si="28"/>
        <v/>
      </c>
      <c r="H440" s="6" t="str">
        <f>IF(A440="","",SUMIF(Vente!$A:$A,Stock!A440,Vente!$H:$H)-SUMIF(Achat!$A:$A,Stock!A440,Achat!$I:$I))</f>
        <v/>
      </c>
      <c r="I440" s="6" t="str">
        <f>IF(A440="","",SUMIF(Vente!$A:$A,Stock!A440,Vente!$I:$I))</f>
        <v/>
      </c>
      <c r="J440" s="6" t="str">
        <f t="shared" si="29"/>
        <v/>
      </c>
      <c r="K440" s="11" t="str">
        <f t="shared" si="30"/>
        <v/>
      </c>
    </row>
    <row r="441" spans="2:11" x14ac:dyDescent="0.2">
      <c r="B441" s="5" t="str">
        <f t="shared" si="27"/>
        <v/>
      </c>
      <c r="C441" s="5" t="str">
        <f>IF(A441="","",SUMIF(Achat!$A:$A,Stock!A441,Achat!$E:$E))</f>
        <v/>
      </c>
      <c r="D441" s="6" t="str">
        <f>IF(OR(C441=0,C441=""),"",SUMIF(Achat!$A:$A,Stock!A441,Achat!$I:$I)/C441)</f>
        <v/>
      </c>
      <c r="E441" s="5" t="str">
        <f>IF(A441="","",SUMIF(Vente!$A:$A,Stock!A441,Vente!$D:$D))</f>
        <v/>
      </c>
      <c r="F441" s="6" t="str">
        <f>IF(OR(E441=0,E441=""),"",SUMIF(Vente!$A:$A,Stock!A441,Vente!$H:$H)/E441)</f>
        <v/>
      </c>
      <c r="G441" s="6" t="str">
        <f t="shared" si="28"/>
        <v/>
      </c>
      <c r="H441" s="6" t="str">
        <f>IF(A441="","",SUMIF(Vente!$A:$A,Stock!A441,Vente!$H:$H)-SUMIF(Achat!$A:$A,Stock!A441,Achat!$I:$I))</f>
        <v/>
      </c>
      <c r="I441" s="6" t="str">
        <f>IF(A441="","",SUMIF(Vente!$A:$A,Stock!A441,Vente!$I:$I))</f>
        <v/>
      </c>
      <c r="J441" s="6" t="str">
        <f t="shared" si="29"/>
        <v/>
      </c>
      <c r="K441" s="11" t="str">
        <f t="shared" si="30"/>
        <v/>
      </c>
    </row>
    <row r="442" spans="2:11" x14ac:dyDescent="0.2">
      <c r="B442" s="5" t="str">
        <f t="shared" si="27"/>
        <v/>
      </c>
      <c r="C442" s="5" t="str">
        <f>IF(A442="","",SUMIF(Achat!$A:$A,Stock!A442,Achat!$E:$E))</f>
        <v/>
      </c>
      <c r="D442" s="6" t="str">
        <f>IF(OR(C442=0,C442=""),"",SUMIF(Achat!$A:$A,Stock!A442,Achat!$I:$I)/C442)</f>
        <v/>
      </c>
      <c r="E442" s="5" t="str">
        <f>IF(A442="","",SUMIF(Vente!$A:$A,Stock!A442,Vente!$D:$D))</f>
        <v/>
      </c>
      <c r="F442" s="6" t="str">
        <f>IF(OR(E442=0,E442=""),"",SUMIF(Vente!$A:$A,Stock!A442,Vente!$H:$H)/E442)</f>
        <v/>
      </c>
      <c r="G442" s="6" t="str">
        <f t="shared" si="28"/>
        <v/>
      </c>
      <c r="H442" s="6" t="str">
        <f>IF(A442="","",SUMIF(Vente!$A:$A,Stock!A442,Vente!$H:$H)-SUMIF(Achat!$A:$A,Stock!A442,Achat!$I:$I))</f>
        <v/>
      </c>
      <c r="I442" s="6" t="str">
        <f>IF(A442="","",SUMIF(Vente!$A:$A,Stock!A442,Vente!$I:$I))</f>
        <v/>
      </c>
      <c r="J442" s="6" t="str">
        <f t="shared" si="29"/>
        <v/>
      </c>
      <c r="K442" s="11" t="str">
        <f t="shared" si="30"/>
        <v/>
      </c>
    </row>
    <row r="443" spans="2:11" x14ac:dyDescent="0.2">
      <c r="B443" s="5" t="str">
        <f t="shared" si="27"/>
        <v/>
      </c>
      <c r="C443" s="5" t="str">
        <f>IF(A443="","",SUMIF(Achat!$A:$A,Stock!A443,Achat!$E:$E))</f>
        <v/>
      </c>
      <c r="D443" s="6" t="str">
        <f>IF(OR(C443=0,C443=""),"",SUMIF(Achat!$A:$A,Stock!A443,Achat!$I:$I)/C443)</f>
        <v/>
      </c>
      <c r="E443" s="5" t="str">
        <f>IF(A443="","",SUMIF(Vente!$A:$A,Stock!A443,Vente!$D:$D))</f>
        <v/>
      </c>
      <c r="F443" s="6" t="str">
        <f>IF(OR(E443=0,E443=""),"",SUMIF(Vente!$A:$A,Stock!A443,Vente!$H:$H)/E443)</f>
        <v/>
      </c>
      <c r="G443" s="6" t="str">
        <f t="shared" si="28"/>
        <v/>
      </c>
      <c r="H443" s="6" t="str">
        <f>IF(A443="","",SUMIF(Vente!$A:$A,Stock!A443,Vente!$H:$H)-SUMIF(Achat!$A:$A,Stock!A443,Achat!$I:$I))</f>
        <v/>
      </c>
      <c r="I443" s="6" t="str">
        <f>IF(A443="","",SUMIF(Vente!$A:$A,Stock!A443,Vente!$I:$I))</f>
        <v/>
      </c>
      <c r="J443" s="6" t="str">
        <f t="shared" si="29"/>
        <v/>
      </c>
      <c r="K443" s="11" t="str">
        <f t="shared" si="30"/>
        <v/>
      </c>
    </row>
    <row r="444" spans="2:11" x14ac:dyDescent="0.2">
      <c r="B444" s="5" t="str">
        <f t="shared" si="27"/>
        <v/>
      </c>
      <c r="C444" s="5" t="str">
        <f>IF(A444="","",SUMIF(Achat!$A:$A,Stock!A444,Achat!$E:$E))</f>
        <v/>
      </c>
      <c r="D444" s="6" t="str">
        <f>IF(OR(C444=0,C444=""),"",SUMIF(Achat!$A:$A,Stock!A444,Achat!$I:$I)/C444)</f>
        <v/>
      </c>
      <c r="E444" s="5" t="str">
        <f>IF(A444="","",SUMIF(Vente!$A:$A,Stock!A444,Vente!$D:$D))</f>
        <v/>
      </c>
      <c r="F444" s="6" t="str">
        <f>IF(OR(E444=0,E444=""),"",SUMIF(Vente!$A:$A,Stock!A444,Vente!$H:$H)/E444)</f>
        <v/>
      </c>
      <c r="G444" s="6" t="str">
        <f t="shared" si="28"/>
        <v/>
      </c>
      <c r="H444" s="6" t="str">
        <f>IF(A444="","",SUMIF(Vente!$A:$A,Stock!A444,Vente!$H:$H)-SUMIF(Achat!$A:$A,Stock!A444,Achat!$I:$I))</f>
        <v/>
      </c>
      <c r="I444" s="6" t="str">
        <f>IF(A444="","",SUMIF(Vente!$A:$A,Stock!A444,Vente!$I:$I))</f>
        <v/>
      </c>
      <c r="J444" s="6" t="str">
        <f t="shared" si="29"/>
        <v/>
      </c>
      <c r="K444" s="11" t="str">
        <f t="shared" si="30"/>
        <v/>
      </c>
    </row>
    <row r="445" spans="2:11" x14ac:dyDescent="0.2">
      <c r="B445" s="5" t="str">
        <f t="shared" si="27"/>
        <v/>
      </c>
      <c r="C445" s="5" t="str">
        <f>IF(A445="","",SUMIF(Achat!$A:$A,Stock!A445,Achat!$E:$E))</f>
        <v/>
      </c>
      <c r="D445" s="6" t="str">
        <f>IF(OR(C445=0,C445=""),"",SUMIF(Achat!$A:$A,Stock!A445,Achat!$I:$I)/C445)</f>
        <v/>
      </c>
      <c r="E445" s="5" t="str">
        <f>IF(A445="","",SUMIF(Vente!$A:$A,Stock!A445,Vente!$D:$D))</f>
        <v/>
      </c>
      <c r="F445" s="6" t="str">
        <f>IF(OR(E445=0,E445=""),"",SUMIF(Vente!$A:$A,Stock!A445,Vente!$H:$H)/E445)</f>
        <v/>
      </c>
      <c r="G445" s="6" t="str">
        <f t="shared" si="28"/>
        <v/>
      </c>
      <c r="H445" s="6" t="str">
        <f>IF(A445="","",SUMIF(Vente!$A:$A,Stock!A445,Vente!$H:$H)-SUMIF(Achat!$A:$A,Stock!A445,Achat!$I:$I))</f>
        <v/>
      </c>
      <c r="I445" s="6" t="str">
        <f>IF(A445="","",SUMIF(Vente!$A:$A,Stock!A445,Vente!$I:$I))</f>
        <v/>
      </c>
      <c r="J445" s="6" t="str">
        <f t="shared" si="29"/>
        <v/>
      </c>
      <c r="K445" s="11" t="str">
        <f t="shared" si="30"/>
        <v/>
      </c>
    </row>
    <row r="446" spans="2:11" x14ac:dyDescent="0.2">
      <c r="B446" s="5" t="str">
        <f t="shared" si="27"/>
        <v/>
      </c>
      <c r="C446" s="5" t="str">
        <f>IF(A446="","",SUMIF(Achat!$A:$A,Stock!A446,Achat!$E:$E))</f>
        <v/>
      </c>
      <c r="D446" s="6" t="str">
        <f>IF(OR(C446=0,C446=""),"",SUMIF(Achat!$A:$A,Stock!A446,Achat!$I:$I)/C446)</f>
        <v/>
      </c>
      <c r="E446" s="5" t="str">
        <f>IF(A446="","",SUMIF(Vente!$A:$A,Stock!A446,Vente!$D:$D))</f>
        <v/>
      </c>
      <c r="F446" s="6" t="str">
        <f>IF(OR(E446=0,E446=""),"",SUMIF(Vente!$A:$A,Stock!A446,Vente!$H:$H)/E446)</f>
        <v/>
      </c>
      <c r="G446" s="6" t="str">
        <f t="shared" si="28"/>
        <v/>
      </c>
      <c r="H446" s="6" t="str">
        <f>IF(A446="","",SUMIF(Vente!$A:$A,Stock!A446,Vente!$H:$H)-SUMIF(Achat!$A:$A,Stock!A446,Achat!$I:$I))</f>
        <v/>
      </c>
      <c r="I446" s="6" t="str">
        <f>IF(A446="","",SUMIF(Vente!$A:$A,Stock!A446,Vente!$I:$I))</f>
        <v/>
      </c>
      <c r="J446" s="6" t="str">
        <f t="shared" si="29"/>
        <v/>
      </c>
      <c r="K446" s="11" t="str">
        <f t="shared" si="30"/>
        <v/>
      </c>
    </row>
    <row r="447" spans="2:11" x14ac:dyDescent="0.2">
      <c r="B447" s="5" t="str">
        <f t="shared" si="27"/>
        <v/>
      </c>
      <c r="C447" s="5" t="str">
        <f>IF(A447="","",SUMIF(Achat!$A:$A,Stock!A447,Achat!$E:$E))</f>
        <v/>
      </c>
      <c r="D447" s="6" t="str">
        <f>IF(OR(C447=0,C447=""),"",SUMIF(Achat!$A:$A,Stock!A447,Achat!$I:$I)/C447)</f>
        <v/>
      </c>
      <c r="E447" s="5" t="str">
        <f>IF(A447="","",SUMIF(Vente!$A:$A,Stock!A447,Vente!$D:$D))</f>
        <v/>
      </c>
      <c r="F447" s="6" t="str">
        <f>IF(OR(E447=0,E447=""),"",SUMIF(Vente!$A:$A,Stock!A447,Vente!$H:$H)/E447)</f>
        <v/>
      </c>
      <c r="G447" s="6" t="str">
        <f t="shared" si="28"/>
        <v/>
      </c>
      <c r="H447" s="6" t="str">
        <f>IF(A447="","",SUMIF(Vente!$A:$A,Stock!A447,Vente!$H:$H)-SUMIF(Achat!$A:$A,Stock!A447,Achat!$I:$I))</f>
        <v/>
      </c>
      <c r="I447" s="6" t="str">
        <f>IF(A447="","",SUMIF(Vente!$A:$A,Stock!A447,Vente!$I:$I))</f>
        <v/>
      </c>
      <c r="J447" s="6" t="str">
        <f t="shared" si="29"/>
        <v/>
      </c>
      <c r="K447" s="11" t="str">
        <f t="shared" si="30"/>
        <v/>
      </c>
    </row>
    <row r="448" spans="2:11" x14ac:dyDescent="0.2">
      <c r="B448" s="5" t="str">
        <f t="shared" si="27"/>
        <v/>
      </c>
      <c r="C448" s="5" t="str">
        <f>IF(A448="","",SUMIF(Achat!$A:$A,Stock!A448,Achat!$E:$E))</f>
        <v/>
      </c>
      <c r="D448" s="6" t="str">
        <f>IF(OR(C448=0,C448=""),"",SUMIF(Achat!$A:$A,Stock!A448,Achat!$I:$I)/C448)</f>
        <v/>
      </c>
      <c r="E448" s="5" t="str">
        <f>IF(A448="","",SUMIF(Vente!$A:$A,Stock!A448,Vente!$D:$D))</f>
        <v/>
      </c>
      <c r="F448" s="6" t="str">
        <f>IF(OR(E448=0,E448=""),"",SUMIF(Vente!$A:$A,Stock!A448,Vente!$H:$H)/E448)</f>
        <v/>
      </c>
      <c r="G448" s="6" t="str">
        <f t="shared" si="28"/>
        <v/>
      </c>
      <c r="H448" s="6" t="str">
        <f>IF(A448="","",SUMIF(Vente!$A:$A,Stock!A448,Vente!$H:$H)-SUMIF(Achat!$A:$A,Stock!A448,Achat!$I:$I))</f>
        <v/>
      </c>
      <c r="I448" s="6" t="str">
        <f>IF(A448="","",SUMIF(Vente!$A:$A,Stock!A448,Vente!$I:$I))</f>
        <v/>
      </c>
      <c r="J448" s="6" t="str">
        <f t="shared" si="29"/>
        <v/>
      </c>
      <c r="K448" s="11" t="str">
        <f t="shared" si="30"/>
        <v/>
      </c>
    </row>
    <row r="449" spans="2:11" x14ac:dyDescent="0.2">
      <c r="B449" s="5" t="str">
        <f t="shared" si="27"/>
        <v/>
      </c>
      <c r="C449" s="5" t="str">
        <f>IF(A449="","",SUMIF(Achat!$A:$A,Stock!A449,Achat!$E:$E))</f>
        <v/>
      </c>
      <c r="D449" s="6" t="str">
        <f>IF(OR(C449=0,C449=""),"",SUMIF(Achat!$A:$A,Stock!A449,Achat!$I:$I)/C449)</f>
        <v/>
      </c>
      <c r="E449" s="5" t="str">
        <f>IF(A449="","",SUMIF(Vente!$A:$A,Stock!A449,Vente!$D:$D))</f>
        <v/>
      </c>
      <c r="F449" s="6" t="str">
        <f>IF(OR(E449=0,E449=""),"",SUMIF(Vente!$A:$A,Stock!A449,Vente!$H:$H)/E449)</f>
        <v/>
      </c>
      <c r="G449" s="6" t="str">
        <f t="shared" si="28"/>
        <v/>
      </c>
      <c r="H449" s="6" t="str">
        <f>IF(A449="","",SUMIF(Vente!$A:$A,Stock!A449,Vente!$H:$H)-SUMIF(Achat!$A:$A,Stock!A449,Achat!$I:$I))</f>
        <v/>
      </c>
      <c r="I449" s="6" t="str">
        <f>IF(A449="","",SUMIF(Vente!$A:$A,Stock!A449,Vente!$I:$I))</f>
        <v/>
      </c>
      <c r="J449" s="6" t="str">
        <f t="shared" si="29"/>
        <v/>
      </c>
      <c r="K449" s="11" t="str">
        <f t="shared" si="30"/>
        <v/>
      </c>
    </row>
    <row r="450" spans="2:11" x14ac:dyDescent="0.2">
      <c r="B450" s="5" t="str">
        <f t="shared" si="27"/>
        <v/>
      </c>
      <c r="C450" s="5" t="str">
        <f>IF(A450="","",SUMIF(Achat!$A:$A,Stock!A450,Achat!$E:$E))</f>
        <v/>
      </c>
      <c r="D450" s="6" t="str">
        <f>IF(OR(C450=0,C450=""),"",SUMIF(Achat!$A:$A,Stock!A450,Achat!$I:$I)/C450)</f>
        <v/>
      </c>
      <c r="E450" s="5" t="str">
        <f>IF(A450="","",SUMIF(Vente!$A:$A,Stock!A450,Vente!$D:$D))</f>
        <v/>
      </c>
      <c r="F450" s="6" t="str">
        <f>IF(OR(E450=0,E450=""),"",SUMIF(Vente!$A:$A,Stock!A450,Vente!$H:$H)/E450)</f>
        <v/>
      </c>
      <c r="G450" s="6" t="str">
        <f t="shared" si="28"/>
        <v/>
      </c>
      <c r="H450" s="6" t="str">
        <f>IF(A450="","",SUMIF(Vente!$A:$A,Stock!A450,Vente!$H:$H)-SUMIF(Achat!$A:$A,Stock!A450,Achat!$I:$I))</f>
        <v/>
      </c>
      <c r="I450" s="6" t="str">
        <f>IF(A450="","",SUMIF(Vente!$A:$A,Stock!A450,Vente!$I:$I))</f>
        <v/>
      </c>
      <c r="J450" s="6" t="str">
        <f t="shared" si="29"/>
        <v/>
      </c>
      <c r="K450" s="11" t="str">
        <f t="shared" si="30"/>
        <v/>
      </c>
    </row>
    <row r="451" spans="2:11" x14ac:dyDescent="0.2">
      <c r="B451" s="5" t="str">
        <f t="shared" ref="B451:B514" si="31">IF(A451="","",C451-E451)</f>
        <v/>
      </c>
      <c r="C451" s="5" t="str">
        <f>IF(A451="","",SUMIF(Achat!$A:$A,Stock!A451,Achat!$E:$E))</f>
        <v/>
      </c>
      <c r="D451" s="6" t="str">
        <f>IF(OR(C451=0,C451=""),"",SUMIF(Achat!$A:$A,Stock!A451,Achat!$I:$I)/C451)</f>
        <v/>
      </c>
      <c r="E451" s="5" t="str">
        <f>IF(A451="","",SUMIF(Vente!$A:$A,Stock!A451,Vente!$D:$D))</f>
        <v/>
      </c>
      <c r="F451" s="6" t="str">
        <f>IF(OR(E451=0,E451=""),"",SUMIF(Vente!$A:$A,Stock!A451,Vente!$H:$H)/E451)</f>
        <v/>
      </c>
      <c r="G451" s="6" t="str">
        <f t="shared" ref="G451:G514" si="32">IF(OR(E451=0,E451=""),"",F451-D451)</f>
        <v/>
      </c>
      <c r="H451" s="6" t="str">
        <f>IF(A451="","",SUMIF(Vente!$A:$A,Stock!A451,Vente!$H:$H)-SUMIF(Achat!$A:$A,Stock!A451,Achat!$I:$I))</f>
        <v/>
      </c>
      <c r="I451" s="6" t="str">
        <f>IF(A451="","",SUMIF(Vente!$A:$A,Stock!A451,Vente!$I:$I))</f>
        <v/>
      </c>
      <c r="J451" s="6" t="str">
        <f t="shared" ref="J451:J514" si="33">IF(OR(E451=0,E451=""),"",G451*C451)</f>
        <v/>
      </c>
      <c r="K451" s="11" t="str">
        <f t="shared" ref="K451:K514" si="34">IF(OR(E451=0,E451=""),"",G451/D451)</f>
        <v/>
      </c>
    </row>
    <row r="452" spans="2:11" x14ac:dyDescent="0.2">
      <c r="B452" s="5" t="str">
        <f t="shared" si="31"/>
        <v/>
      </c>
      <c r="C452" s="5" t="str">
        <f>IF(A452="","",SUMIF(Achat!$A:$A,Stock!A452,Achat!$E:$E))</f>
        <v/>
      </c>
      <c r="D452" s="6" t="str">
        <f>IF(OR(C452=0,C452=""),"",SUMIF(Achat!$A:$A,Stock!A452,Achat!$I:$I)/C452)</f>
        <v/>
      </c>
      <c r="E452" s="5" t="str">
        <f>IF(A452="","",SUMIF(Vente!$A:$A,Stock!A452,Vente!$D:$D))</f>
        <v/>
      </c>
      <c r="F452" s="6" t="str">
        <f>IF(OR(E452=0,E452=""),"",SUMIF(Vente!$A:$A,Stock!A452,Vente!$H:$H)/E452)</f>
        <v/>
      </c>
      <c r="G452" s="6" t="str">
        <f t="shared" si="32"/>
        <v/>
      </c>
      <c r="H452" s="6" t="str">
        <f>IF(A452="","",SUMIF(Vente!$A:$A,Stock!A452,Vente!$H:$H)-SUMIF(Achat!$A:$A,Stock!A452,Achat!$I:$I))</f>
        <v/>
      </c>
      <c r="I452" s="6" t="str">
        <f>IF(A452="","",SUMIF(Vente!$A:$A,Stock!A452,Vente!$I:$I))</f>
        <v/>
      </c>
      <c r="J452" s="6" t="str">
        <f t="shared" si="33"/>
        <v/>
      </c>
      <c r="K452" s="11" t="str">
        <f t="shared" si="34"/>
        <v/>
      </c>
    </row>
    <row r="453" spans="2:11" x14ac:dyDescent="0.2">
      <c r="B453" s="5" t="str">
        <f t="shared" si="31"/>
        <v/>
      </c>
      <c r="C453" s="5" t="str">
        <f>IF(A453="","",SUMIF(Achat!$A:$A,Stock!A453,Achat!$E:$E))</f>
        <v/>
      </c>
      <c r="D453" s="6" t="str">
        <f>IF(OR(C453=0,C453=""),"",SUMIF(Achat!$A:$A,Stock!A453,Achat!$I:$I)/C453)</f>
        <v/>
      </c>
      <c r="E453" s="5" t="str">
        <f>IF(A453="","",SUMIF(Vente!$A:$A,Stock!A453,Vente!$D:$D))</f>
        <v/>
      </c>
      <c r="F453" s="6" t="str">
        <f>IF(OR(E453=0,E453=""),"",SUMIF(Vente!$A:$A,Stock!A453,Vente!$H:$H)/E453)</f>
        <v/>
      </c>
      <c r="G453" s="6" t="str">
        <f t="shared" si="32"/>
        <v/>
      </c>
      <c r="H453" s="6" t="str">
        <f>IF(A453="","",SUMIF(Vente!$A:$A,Stock!A453,Vente!$H:$H)-SUMIF(Achat!$A:$A,Stock!A453,Achat!$I:$I))</f>
        <v/>
      </c>
      <c r="I453" s="6" t="str">
        <f>IF(A453="","",SUMIF(Vente!$A:$A,Stock!A453,Vente!$I:$I))</f>
        <v/>
      </c>
      <c r="J453" s="6" t="str">
        <f t="shared" si="33"/>
        <v/>
      </c>
      <c r="K453" s="11" t="str">
        <f t="shared" si="34"/>
        <v/>
      </c>
    </row>
    <row r="454" spans="2:11" x14ac:dyDescent="0.2">
      <c r="B454" s="5" t="str">
        <f t="shared" si="31"/>
        <v/>
      </c>
      <c r="C454" s="5" t="str">
        <f>IF(A454="","",SUMIF(Achat!$A:$A,Stock!A454,Achat!$E:$E))</f>
        <v/>
      </c>
      <c r="D454" s="6" t="str">
        <f>IF(OR(C454=0,C454=""),"",SUMIF(Achat!$A:$A,Stock!A454,Achat!$I:$I)/C454)</f>
        <v/>
      </c>
      <c r="E454" s="5" t="str">
        <f>IF(A454="","",SUMIF(Vente!$A:$A,Stock!A454,Vente!$D:$D))</f>
        <v/>
      </c>
      <c r="F454" s="6" t="str">
        <f>IF(OR(E454=0,E454=""),"",SUMIF(Vente!$A:$A,Stock!A454,Vente!$H:$H)/E454)</f>
        <v/>
      </c>
      <c r="G454" s="6" t="str">
        <f t="shared" si="32"/>
        <v/>
      </c>
      <c r="H454" s="6" t="str">
        <f>IF(A454="","",SUMIF(Vente!$A:$A,Stock!A454,Vente!$H:$H)-SUMIF(Achat!$A:$A,Stock!A454,Achat!$I:$I))</f>
        <v/>
      </c>
      <c r="I454" s="6" t="str">
        <f>IF(A454="","",SUMIF(Vente!$A:$A,Stock!A454,Vente!$I:$I))</f>
        <v/>
      </c>
      <c r="J454" s="6" t="str">
        <f t="shared" si="33"/>
        <v/>
      </c>
      <c r="K454" s="11" t="str">
        <f t="shared" si="34"/>
        <v/>
      </c>
    </row>
    <row r="455" spans="2:11" x14ac:dyDescent="0.2">
      <c r="B455" s="5" t="str">
        <f t="shared" si="31"/>
        <v/>
      </c>
      <c r="C455" s="5" t="str">
        <f>IF(A455="","",SUMIF(Achat!$A:$A,Stock!A455,Achat!$E:$E))</f>
        <v/>
      </c>
      <c r="D455" s="6" t="str">
        <f>IF(OR(C455=0,C455=""),"",SUMIF(Achat!$A:$A,Stock!A455,Achat!$I:$I)/C455)</f>
        <v/>
      </c>
      <c r="E455" s="5" t="str">
        <f>IF(A455="","",SUMIF(Vente!$A:$A,Stock!A455,Vente!$D:$D))</f>
        <v/>
      </c>
      <c r="F455" s="6" t="str">
        <f>IF(OR(E455=0,E455=""),"",SUMIF(Vente!$A:$A,Stock!A455,Vente!$H:$H)/E455)</f>
        <v/>
      </c>
      <c r="G455" s="6" t="str">
        <f t="shared" si="32"/>
        <v/>
      </c>
      <c r="H455" s="6" t="str">
        <f>IF(A455="","",SUMIF(Vente!$A:$A,Stock!A455,Vente!$H:$H)-SUMIF(Achat!$A:$A,Stock!A455,Achat!$I:$I))</f>
        <v/>
      </c>
      <c r="I455" s="6" t="str">
        <f>IF(A455="","",SUMIF(Vente!$A:$A,Stock!A455,Vente!$I:$I))</f>
        <v/>
      </c>
      <c r="J455" s="6" t="str">
        <f t="shared" si="33"/>
        <v/>
      </c>
      <c r="K455" s="11" t="str">
        <f t="shared" si="34"/>
        <v/>
      </c>
    </row>
    <row r="456" spans="2:11" x14ac:dyDescent="0.2">
      <c r="B456" s="5" t="str">
        <f t="shared" si="31"/>
        <v/>
      </c>
      <c r="C456" s="5" t="str">
        <f>IF(A456="","",SUMIF(Achat!$A:$A,Stock!A456,Achat!$E:$E))</f>
        <v/>
      </c>
      <c r="D456" s="6" t="str">
        <f>IF(OR(C456=0,C456=""),"",SUMIF(Achat!$A:$A,Stock!A456,Achat!$I:$I)/C456)</f>
        <v/>
      </c>
      <c r="E456" s="5" t="str">
        <f>IF(A456="","",SUMIF(Vente!$A:$A,Stock!A456,Vente!$D:$D))</f>
        <v/>
      </c>
      <c r="F456" s="6" t="str">
        <f>IF(OR(E456=0,E456=""),"",SUMIF(Vente!$A:$A,Stock!A456,Vente!$H:$H)/E456)</f>
        <v/>
      </c>
      <c r="G456" s="6" t="str">
        <f t="shared" si="32"/>
        <v/>
      </c>
      <c r="H456" s="6" t="str">
        <f>IF(A456="","",SUMIF(Vente!$A:$A,Stock!A456,Vente!$H:$H)-SUMIF(Achat!$A:$A,Stock!A456,Achat!$I:$I))</f>
        <v/>
      </c>
      <c r="I456" s="6" t="str">
        <f>IF(A456="","",SUMIF(Vente!$A:$A,Stock!A456,Vente!$I:$I))</f>
        <v/>
      </c>
      <c r="J456" s="6" t="str">
        <f t="shared" si="33"/>
        <v/>
      </c>
      <c r="K456" s="11" t="str">
        <f t="shared" si="34"/>
        <v/>
      </c>
    </row>
    <row r="457" spans="2:11" x14ac:dyDescent="0.2">
      <c r="B457" s="5" t="str">
        <f t="shared" si="31"/>
        <v/>
      </c>
      <c r="C457" s="5" t="str">
        <f>IF(A457="","",SUMIF(Achat!$A:$A,Stock!A457,Achat!$E:$E))</f>
        <v/>
      </c>
      <c r="D457" s="6" t="str">
        <f>IF(OR(C457=0,C457=""),"",SUMIF(Achat!$A:$A,Stock!A457,Achat!$I:$I)/C457)</f>
        <v/>
      </c>
      <c r="E457" s="5" t="str">
        <f>IF(A457="","",SUMIF(Vente!$A:$A,Stock!A457,Vente!$D:$D))</f>
        <v/>
      </c>
      <c r="F457" s="6" t="str">
        <f>IF(OR(E457=0,E457=""),"",SUMIF(Vente!$A:$A,Stock!A457,Vente!$H:$H)/E457)</f>
        <v/>
      </c>
      <c r="G457" s="6" t="str">
        <f t="shared" si="32"/>
        <v/>
      </c>
      <c r="H457" s="6" t="str">
        <f>IF(A457="","",SUMIF(Vente!$A:$A,Stock!A457,Vente!$H:$H)-SUMIF(Achat!$A:$A,Stock!A457,Achat!$I:$I))</f>
        <v/>
      </c>
      <c r="I457" s="6" t="str">
        <f>IF(A457="","",SUMIF(Vente!$A:$A,Stock!A457,Vente!$I:$I))</f>
        <v/>
      </c>
      <c r="J457" s="6" t="str">
        <f t="shared" si="33"/>
        <v/>
      </c>
      <c r="K457" s="11" t="str">
        <f t="shared" si="34"/>
        <v/>
      </c>
    </row>
    <row r="458" spans="2:11" x14ac:dyDescent="0.2">
      <c r="B458" s="5" t="str">
        <f t="shared" si="31"/>
        <v/>
      </c>
      <c r="C458" s="5" t="str">
        <f>IF(A458="","",SUMIF(Achat!$A:$A,Stock!A458,Achat!$E:$E))</f>
        <v/>
      </c>
      <c r="D458" s="6" t="str">
        <f>IF(OR(C458=0,C458=""),"",SUMIF(Achat!$A:$A,Stock!A458,Achat!$I:$I)/C458)</f>
        <v/>
      </c>
      <c r="E458" s="5" t="str">
        <f>IF(A458="","",SUMIF(Vente!$A:$A,Stock!A458,Vente!$D:$D))</f>
        <v/>
      </c>
      <c r="F458" s="6" t="str">
        <f>IF(OR(E458=0,E458=""),"",SUMIF(Vente!$A:$A,Stock!A458,Vente!$H:$H)/E458)</f>
        <v/>
      </c>
      <c r="G458" s="6" t="str">
        <f t="shared" si="32"/>
        <v/>
      </c>
      <c r="H458" s="6" t="str">
        <f>IF(A458="","",SUMIF(Vente!$A:$A,Stock!A458,Vente!$H:$H)-SUMIF(Achat!$A:$A,Stock!A458,Achat!$I:$I))</f>
        <v/>
      </c>
      <c r="I458" s="6" t="str">
        <f>IF(A458="","",SUMIF(Vente!$A:$A,Stock!A458,Vente!$I:$I))</f>
        <v/>
      </c>
      <c r="J458" s="6" t="str">
        <f t="shared" si="33"/>
        <v/>
      </c>
      <c r="K458" s="11" t="str">
        <f t="shared" si="34"/>
        <v/>
      </c>
    </row>
    <row r="459" spans="2:11" x14ac:dyDescent="0.2">
      <c r="B459" s="5" t="str">
        <f t="shared" si="31"/>
        <v/>
      </c>
      <c r="C459" s="5" t="str">
        <f>IF(A459="","",SUMIF(Achat!$A:$A,Stock!A459,Achat!$E:$E))</f>
        <v/>
      </c>
      <c r="D459" s="6" t="str">
        <f>IF(OR(C459=0,C459=""),"",SUMIF(Achat!$A:$A,Stock!A459,Achat!$I:$I)/C459)</f>
        <v/>
      </c>
      <c r="E459" s="5" t="str">
        <f>IF(A459="","",SUMIF(Vente!$A:$A,Stock!A459,Vente!$D:$D))</f>
        <v/>
      </c>
      <c r="F459" s="6" t="str">
        <f>IF(OR(E459=0,E459=""),"",SUMIF(Vente!$A:$A,Stock!A459,Vente!$H:$H)/E459)</f>
        <v/>
      </c>
      <c r="G459" s="6" t="str">
        <f t="shared" si="32"/>
        <v/>
      </c>
      <c r="H459" s="6" t="str">
        <f>IF(A459="","",SUMIF(Vente!$A:$A,Stock!A459,Vente!$H:$H)-SUMIF(Achat!$A:$A,Stock!A459,Achat!$I:$I))</f>
        <v/>
      </c>
      <c r="I459" s="6" t="str">
        <f>IF(A459="","",SUMIF(Vente!$A:$A,Stock!A459,Vente!$I:$I))</f>
        <v/>
      </c>
      <c r="J459" s="6" t="str">
        <f t="shared" si="33"/>
        <v/>
      </c>
      <c r="K459" s="11" t="str">
        <f t="shared" si="34"/>
        <v/>
      </c>
    </row>
    <row r="460" spans="2:11" x14ac:dyDescent="0.2">
      <c r="B460" s="5" t="str">
        <f t="shared" si="31"/>
        <v/>
      </c>
      <c r="C460" s="5" t="str">
        <f>IF(A460="","",SUMIF(Achat!$A:$A,Stock!A460,Achat!$E:$E))</f>
        <v/>
      </c>
      <c r="D460" s="6" t="str">
        <f>IF(OR(C460=0,C460=""),"",SUMIF(Achat!$A:$A,Stock!A460,Achat!$I:$I)/C460)</f>
        <v/>
      </c>
      <c r="E460" s="5" t="str">
        <f>IF(A460="","",SUMIF(Vente!$A:$A,Stock!A460,Vente!$D:$D))</f>
        <v/>
      </c>
      <c r="F460" s="6" t="str">
        <f>IF(OR(E460=0,E460=""),"",SUMIF(Vente!$A:$A,Stock!A460,Vente!$H:$H)/E460)</f>
        <v/>
      </c>
      <c r="G460" s="6" t="str">
        <f t="shared" si="32"/>
        <v/>
      </c>
      <c r="H460" s="6" t="str">
        <f>IF(A460="","",SUMIF(Vente!$A:$A,Stock!A460,Vente!$H:$H)-SUMIF(Achat!$A:$A,Stock!A460,Achat!$I:$I))</f>
        <v/>
      </c>
      <c r="I460" s="6" t="str">
        <f>IF(A460="","",SUMIF(Vente!$A:$A,Stock!A460,Vente!$I:$I))</f>
        <v/>
      </c>
      <c r="J460" s="6" t="str">
        <f t="shared" si="33"/>
        <v/>
      </c>
      <c r="K460" s="11" t="str">
        <f t="shared" si="34"/>
        <v/>
      </c>
    </row>
    <row r="461" spans="2:11" x14ac:dyDescent="0.2">
      <c r="B461" s="5" t="str">
        <f t="shared" si="31"/>
        <v/>
      </c>
      <c r="C461" s="5" t="str">
        <f>IF(A461="","",SUMIF(Achat!$A:$A,Stock!A461,Achat!$E:$E))</f>
        <v/>
      </c>
      <c r="D461" s="6" t="str">
        <f>IF(OR(C461=0,C461=""),"",SUMIF(Achat!$A:$A,Stock!A461,Achat!$I:$I)/C461)</f>
        <v/>
      </c>
      <c r="E461" s="5" t="str">
        <f>IF(A461="","",SUMIF(Vente!$A:$A,Stock!A461,Vente!$D:$D))</f>
        <v/>
      </c>
      <c r="F461" s="6" t="str">
        <f>IF(OR(E461=0,E461=""),"",SUMIF(Vente!$A:$A,Stock!A461,Vente!$H:$H)/E461)</f>
        <v/>
      </c>
      <c r="G461" s="6" t="str">
        <f t="shared" si="32"/>
        <v/>
      </c>
      <c r="H461" s="6" t="str">
        <f>IF(A461="","",SUMIF(Vente!$A:$A,Stock!A461,Vente!$H:$H)-SUMIF(Achat!$A:$A,Stock!A461,Achat!$I:$I))</f>
        <v/>
      </c>
      <c r="I461" s="6" t="str">
        <f>IF(A461="","",SUMIF(Vente!$A:$A,Stock!A461,Vente!$I:$I))</f>
        <v/>
      </c>
      <c r="J461" s="6" t="str">
        <f t="shared" si="33"/>
        <v/>
      </c>
      <c r="K461" s="11" t="str">
        <f t="shared" si="34"/>
        <v/>
      </c>
    </row>
    <row r="462" spans="2:11" x14ac:dyDescent="0.2">
      <c r="B462" s="5" t="str">
        <f t="shared" si="31"/>
        <v/>
      </c>
      <c r="C462" s="5" t="str">
        <f>IF(A462="","",SUMIF(Achat!$A:$A,Stock!A462,Achat!$E:$E))</f>
        <v/>
      </c>
      <c r="D462" s="6" t="str">
        <f>IF(OR(C462=0,C462=""),"",SUMIF(Achat!$A:$A,Stock!A462,Achat!$I:$I)/C462)</f>
        <v/>
      </c>
      <c r="E462" s="5" t="str">
        <f>IF(A462="","",SUMIF(Vente!$A:$A,Stock!A462,Vente!$D:$D))</f>
        <v/>
      </c>
      <c r="F462" s="6" t="str">
        <f>IF(OR(E462=0,E462=""),"",SUMIF(Vente!$A:$A,Stock!A462,Vente!$H:$H)/E462)</f>
        <v/>
      </c>
      <c r="G462" s="6" t="str">
        <f t="shared" si="32"/>
        <v/>
      </c>
      <c r="H462" s="6" t="str">
        <f>IF(A462="","",SUMIF(Vente!$A:$A,Stock!A462,Vente!$H:$H)-SUMIF(Achat!$A:$A,Stock!A462,Achat!$I:$I))</f>
        <v/>
      </c>
      <c r="I462" s="6" t="str">
        <f>IF(A462="","",SUMIF(Vente!$A:$A,Stock!A462,Vente!$I:$I))</f>
        <v/>
      </c>
      <c r="J462" s="6" t="str">
        <f t="shared" si="33"/>
        <v/>
      </c>
      <c r="K462" s="11" t="str">
        <f t="shared" si="34"/>
        <v/>
      </c>
    </row>
    <row r="463" spans="2:11" x14ac:dyDescent="0.2">
      <c r="B463" s="5" t="str">
        <f t="shared" si="31"/>
        <v/>
      </c>
      <c r="C463" s="5" t="str">
        <f>IF(A463="","",SUMIF(Achat!$A:$A,Stock!A463,Achat!$E:$E))</f>
        <v/>
      </c>
      <c r="D463" s="6" t="str">
        <f>IF(OR(C463=0,C463=""),"",SUMIF(Achat!$A:$A,Stock!A463,Achat!$I:$I)/C463)</f>
        <v/>
      </c>
      <c r="E463" s="5" t="str">
        <f>IF(A463="","",SUMIF(Vente!$A:$A,Stock!A463,Vente!$D:$D))</f>
        <v/>
      </c>
      <c r="F463" s="6" t="str">
        <f>IF(OR(E463=0,E463=""),"",SUMIF(Vente!$A:$A,Stock!A463,Vente!$H:$H)/E463)</f>
        <v/>
      </c>
      <c r="G463" s="6" t="str">
        <f t="shared" si="32"/>
        <v/>
      </c>
      <c r="H463" s="6" t="str">
        <f>IF(A463="","",SUMIF(Vente!$A:$A,Stock!A463,Vente!$H:$H)-SUMIF(Achat!$A:$A,Stock!A463,Achat!$I:$I))</f>
        <v/>
      </c>
      <c r="I463" s="6" t="str">
        <f>IF(A463="","",SUMIF(Vente!$A:$A,Stock!A463,Vente!$I:$I))</f>
        <v/>
      </c>
      <c r="J463" s="6" t="str">
        <f t="shared" si="33"/>
        <v/>
      </c>
      <c r="K463" s="11" t="str">
        <f t="shared" si="34"/>
        <v/>
      </c>
    </row>
    <row r="464" spans="2:11" x14ac:dyDescent="0.2">
      <c r="B464" s="5" t="str">
        <f t="shared" si="31"/>
        <v/>
      </c>
      <c r="C464" s="5" t="str">
        <f>IF(A464="","",SUMIF(Achat!$A:$A,Stock!A464,Achat!$E:$E))</f>
        <v/>
      </c>
      <c r="D464" s="6" t="str">
        <f>IF(OR(C464=0,C464=""),"",SUMIF(Achat!$A:$A,Stock!A464,Achat!$I:$I)/C464)</f>
        <v/>
      </c>
      <c r="E464" s="5" t="str">
        <f>IF(A464="","",SUMIF(Vente!$A:$A,Stock!A464,Vente!$D:$D))</f>
        <v/>
      </c>
      <c r="F464" s="6" t="str">
        <f>IF(OR(E464=0,E464=""),"",SUMIF(Vente!$A:$A,Stock!A464,Vente!$H:$H)/E464)</f>
        <v/>
      </c>
      <c r="G464" s="6" t="str">
        <f t="shared" si="32"/>
        <v/>
      </c>
      <c r="H464" s="6" t="str">
        <f>IF(A464="","",SUMIF(Vente!$A:$A,Stock!A464,Vente!$H:$H)-SUMIF(Achat!$A:$A,Stock!A464,Achat!$I:$I))</f>
        <v/>
      </c>
      <c r="I464" s="6" t="str">
        <f>IF(A464="","",SUMIF(Vente!$A:$A,Stock!A464,Vente!$I:$I))</f>
        <v/>
      </c>
      <c r="J464" s="6" t="str">
        <f t="shared" si="33"/>
        <v/>
      </c>
      <c r="K464" s="11" t="str">
        <f t="shared" si="34"/>
        <v/>
      </c>
    </row>
    <row r="465" spans="2:11" x14ac:dyDescent="0.2">
      <c r="B465" s="5" t="str">
        <f t="shared" si="31"/>
        <v/>
      </c>
      <c r="C465" s="5" t="str">
        <f>IF(A465="","",SUMIF(Achat!$A:$A,Stock!A465,Achat!$E:$E))</f>
        <v/>
      </c>
      <c r="D465" s="6" t="str">
        <f>IF(OR(C465=0,C465=""),"",SUMIF(Achat!$A:$A,Stock!A465,Achat!$I:$I)/C465)</f>
        <v/>
      </c>
      <c r="E465" s="5" t="str">
        <f>IF(A465="","",SUMIF(Vente!$A:$A,Stock!A465,Vente!$D:$D))</f>
        <v/>
      </c>
      <c r="F465" s="6" t="str">
        <f>IF(OR(E465=0,E465=""),"",SUMIF(Vente!$A:$A,Stock!A465,Vente!$H:$H)/E465)</f>
        <v/>
      </c>
      <c r="G465" s="6" t="str">
        <f t="shared" si="32"/>
        <v/>
      </c>
      <c r="H465" s="6" t="str">
        <f>IF(A465="","",SUMIF(Vente!$A:$A,Stock!A465,Vente!$H:$H)-SUMIF(Achat!$A:$A,Stock!A465,Achat!$I:$I))</f>
        <v/>
      </c>
      <c r="I465" s="6" t="str">
        <f>IF(A465="","",SUMIF(Vente!$A:$A,Stock!A465,Vente!$I:$I))</f>
        <v/>
      </c>
      <c r="J465" s="6" t="str">
        <f t="shared" si="33"/>
        <v/>
      </c>
      <c r="K465" s="11" t="str">
        <f t="shared" si="34"/>
        <v/>
      </c>
    </row>
    <row r="466" spans="2:11" x14ac:dyDescent="0.2">
      <c r="B466" s="5" t="str">
        <f t="shared" si="31"/>
        <v/>
      </c>
      <c r="C466" s="5" t="str">
        <f>IF(A466="","",SUMIF(Achat!$A:$A,Stock!A466,Achat!$E:$E))</f>
        <v/>
      </c>
      <c r="D466" s="6" t="str">
        <f>IF(OR(C466=0,C466=""),"",SUMIF(Achat!$A:$A,Stock!A466,Achat!$I:$I)/C466)</f>
        <v/>
      </c>
      <c r="E466" s="5" t="str">
        <f>IF(A466="","",SUMIF(Vente!$A:$A,Stock!A466,Vente!$D:$D))</f>
        <v/>
      </c>
      <c r="F466" s="6" t="str">
        <f>IF(OR(E466=0,E466=""),"",SUMIF(Vente!$A:$A,Stock!A466,Vente!$H:$H)/E466)</f>
        <v/>
      </c>
      <c r="G466" s="6" t="str">
        <f t="shared" si="32"/>
        <v/>
      </c>
      <c r="H466" s="6" t="str">
        <f>IF(A466="","",SUMIF(Vente!$A:$A,Stock!A466,Vente!$H:$H)-SUMIF(Achat!$A:$A,Stock!A466,Achat!$I:$I))</f>
        <v/>
      </c>
      <c r="I466" s="6" t="str">
        <f>IF(A466="","",SUMIF(Vente!$A:$A,Stock!A466,Vente!$I:$I))</f>
        <v/>
      </c>
      <c r="J466" s="6" t="str">
        <f t="shared" si="33"/>
        <v/>
      </c>
      <c r="K466" s="11" t="str">
        <f t="shared" si="34"/>
        <v/>
      </c>
    </row>
    <row r="467" spans="2:11" x14ac:dyDescent="0.2">
      <c r="B467" s="5" t="str">
        <f t="shared" si="31"/>
        <v/>
      </c>
      <c r="C467" s="5" t="str">
        <f>IF(A467="","",SUMIF(Achat!$A:$A,Stock!A467,Achat!$E:$E))</f>
        <v/>
      </c>
      <c r="D467" s="6" t="str">
        <f>IF(OR(C467=0,C467=""),"",SUMIF(Achat!$A:$A,Stock!A467,Achat!$I:$I)/C467)</f>
        <v/>
      </c>
      <c r="E467" s="5" t="str">
        <f>IF(A467="","",SUMIF(Vente!$A:$A,Stock!A467,Vente!$D:$D))</f>
        <v/>
      </c>
      <c r="F467" s="6" t="str">
        <f>IF(OR(E467=0,E467=""),"",SUMIF(Vente!$A:$A,Stock!A467,Vente!$H:$H)/E467)</f>
        <v/>
      </c>
      <c r="G467" s="6" t="str">
        <f t="shared" si="32"/>
        <v/>
      </c>
      <c r="H467" s="6" t="str">
        <f>IF(A467="","",SUMIF(Vente!$A:$A,Stock!A467,Vente!$H:$H)-SUMIF(Achat!$A:$A,Stock!A467,Achat!$I:$I))</f>
        <v/>
      </c>
      <c r="I467" s="6" t="str">
        <f>IF(A467="","",SUMIF(Vente!$A:$A,Stock!A467,Vente!$I:$I))</f>
        <v/>
      </c>
      <c r="J467" s="6" t="str">
        <f t="shared" si="33"/>
        <v/>
      </c>
      <c r="K467" s="11" t="str">
        <f t="shared" si="34"/>
        <v/>
      </c>
    </row>
    <row r="468" spans="2:11" x14ac:dyDescent="0.2">
      <c r="B468" s="5" t="str">
        <f t="shared" si="31"/>
        <v/>
      </c>
      <c r="C468" s="5" t="str">
        <f>IF(A468="","",SUMIF(Achat!$A:$A,Stock!A468,Achat!$E:$E))</f>
        <v/>
      </c>
      <c r="D468" s="6" t="str">
        <f>IF(OR(C468=0,C468=""),"",SUMIF(Achat!$A:$A,Stock!A468,Achat!$I:$I)/C468)</f>
        <v/>
      </c>
      <c r="E468" s="5" t="str">
        <f>IF(A468="","",SUMIF(Vente!$A:$A,Stock!A468,Vente!$D:$D))</f>
        <v/>
      </c>
      <c r="F468" s="6" t="str">
        <f>IF(OR(E468=0,E468=""),"",SUMIF(Vente!$A:$A,Stock!A468,Vente!$H:$H)/E468)</f>
        <v/>
      </c>
      <c r="G468" s="6" t="str">
        <f t="shared" si="32"/>
        <v/>
      </c>
      <c r="H468" s="6" t="str">
        <f>IF(A468="","",SUMIF(Vente!$A:$A,Stock!A468,Vente!$H:$H)-SUMIF(Achat!$A:$A,Stock!A468,Achat!$I:$I))</f>
        <v/>
      </c>
      <c r="I468" s="6" t="str">
        <f>IF(A468="","",SUMIF(Vente!$A:$A,Stock!A468,Vente!$I:$I))</f>
        <v/>
      </c>
      <c r="J468" s="6" t="str">
        <f t="shared" si="33"/>
        <v/>
      </c>
      <c r="K468" s="11" t="str">
        <f t="shared" si="34"/>
        <v/>
      </c>
    </row>
    <row r="469" spans="2:11" x14ac:dyDescent="0.2">
      <c r="B469" s="5" t="str">
        <f t="shared" si="31"/>
        <v/>
      </c>
      <c r="C469" s="5" t="str">
        <f>IF(A469="","",SUMIF(Achat!$A:$A,Stock!A469,Achat!$E:$E))</f>
        <v/>
      </c>
      <c r="D469" s="6" t="str">
        <f>IF(OR(C469=0,C469=""),"",SUMIF(Achat!$A:$A,Stock!A469,Achat!$I:$I)/C469)</f>
        <v/>
      </c>
      <c r="E469" s="5" t="str">
        <f>IF(A469="","",SUMIF(Vente!$A:$A,Stock!A469,Vente!$D:$D))</f>
        <v/>
      </c>
      <c r="F469" s="6" t="str">
        <f>IF(OR(E469=0,E469=""),"",SUMIF(Vente!$A:$A,Stock!A469,Vente!$H:$H)/E469)</f>
        <v/>
      </c>
      <c r="G469" s="6" t="str">
        <f t="shared" si="32"/>
        <v/>
      </c>
      <c r="H469" s="6" t="str">
        <f>IF(A469="","",SUMIF(Vente!$A:$A,Stock!A469,Vente!$H:$H)-SUMIF(Achat!$A:$A,Stock!A469,Achat!$I:$I))</f>
        <v/>
      </c>
      <c r="I469" s="6" t="str">
        <f>IF(A469="","",SUMIF(Vente!$A:$A,Stock!A469,Vente!$I:$I))</f>
        <v/>
      </c>
      <c r="J469" s="6" t="str">
        <f t="shared" si="33"/>
        <v/>
      </c>
      <c r="K469" s="11" t="str">
        <f t="shared" si="34"/>
        <v/>
      </c>
    </row>
    <row r="470" spans="2:11" x14ac:dyDescent="0.2">
      <c r="B470" s="5" t="str">
        <f t="shared" si="31"/>
        <v/>
      </c>
      <c r="C470" s="5" t="str">
        <f>IF(A470="","",SUMIF(Achat!$A:$A,Stock!A470,Achat!$E:$E))</f>
        <v/>
      </c>
      <c r="D470" s="6" t="str">
        <f>IF(OR(C470=0,C470=""),"",SUMIF(Achat!$A:$A,Stock!A470,Achat!$I:$I)/C470)</f>
        <v/>
      </c>
      <c r="E470" s="5" t="str">
        <f>IF(A470="","",SUMIF(Vente!$A:$A,Stock!A470,Vente!$D:$D))</f>
        <v/>
      </c>
      <c r="F470" s="6" t="str">
        <f>IF(OR(E470=0,E470=""),"",SUMIF(Vente!$A:$A,Stock!A470,Vente!$H:$H)/E470)</f>
        <v/>
      </c>
      <c r="G470" s="6" t="str">
        <f t="shared" si="32"/>
        <v/>
      </c>
      <c r="H470" s="6" t="str">
        <f>IF(A470="","",SUMIF(Vente!$A:$A,Stock!A470,Vente!$H:$H)-SUMIF(Achat!$A:$A,Stock!A470,Achat!$I:$I))</f>
        <v/>
      </c>
      <c r="I470" s="6" t="str">
        <f>IF(A470="","",SUMIF(Vente!$A:$A,Stock!A470,Vente!$I:$I))</f>
        <v/>
      </c>
      <c r="J470" s="6" t="str">
        <f t="shared" si="33"/>
        <v/>
      </c>
      <c r="K470" s="11" t="str">
        <f t="shared" si="34"/>
        <v/>
      </c>
    </row>
    <row r="471" spans="2:11" x14ac:dyDescent="0.2">
      <c r="B471" s="5" t="str">
        <f t="shared" si="31"/>
        <v/>
      </c>
      <c r="C471" s="5" t="str">
        <f>IF(A471="","",SUMIF(Achat!$A:$A,Stock!A471,Achat!$E:$E))</f>
        <v/>
      </c>
      <c r="D471" s="6" t="str">
        <f>IF(OR(C471=0,C471=""),"",SUMIF(Achat!$A:$A,Stock!A471,Achat!$I:$I)/C471)</f>
        <v/>
      </c>
      <c r="E471" s="5" t="str">
        <f>IF(A471="","",SUMIF(Vente!$A:$A,Stock!A471,Vente!$D:$D))</f>
        <v/>
      </c>
      <c r="F471" s="6" t="str">
        <f>IF(OR(E471=0,E471=""),"",SUMIF(Vente!$A:$A,Stock!A471,Vente!$H:$H)/E471)</f>
        <v/>
      </c>
      <c r="G471" s="6" t="str">
        <f t="shared" si="32"/>
        <v/>
      </c>
      <c r="H471" s="6" t="str">
        <f>IF(A471="","",SUMIF(Vente!$A:$A,Stock!A471,Vente!$H:$H)-SUMIF(Achat!$A:$A,Stock!A471,Achat!$I:$I))</f>
        <v/>
      </c>
      <c r="I471" s="6" t="str">
        <f>IF(A471="","",SUMIF(Vente!$A:$A,Stock!A471,Vente!$I:$I))</f>
        <v/>
      </c>
      <c r="J471" s="6" t="str">
        <f t="shared" si="33"/>
        <v/>
      </c>
      <c r="K471" s="11" t="str">
        <f t="shared" si="34"/>
        <v/>
      </c>
    </row>
    <row r="472" spans="2:11" x14ac:dyDescent="0.2">
      <c r="B472" s="5" t="str">
        <f t="shared" si="31"/>
        <v/>
      </c>
      <c r="C472" s="5" t="str">
        <f>IF(A472="","",SUMIF(Achat!$A:$A,Stock!A472,Achat!$E:$E))</f>
        <v/>
      </c>
      <c r="D472" s="6" t="str">
        <f>IF(OR(C472=0,C472=""),"",SUMIF(Achat!$A:$A,Stock!A472,Achat!$I:$I)/C472)</f>
        <v/>
      </c>
      <c r="E472" s="5" t="str">
        <f>IF(A472="","",SUMIF(Vente!$A:$A,Stock!A472,Vente!$D:$D))</f>
        <v/>
      </c>
      <c r="F472" s="6" t="str">
        <f>IF(OR(E472=0,E472=""),"",SUMIF(Vente!$A:$A,Stock!A472,Vente!$H:$H)/E472)</f>
        <v/>
      </c>
      <c r="G472" s="6" t="str">
        <f t="shared" si="32"/>
        <v/>
      </c>
      <c r="H472" s="6" t="str">
        <f>IF(A472="","",SUMIF(Vente!$A:$A,Stock!A472,Vente!$H:$H)-SUMIF(Achat!$A:$A,Stock!A472,Achat!$I:$I))</f>
        <v/>
      </c>
      <c r="I472" s="6" t="str">
        <f>IF(A472="","",SUMIF(Vente!$A:$A,Stock!A472,Vente!$I:$I))</f>
        <v/>
      </c>
      <c r="J472" s="6" t="str">
        <f t="shared" si="33"/>
        <v/>
      </c>
      <c r="K472" s="11" t="str">
        <f t="shared" si="34"/>
        <v/>
      </c>
    </row>
    <row r="473" spans="2:11" x14ac:dyDescent="0.2">
      <c r="B473" s="5" t="str">
        <f t="shared" si="31"/>
        <v/>
      </c>
      <c r="C473" s="5" t="str">
        <f>IF(A473="","",SUMIF(Achat!$A:$A,Stock!A473,Achat!$E:$E))</f>
        <v/>
      </c>
      <c r="D473" s="6" t="str">
        <f>IF(OR(C473=0,C473=""),"",SUMIF(Achat!$A:$A,Stock!A473,Achat!$I:$I)/C473)</f>
        <v/>
      </c>
      <c r="E473" s="5" t="str">
        <f>IF(A473="","",SUMIF(Vente!$A:$A,Stock!A473,Vente!$D:$D))</f>
        <v/>
      </c>
      <c r="F473" s="6" t="str">
        <f>IF(OR(E473=0,E473=""),"",SUMIF(Vente!$A:$A,Stock!A473,Vente!$H:$H)/E473)</f>
        <v/>
      </c>
      <c r="G473" s="6" t="str">
        <f t="shared" si="32"/>
        <v/>
      </c>
      <c r="H473" s="6" t="str">
        <f>IF(A473="","",SUMIF(Vente!$A:$A,Stock!A473,Vente!$H:$H)-SUMIF(Achat!$A:$A,Stock!A473,Achat!$I:$I))</f>
        <v/>
      </c>
      <c r="I473" s="6" t="str">
        <f>IF(A473="","",SUMIF(Vente!$A:$A,Stock!A473,Vente!$I:$I))</f>
        <v/>
      </c>
      <c r="J473" s="6" t="str">
        <f t="shared" si="33"/>
        <v/>
      </c>
      <c r="K473" s="11" t="str">
        <f t="shared" si="34"/>
        <v/>
      </c>
    </row>
    <row r="474" spans="2:11" x14ac:dyDescent="0.2">
      <c r="B474" s="5" t="str">
        <f t="shared" si="31"/>
        <v/>
      </c>
      <c r="C474" s="5" t="str">
        <f>IF(A474="","",SUMIF(Achat!$A:$A,Stock!A474,Achat!$E:$E))</f>
        <v/>
      </c>
      <c r="D474" s="6" t="str">
        <f>IF(OR(C474=0,C474=""),"",SUMIF(Achat!$A:$A,Stock!A474,Achat!$I:$I)/C474)</f>
        <v/>
      </c>
      <c r="E474" s="5" t="str">
        <f>IF(A474="","",SUMIF(Vente!$A:$A,Stock!A474,Vente!$D:$D))</f>
        <v/>
      </c>
      <c r="F474" s="6" t="str">
        <f>IF(OR(E474=0,E474=""),"",SUMIF(Vente!$A:$A,Stock!A474,Vente!$H:$H)/E474)</f>
        <v/>
      </c>
      <c r="G474" s="6" t="str">
        <f t="shared" si="32"/>
        <v/>
      </c>
      <c r="H474" s="6" t="str">
        <f>IF(A474="","",SUMIF(Vente!$A:$A,Stock!A474,Vente!$H:$H)-SUMIF(Achat!$A:$A,Stock!A474,Achat!$I:$I))</f>
        <v/>
      </c>
      <c r="I474" s="6" t="str">
        <f>IF(A474="","",SUMIF(Vente!$A:$A,Stock!A474,Vente!$I:$I))</f>
        <v/>
      </c>
      <c r="J474" s="6" t="str">
        <f t="shared" si="33"/>
        <v/>
      </c>
      <c r="K474" s="11" t="str">
        <f t="shared" si="34"/>
        <v/>
      </c>
    </row>
    <row r="475" spans="2:11" x14ac:dyDescent="0.2">
      <c r="B475" s="5" t="str">
        <f t="shared" si="31"/>
        <v/>
      </c>
      <c r="C475" s="5" t="str">
        <f>IF(A475="","",SUMIF(Achat!$A:$A,Stock!A475,Achat!$E:$E))</f>
        <v/>
      </c>
      <c r="D475" s="6" t="str">
        <f>IF(OR(C475=0,C475=""),"",SUMIF(Achat!$A:$A,Stock!A475,Achat!$I:$I)/C475)</f>
        <v/>
      </c>
      <c r="E475" s="5" t="str">
        <f>IF(A475="","",SUMIF(Vente!$A:$A,Stock!A475,Vente!$D:$D))</f>
        <v/>
      </c>
      <c r="F475" s="6" t="str">
        <f>IF(OR(E475=0,E475=""),"",SUMIF(Vente!$A:$A,Stock!A475,Vente!$H:$H)/E475)</f>
        <v/>
      </c>
      <c r="G475" s="6" t="str">
        <f t="shared" si="32"/>
        <v/>
      </c>
      <c r="H475" s="6" t="str">
        <f>IF(A475="","",SUMIF(Vente!$A:$A,Stock!A475,Vente!$H:$H)-SUMIF(Achat!$A:$A,Stock!A475,Achat!$I:$I))</f>
        <v/>
      </c>
      <c r="I475" s="6" t="str">
        <f>IF(A475="","",SUMIF(Vente!$A:$A,Stock!A475,Vente!$I:$I))</f>
        <v/>
      </c>
      <c r="J475" s="6" t="str">
        <f t="shared" si="33"/>
        <v/>
      </c>
      <c r="K475" s="11" t="str">
        <f t="shared" si="34"/>
        <v/>
      </c>
    </row>
    <row r="476" spans="2:11" x14ac:dyDescent="0.2">
      <c r="B476" s="5" t="str">
        <f t="shared" si="31"/>
        <v/>
      </c>
      <c r="C476" s="5" t="str">
        <f>IF(A476="","",SUMIF(Achat!$A:$A,Stock!A476,Achat!$E:$E))</f>
        <v/>
      </c>
      <c r="D476" s="6" t="str">
        <f>IF(OR(C476=0,C476=""),"",SUMIF(Achat!$A:$A,Stock!A476,Achat!$I:$I)/C476)</f>
        <v/>
      </c>
      <c r="E476" s="5" t="str">
        <f>IF(A476="","",SUMIF(Vente!$A:$A,Stock!A476,Vente!$D:$D))</f>
        <v/>
      </c>
      <c r="F476" s="6" t="str">
        <f>IF(OR(E476=0,E476=""),"",SUMIF(Vente!$A:$A,Stock!A476,Vente!$H:$H)/E476)</f>
        <v/>
      </c>
      <c r="G476" s="6" t="str">
        <f t="shared" si="32"/>
        <v/>
      </c>
      <c r="H476" s="6" t="str">
        <f>IF(A476="","",SUMIF(Vente!$A:$A,Stock!A476,Vente!$H:$H)-SUMIF(Achat!$A:$A,Stock!A476,Achat!$I:$I))</f>
        <v/>
      </c>
      <c r="I476" s="6" t="str">
        <f>IF(A476="","",SUMIF(Vente!$A:$A,Stock!A476,Vente!$I:$I))</f>
        <v/>
      </c>
      <c r="J476" s="6" t="str">
        <f t="shared" si="33"/>
        <v/>
      </c>
      <c r="K476" s="11" t="str">
        <f t="shared" si="34"/>
        <v/>
      </c>
    </row>
    <row r="477" spans="2:11" x14ac:dyDescent="0.2">
      <c r="B477" s="5" t="str">
        <f t="shared" si="31"/>
        <v/>
      </c>
      <c r="C477" s="5" t="str">
        <f>IF(A477="","",SUMIF(Achat!$A:$A,Stock!A477,Achat!$E:$E))</f>
        <v/>
      </c>
      <c r="D477" s="6" t="str">
        <f>IF(OR(C477=0,C477=""),"",SUMIF(Achat!$A:$A,Stock!A477,Achat!$I:$I)/C477)</f>
        <v/>
      </c>
      <c r="E477" s="5" t="str">
        <f>IF(A477="","",SUMIF(Vente!$A:$A,Stock!A477,Vente!$D:$D))</f>
        <v/>
      </c>
      <c r="F477" s="6" t="str">
        <f>IF(OR(E477=0,E477=""),"",SUMIF(Vente!$A:$A,Stock!A477,Vente!$H:$H)/E477)</f>
        <v/>
      </c>
      <c r="G477" s="6" t="str">
        <f t="shared" si="32"/>
        <v/>
      </c>
      <c r="H477" s="6" t="str">
        <f>IF(A477="","",SUMIF(Vente!$A:$A,Stock!A477,Vente!$H:$H)-SUMIF(Achat!$A:$A,Stock!A477,Achat!$I:$I))</f>
        <v/>
      </c>
      <c r="I477" s="6" t="str">
        <f>IF(A477="","",SUMIF(Vente!$A:$A,Stock!A477,Vente!$I:$I))</f>
        <v/>
      </c>
      <c r="J477" s="6" t="str">
        <f t="shared" si="33"/>
        <v/>
      </c>
      <c r="K477" s="11" t="str">
        <f t="shared" si="34"/>
        <v/>
      </c>
    </row>
    <row r="478" spans="2:11" x14ac:dyDescent="0.2">
      <c r="B478" s="5" t="str">
        <f t="shared" si="31"/>
        <v/>
      </c>
      <c r="C478" s="5" t="str">
        <f>IF(A478="","",SUMIF(Achat!$A:$A,Stock!A478,Achat!$E:$E))</f>
        <v/>
      </c>
      <c r="D478" s="6" t="str">
        <f>IF(OR(C478=0,C478=""),"",SUMIF(Achat!$A:$A,Stock!A478,Achat!$I:$I)/C478)</f>
        <v/>
      </c>
      <c r="E478" s="5" t="str">
        <f>IF(A478="","",SUMIF(Vente!$A:$A,Stock!A478,Vente!$D:$D))</f>
        <v/>
      </c>
      <c r="F478" s="6" t="str">
        <f>IF(OR(E478=0,E478=""),"",SUMIF(Vente!$A:$A,Stock!A478,Vente!$H:$H)/E478)</f>
        <v/>
      </c>
      <c r="G478" s="6" t="str">
        <f t="shared" si="32"/>
        <v/>
      </c>
      <c r="H478" s="6" t="str">
        <f>IF(A478="","",SUMIF(Vente!$A:$A,Stock!A478,Vente!$H:$H)-SUMIF(Achat!$A:$A,Stock!A478,Achat!$I:$I))</f>
        <v/>
      </c>
      <c r="I478" s="6" t="str">
        <f>IF(A478="","",SUMIF(Vente!$A:$A,Stock!A478,Vente!$I:$I))</f>
        <v/>
      </c>
      <c r="J478" s="6" t="str">
        <f t="shared" si="33"/>
        <v/>
      </c>
      <c r="K478" s="11" t="str">
        <f t="shared" si="34"/>
        <v/>
      </c>
    </row>
    <row r="479" spans="2:11" x14ac:dyDescent="0.2">
      <c r="B479" s="5" t="str">
        <f t="shared" si="31"/>
        <v/>
      </c>
      <c r="C479" s="5" t="str">
        <f>IF(A479="","",SUMIF(Achat!$A:$A,Stock!A479,Achat!$E:$E))</f>
        <v/>
      </c>
      <c r="D479" s="6" t="str">
        <f>IF(OR(C479=0,C479=""),"",SUMIF(Achat!$A:$A,Stock!A479,Achat!$I:$I)/C479)</f>
        <v/>
      </c>
      <c r="E479" s="5" t="str">
        <f>IF(A479="","",SUMIF(Vente!$A:$A,Stock!A479,Vente!$D:$D))</f>
        <v/>
      </c>
      <c r="F479" s="6" t="str">
        <f>IF(OR(E479=0,E479=""),"",SUMIF(Vente!$A:$A,Stock!A479,Vente!$H:$H)/E479)</f>
        <v/>
      </c>
      <c r="G479" s="6" t="str">
        <f t="shared" si="32"/>
        <v/>
      </c>
      <c r="H479" s="6" t="str">
        <f>IF(A479="","",SUMIF(Vente!$A:$A,Stock!A479,Vente!$H:$H)-SUMIF(Achat!$A:$A,Stock!A479,Achat!$I:$I))</f>
        <v/>
      </c>
      <c r="I479" s="6" t="str">
        <f>IF(A479="","",SUMIF(Vente!$A:$A,Stock!A479,Vente!$I:$I))</f>
        <v/>
      </c>
      <c r="J479" s="6" t="str">
        <f t="shared" si="33"/>
        <v/>
      </c>
      <c r="K479" s="11" t="str">
        <f t="shared" si="34"/>
        <v/>
      </c>
    </row>
    <row r="480" spans="2:11" x14ac:dyDescent="0.2">
      <c r="B480" s="5" t="str">
        <f t="shared" si="31"/>
        <v/>
      </c>
      <c r="C480" s="5" t="str">
        <f>IF(A480="","",SUMIF(Achat!$A:$A,Stock!A480,Achat!$E:$E))</f>
        <v/>
      </c>
      <c r="D480" s="6" t="str">
        <f>IF(OR(C480=0,C480=""),"",SUMIF(Achat!$A:$A,Stock!A480,Achat!$I:$I)/C480)</f>
        <v/>
      </c>
      <c r="E480" s="5" t="str">
        <f>IF(A480="","",SUMIF(Vente!$A:$A,Stock!A480,Vente!$D:$D))</f>
        <v/>
      </c>
      <c r="F480" s="6" t="str">
        <f>IF(OR(E480=0,E480=""),"",SUMIF(Vente!$A:$A,Stock!A480,Vente!$H:$H)/E480)</f>
        <v/>
      </c>
      <c r="G480" s="6" t="str">
        <f t="shared" si="32"/>
        <v/>
      </c>
      <c r="H480" s="6" t="str">
        <f>IF(A480="","",SUMIF(Vente!$A:$A,Stock!A480,Vente!$H:$H)-SUMIF(Achat!$A:$A,Stock!A480,Achat!$I:$I))</f>
        <v/>
      </c>
      <c r="I480" s="6" t="str">
        <f>IF(A480="","",SUMIF(Vente!$A:$A,Stock!A480,Vente!$I:$I))</f>
        <v/>
      </c>
      <c r="J480" s="6" t="str">
        <f t="shared" si="33"/>
        <v/>
      </c>
      <c r="K480" s="11" t="str">
        <f t="shared" si="34"/>
        <v/>
      </c>
    </row>
    <row r="481" spans="2:11" x14ac:dyDescent="0.2">
      <c r="B481" s="5" t="str">
        <f t="shared" si="31"/>
        <v/>
      </c>
      <c r="C481" s="5" t="str">
        <f>IF(A481="","",SUMIF(Achat!$A:$A,Stock!A481,Achat!$E:$E))</f>
        <v/>
      </c>
      <c r="D481" s="6" t="str">
        <f>IF(OR(C481=0,C481=""),"",SUMIF(Achat!$A:$A,Stock!A481,Achat!$I:$I)/C481)</f>
        <v/>
      </c>
      <c r="E481" s="5" t="str">
        <f>IF(A481="","",SUMIF(Vente!$A:$A,Stock!A481,Vente!$D:$D))</f>
        <v/>
      </c>
      <c r="F481" s="6" t="str">
        <f>IF(OR(E481=0,E481=""),"",SUMIF(Vente!$A:$A,Stock!A481,Vente!$H:$H)/E481)</f>
        <v/>
      </c>
      <c r="G481" s="6" t="str">
        <f t="shared" si="32"/>
        <v/>
      </c>
      <c r="H481" s="6" t="str">
        <f>IF(A481="","",SUMIF(Vente!$A:$A,Stock!A481,Vente!$H:$H)-SUMIF(Achat!$A:$A,Stock!A481,Achat!$I:$I))</f>
        <v/>
      </c>
      <c r="I481" s="6" t="str">
        <f>IF(A481="","",SUMIF(Vente!$A:$A,Stock!A481,Vente!$I:$I))</f>
        <v/>
      </c>
      <c r="J481" s="6" t="str">
        <f t="shared" si="33"/>
        <v/>
      </c>
      <c r="K481" s="11" t="str">
        <f t="shared" si="34"/>
        <v/>
      </c>
    </row>
    <row r="482" spans="2:11" x14ac:dyDescent="0.2">
      <c r="B482" s="5" t="str">
        <f t="shared" si="31"/>
        <v/>
      </c>
      <c r="C482" s="5" t="str">
        <f>IF(A482="","",SUMIF(Achat!$A:$A,Stock!A482,Achat!$E:$E))</f>
        <v/>
      </c>
      <c r="D482" s="6" t="str">
        <f>IF(OR(C482=0,C482=""),"",SUMIF(Achat!$A:$A,Stock!A482,Achat!$I:$I)/C482)</f>
        <v/>
      </c>
      <c r="E482" s="5" t="str">
        <f>IF(A482="","",SUMIF(Vente!$A:$A,Stock!A482,Vente!$D:$D))</f>
        <v/>
      </c>
      <c r="F482" s="6" t="str">
        <f>IF(OR(E482=0,E482=""),"",SUMIF(Vente!$A:$A,Stock!A482,Vente!$H:$H)/E482)</f>
        <v/>
      </c>
      <c r="G482" s="6" t="str">
        <f t="shared" si="32"/>
        <v/>
      </c>
      <c r="H482" s="6" t="str">
        <f>IF(A482="","",SUMIF(Vente!$A:$A,Stock!A482,Vente!$H:$H)-SUMIF(Achat!$A:$A,Stock!A482,Achat!$I:$I))</f>
        <v/>
      </c>
      <c r="I482" s="6" t="str">
        <f>IF(A482="","",SUMIF(Vente!$A:$A,Stock!A482,Vente!$I:$I))</f>
        <v/>
      </c>
      <c r="J482" s="6" t="str">
        <f t="shared" si="33"/>
        <v/>
      </c>
      <c r="K482" s="11" t="str">
        <f t="shared" si="34"/>
        <v/>
      </c>
    </row>
    <row r="483" spans="2:11" x14ac:dyDescent="0.2">
      <c r="B483" s="5" t="str">
        <f t="shared" si="31"/>
        <v/>
      </c>
      <c r="C483" s="5" t="str">
        <f>IF(A483="","",SUMIF(Achat!$A:$A,Stock!A483,Achat!$E:$E))</f>
        <v/>
      </c>
      <c r="D483" s="6" t="str">
        <f>IF(OR(C483=0,C483=""),"",SUMIF(Achat!$A:$A,Stock!A483,Achat!$I:$I)/C483)</f>
        <v/>
      </c>
      <c r="E483" s="5" t="str">
        <f>IF(A483="","",SUMIF(Vente!$A:$A,Stock!A483,Vente!$D:$D))</f>
        <v/>
      </c>
      <c r="F483" s="6" t="str">
        <f>IF(OR(E483=0,E483=""),"",SUMIF(Vente!$A:$A,Stock!A483,Vente!$H:$H)/E483)</f>
        <v/>
      </c>
      <c r="G483" s="6" t="str">
        <f t="shared" si="32"/>
        <v/>
      </c>
      <c r="H483" s="6" t="str">
        <f>IF(A483="","",SUMIF(Vente!$A:$A,Stock!A483,Vente!$H:$H)-SUMIF(Achat!$A:$A,Stock!A483,Achat!$I:$I))</f>
        <v/>
      </c>
      <c r="I483" s="6" t="str">
        <f>IF(A483="","",SUMIF(Vente!$A:$A,Stock!A483,Vente!$I:$I))</f>
        <v/>
      </c>
      <c r="J483" s="6" t="str">
        <f t="shared" si="33"/>
        <v/>
      </c>
      <c r="K483" s="11" t="str">
        <f t="shared" si="34"/>
        <v/>
      </c>
    </row>
    <row r="484" spans="2:11" x14ac:dyDescent="0.2">
      <c r="B484" s="5" t="str">
        <f t="shared" si="31"/>
        <v/>
      </c>
      <c r="C484" s="5" t="str">
        <f>IF(A484="","",SUMIF(Achat!$A:$A,Stock!A484,Achat!$E:$E))</f>
        <v/>
      </c>
      <c r="D484" s="6" t="str">
        <f>IF(OR(C484=0,C484=""),"",SUMIF(Achat!$A:$A,Stock!A484,Achat!$I:$I)/C484)</f>
        <v/>
      </c>
      <c r="E484" s="5" t="str">
        <f>IF(A484="","",SUMIF(Vente!$A:$A,Stock!A484,Vente!$D:$D))</f>
        <v/>
      </c>
      <c r="F484" s="6" t="str">
        <f>IF(OR(E484=0,E484=""),"",SUMIF(Vente!$A:$A,Stock!A484,Vente!$H:$H)/E484)</f>
        <v/>
      </c>
      <c r="G484" s="6" t="str">
        <f t="shared" si="32"/>
        <v/>
      </c>
      <c r="H484" s="6" t="str">
        <f>IF(A484="","",SUMIF(Vente!$A:$A,Stock!A484,Vente!$H:$H)-SUMIF(Achat!$A:$A,Stock!A484,Achat!$I:$I))</f>
        <v/>
      </c>
      <c r="I484" s="6" t="str">
        <f>IF(A484="","",SUMIF(Vente!$A:$A,Stock!A484,Vente!$I:$I))</f>
        <v/>
      </c>
      <c r="J484" s="6" t="str">
        <f t="shared" si="33"/>
        <v/>
      </c>
      <c r="K484" s="11" t="str">
        <f t="shared" si="34"/>
        <v/>
      </c>
    </row>
    <row r="485" spans="2:11" x14ac:dyDescent="0.2">
      <c r="B485" s="5" t="str">
        <f t="shared" si="31"/>
        <v/>
      </c>
      <c r="C485" s="5" t="str">
        <f>IF(A485="","",SUMIF(Achat!$A:$A,Stock!A485,Achat!$E:$E))</f>
        <v/>
      </c>
      <c r="D485" s="6" t="str">
        <f>IF(OR(C485=0,C485=""),"",SUMIF(Achat!$A:$A,Stock!A485,Achat!$I:$I)/C485)</f>
        <v/>
      </c>
      <c r="E485" s="5" t="str">
        <f>IF(A485="","",SUMIF(Vente!$A:$A,Stock!A485,Vente!$D:$D))</f>
        <v/>
      </c>
      <c r="F485" s="6" t="str">
        <f>IF(OR(E485=0,E485=""),"",SUMIF(Vente!$A:$A,Stock!A485,Vente!$H:$H)/E485)</f>
        <v/>
      </c>
      <c r="G485" s="6" t="str">
        <f t="shared" si="32"/>
        <v/>
      </c>
      <c r="H485" s="6" t="str">
        <f>IF(A485="","",SUMIF(Vente!$A:$A,Stock!A485,Vente!$H:$H)-SUMIF(Achat!$A:$A,Stock!A485,Achat!$I:$I))</f>
        <v/>
      </c>
      <c r="I485" s="6" t="str">
        <f>IF(A485="","",SUMIF(Vente!$A:$A,Stock!A485,Vente!$I:$I))</f>
        <v/>
      </c>
      <c r="J485" s="6" t="str">
        <f t="shared" si="33"/>
        <v/>
      </c>
      <c r="K485" s="11" t="str">
        <f t="shared" si="34"/>
        <v/>
      </c>
    </row>
    <row r="486" spans="2:11" x14ac:dyDescent="0.2">
      <c r="B486" s="5" t="str">
        <f t="shared" si="31"/>
        <v/>
      </c>
      <c r="C486" s="5" t="str">
        <f>IF(A486="","",SUMIF(Achat!$A:$A,Stock!A486,Achat!$E:$E))</f>
        <v/>
      </c>
      <c r="D486" s="6" t="str">
        <f>IF(OR(C486=0,C486=""),"",SUMIF(Achat!$A:$A,Stock!A486,Achat!$I:$I)/C486)</f>
        <v/>
      </c>
      <c r="E486" s="5" t="str">
        <f>IF(A486="","",SUMIF(Vente!$A:$A,Stock!A486,Vente!$D:$D))</f>
        <v/>
      </c>
      <c r="F486" s="6" t="str">
        <f>IF(OR(E486=0,E486=""),"",SUMIF(Vente!$A:$A,Stock!A486,Vente!$H:$H)/E486)</f>
        <v/>
      </c>
      <c r="G486" s="6" t="str">
        <f t="shared" si="32"/>
        <v/>
      </c>
      <c r="H486" s="6" t="str">
        <f>IF(A486="","",SUMIF(Vente!$A:$A,Stock!A486,Vente!$H:$H)-SUMIF(Achat!$A:$A,Stock!A486,Achat!$I:$I))</f>
        <v/>
      </c>
      <c r="I486" s="6" t="str">
        <f>IF(A486="","",SUMIF(Vente!$A:$A,Stock!A486,Vente!$I:$I))</f>
        <v/>
      </c>
      <c r="J486" s="6" t="str">
        <f t="shared" si="33"/>
        <v/>
      </c>
      <c r="K486" s="11" t="str">
        <f t="shared" si="34"/>
        <v/>
      </c>
    </row>
    <row r="487" spans="2:11" x14ac:dyDescent="0.2">
      <c r="B487" s="5" t="str">
        <f t="shared" si="31"/>
        <v/>
      </c>
      <c r="C487" s="5" t="str">
        <f>IF(A487="","",SUMIF(Achat!$A:$A,Stock!A487,Achat!$E:$E))</f>
        <v/>
      </c>
      <c r="D487" s="6" t="str">
        <f>IF(OR(C487=0,C487=""),"",SUMIF(Achat!$A:$A,Stock!A487,Achat!$I:$I)/C487)</f>
        <v/>
      </c>
      <c r="E487" s="5" t="str">
        <f>IF(A487="","",SUMIF(Vente!$A:$A,Stock!A487,Vente!$D:$D))</f>
        <v/>
      </c>
      <c r="F487" s="6" t="str">
        <f>IF(OR(E487=0,E487=""),"",SUMIF(Vente!$A:$A,Stock!A487,Vente!$H:$H)/E487)</f>
        <v/>
      </c>
      <c r="G487" s="6" t="str">
        <f t="shared" si="32"/>
        <v/>
      </c>
      <c r="H487" s="6" t="str">
        <f>IF(A487="","",SUMIF(Vente!$A:$A,Stock!A487,Vente!$H:$H)-SUMIF(Achat!$A:$A,Stock!A487,Achat!$I:$I))</f>
        <v/>
      </c>
      <c r="I487" s="6" t="str">
        <f>IF(A487="","",SUMIF(Vente!$A:$A,Stock!A487,Vente!$I:$I))</f>
        <v/>
      </c>
      <c r="J487" s="6" t="str">
        <f t="shared" si="33"/>
        <v/>
      </c>
      <c r="K487" s="11" t="str">
        <f t="shared" si="34"/>
        <v/>
      </c>
    </row>
    <row r="488" spans="2:11" x14ac:dyDescent="0.2">
      <c r="B488" s="5" t="str">
        <f t="shared" si="31"/>
        <v/>
      </c>
      <c r="C488" s="5" t="str">
        <f>IF(A488="","",SUMIF(Achat!$A:$A,Stock!A488,Achat!$E:$E))</f>
        <v/>
      </c>
      <c r="D488" s="6" t="str">
        <f>IF(OR(C488=0,C488=""),"",SUMIF(Achat!$A:$A,Stock!A488,Achat!$I:$I)/C488)</f>
        <v/>
      </c>
      <c r="E488" s="5" t="str">
        <f>IF(A488="","",SUMIF(Vente!$A:$A,Stock!A488,Vente!$D:$D))</f>
        <v/>
      </c>
      <c r="F488" s="6" t="str">
        <f>IF(OR(E488=0,E488=""),"",SUMIF(Vente!$A:$A,Stock!A488,Vente!$H:$H)/E488)</f>
        <v/>
      </c>
      <c r="G488" s="6" t="str">
        <f t="shared" si="32"/>
        <v/>
      </c>
      <c r="H488" s="6" t="str">
        <f>IF(A488="","",SUMIF(Vente!$A:$A,Stock!A488,Vente!$H:$H)-SUMIF(Achat!$A:$A,Stock!A488,Achat!$I:$I))</f>
        <v/>
      </c>
      <c r="I488" s="6" t="str">
        <f>IF(A488="","",SUMIF(Vente!$A:$A,Stock!A488,Vente!$I:$I))</f>
        <v/>
      </c>
      <c r="J488" s="6" t="str">
        <f t="shared" si="33"/>
        <v/>
      </c>
      <c r="K488" s="11" t="str">
        <f t="shared" si="34"/>
        <v/>
      </c>
    </row>
    <row r="489" spans="2:11" x14ac:dyDescent="0.2">
      <c r="B489" s="5" t="str">
        <f t="shared" si="31"/>
        <v/>
      </c>
      <c r="C489" s="5" t="str">
        <f>IF(A489="","",SUMIF(Achat!$A:$A,Stock!A489,Achat!$E:$E))</f>
        <v/>
      </c>
      <c r="D489" s="6" t="str">
        <f>IF(OR(C489=0,C489=""),"",SUMIF(Achat!$A:$A,Stock!A489,Achat!$I:$I)/C489)</f>
        <v/>
      </c>
      <c r="E489" s="5" t="str">
        <f>IF(A489="","",SUMIF(Vente!$A:$A,Stock!A489,Vente!$D:$D))</f>
        <v/>
      </c>
      <c r="F489" s="6" t="str">
        <f>IF(OR(E489=0,E489=""),"",SUMIF(Vente!$A:$A,Stock!A489,Vente!$H:$H)/E489)</f>
        <v/>
      </c>
      <c r="G489" s="6" t="str">
        <f t="shared" si="32"/>
        <v/>
      </c>
      <c r="H489" s="6" t="str">
        <f>IF(A489="","",SUMIF(Vente!$A:$A,Stock!A489,Vente!$H:$H)-SUMIF(Achat!$A:$A,Stock!A489,Achat!$I:$I))</f>
        <v/>
      </c>
      <c r="I489" s="6" t="str">
        <f>IF(A489="","",SUMIF(Vente!$A:$A,Stock!A489,Vente!$I:$I))</f>
        <v/>
      </c>
      <c r="J489" s="6" t="str">
        <f t="shared" si="33"/>
        <v/>
      </c>
      <c r="K489" s="11" t="str">
        <f t="shared" si="34"/>
        <v/>
      </c>
    </row>
    <row r="490" spans="2:11" x14ac:dyDescent="0.2">
      <c r="B490" s="5" t="str">
        <f t="shared" si="31"/>
        <v/>
      </c>
      <c r="C490" s="5" t="str">
        <f>IF(A490="","",SUMIF(Achat!$A:$A,Stock!A490,Achat!$E:$E))</f>
        <v/>
      </c>
      <c r="D490" s="6" t="str">
        <f>IF(OR(C490=0,C490=""),"",SUMIF(Achat!$A:$A,Stock!A490,Achat!$I:$I)/C490)</f>
        <v/>
      </c>
      <c r="E490" s="5" t="str">
        <f>IF(A490="","",SUMIF(Vente!$A:$A,Stock!A490,Vente!$D:$D))</f>
        <v/>
      </c>
      <c r="F490" s="6" t="str">
        <f>IF(OR(E490=0,E490=""),"",SUMIF(Vente!$A:$A,Stock!A490,Vente!$H:$H)/E490)</f>
        <v/>
      </c>
      <c r="G490" s="6" t="str">
        <f t="shared" si="32"/>
        <v/>
      </c>
      <c r="H490" s="6" t="str">
        <f>IF(A490="","",SUMIF(Vente!$A:$A,Stock!A490,Vente!$H:$H)-SUMIF(Achat!$A:$A,Stock!A490,Achat!$I:$I))</f>
        <v/>
      </c>
      <c r="I490" s="6" t="str">
        <f>IF(A490="","",SUMIF(Vente!$A:$A,Stock!A490,Vente!$I:$I))</f>
        <v/>
      </c>
      <c r="J490" s="6" t="str">
        <f t="shared" si="33"/>
        <v/>
      </c>
      <c r="K490" s="11" t="str">
        <f t="shared" si="34"/>
        <v/>
      </c>
    </row>
    <row r="491" spans="2:11" x14ac:dyDescent="0.2">
      <c r="B491" s="5" t="str">
        <f t="shared" si="31"/>
        <v/>
      </c>
      <c r="C491" s="5" t="str">
        <f>IF(A491="","",SUMIF(Achat!$A:$A,Stock!A491,Achat!$E:$E))</f>
        <v/>
      </c>
      <c r="D491" s="6" t="str">
        <f>IF(OR(C491=0,C491=""),"",SUMIF(Achat!$A:$A,Stock!A491,Achat!$I:$I)/C491)</f>
        <v/>
      </c>
      <c r="E491" s="5" t="str">
        <f>IF(A491="","",SUMIF(Vente!$A:$A,Stock!A491,Vente!$D:$D))</f>
        <v/>
      </c>
      <c r="F491" s="6" t="str">
        <f>IF(OR(E491=0,E491=""),"",SUMIF(Vente!$A:$A,Stock!A491,Vente!$H:$H)/E491)</f>
        <v/>
      </c>
      <c r="G491" s="6" t="str">
        <f t="shared" si="32"/>
        <v/>
      </c>
      <c r="H491" s="6" t="str">
        <f>IF(A491="","",SUMIF(Vente!$A:$A,Stock!A491,Vente!$H:$H)-SUMIF(Achat!$A:$A,Stock!A491,Achat!$I:$I))</f>
        <v/>
      </c>
      <c r="I491" s="6" t="str">
        <f>IF(A491="","",SUMIF(Vente!$A:$A,Stock!A491,Vente!$I:$I))</f>
        <v/>
      </c>
      <c r="J491" s="6" t="str">
        <f t="shared" si="33"/>
        <v/>
      </c>
      <c r="K491" s="11" t="str">
        <f t="shared" si="34"/>
        <v/>
      </c>
    </row>
    <row r="492" spans="2:11" x14ac:dyDescent="0.2">
      <c r="B492" s="5" t="str">
        <f t="shared" si="31"/>
        <v/>
      </c>
      <c r="C492" s="5" t="str">
        <f>IF(A492="","",SUMIF(Achat!$A:$A,Stock!A492,Achat!$E:$E))</f>
        <v/>
      </c>
      <c r="D492" s="6" t="str">
        <f>IF(OR(C492=0,C492=""),"",SUMIF(Achat!$A:$A,Stock!A492,Achat!$I:$I)/C492)</f>
        <v/>
      </c>
      <c r="E492" s="5" t="str">
        <f>IF(A492="","",SUMIF(Vente!$A:$A,Stock!A492,Vente!$D:$D))</f>
        <v/>
      </c>
      <c r="F492" s="6" t="str">
        <f>IF(OR(E492=0,E492=""),"",SUMIF(Vente!$A:$A,Stock!A492,Vente!$H:$H)/E492)</f>
        <v/>
      </c>
      <c r="G492" s="6" t="str">
        <f t="shared" si="32"/>
        <v/>
      </c>
      <c r="H492" s="6" t="str">
        <f>IF(A492="","",SUMIF(Vente!$A:$A,Stock!A492,Vente!$H:$H)-SUMIF(Achat!$A:$A,Stock!A492,Achat!$I:$I))</f>
        <v/>
      </c>
      <c r="I492" s="6" t="str">
        <f>IF(A492="","",SUMIF(Vente!$A:$A,Stock!A492,Vente!$I:$I))</f>
        <v/>
      </c>
      <c r="J492" s="6" t="str">
        <f t="shared" si="33"/>
        <v/>
      </c>
      <c r="K492" s="11" t="str">
        <f t="shared" si="34"/>
        <v/>
      </c>
    </row>
    <row r="493" spans="2:11" x14ac:dyDescent="0.2">
      <c r="B493" s="5" t="str">
        <f t="shared" si="31"/>
        <v/>
      </c>
      <c r="C493" s="5" t="str">
        <f>IF(A493="","",SUMIF(Achat!$A:$A,Stock!A493,Achat!$E:$E))</f>
        <v/>
      </c>
      <c r="D493" s="6" t="str">
        <f>IF(OR(C493=0,C493=""),"",SUMIF(Achat!$A:$A,Stock!A493,Achat!$I:$I)/C493)</f>
        <v/>
      </c>
      <c r="E493" s="5" t="str">
        <f>IF(A493="","",SUMIF(Vente!$A:$A,Stock!A493,Vente!$D:$D))</f>
        <v/>
      </c>
      <c r="F493" s="6" t="str">
        <f>IF(OR(E493=0,E493=""),"",SUMIF(Vente!$A:$A,Stock!A493,Vente!$H:$H)/E493)</f>
        <v/>
      </c>
      <c r="G493" s="6" t="str">
        <f t="shared" si="32"/>
        <v/>
      </c>
      <c r="H493" s="6" t="str">
        <f>IF(A493="","",SUMIF(Vente!$A:$A,Stock!A493,Vente!$H:$H)-SUMIF(Achat!$A:$A,Stock!A493,Achat!$I:$I))</f>
        <v/>
      </c>
      <c r="I493" s="6" t="str">
        <f>IF(A493="","",SUMIF(Vente!$A:$A,Stock!A493,Vente!$I:$I))</f>
        <v/>
      </c>
      <c r="J493" s="6" t="str">
        <f t="shared" si="33"/>
        <v/>
      </c>
      <c r="K493" s="11" t="str">
        <f t="shared" si="34"/>
        <v/>
      </c>
    </row>
    <row r="494" spans="2:11" x14ac:dyDescent="0.2">
      <c r="B494" s="5" t="str">
        <f t="shared" si="31"/>
        <v/>
      </c>
      <c r="C494" s="5" t="str">
        <f>IF(A494="","",SUMIF(Achat!$A:$A,Stock!A494,Achat!$E:$E))</f>
        <v/>
      </c>
      <c r="D494" s="6" t="str">
        <f>IF(OR(C494=0,C494=""),"",SUMIF(Achat!$A:$A,Stock!A494,Achat!$I:$I)/C494)</f>
        <v/>
      </c>
      <c r="E494" s="5" t="str">
        <f>IF(A494="","",SUMIF(Vente!$A:$A,Stock!A494,Vente!$D:$D))</f>
        <v/>
      </c>
      <c r="F494" s="6" t="str">
        <f>IF(OR(E494=0,E494=""),"",SUMIF(Vente!$A:$A,Stock!A494,Vente!$H:$H)/E494)</f>
        <v/>
      </c>
      <c r="G494" s="6" t="str">
        <f t="shared" si="32"/>
        <v/>
      </c>
      <c r="H494" s="6" t="str">
        <f>IF(A494="","",SUMIF(Vente!$A:$A,Stock!A494,Vente!$H:$H)-SUMIF(Achat!$A:$A,Stock!A494,Achat!$I:$I))</f>
        <v/>
      </c>
      <c r="I494" s="6" t="str">
        <f>IF(A494="","",SUMIF(Vente!$A:$A,Stock!A494,Vente!$I:$I))</f>
        <v/>
      </c>
      <c r="J494" s="6" t="str">
        <f t="shared" si="33"/>
        <v/>
      </c>
      <c r="K494" s="11" t="str">
        <f t="shared" si="34"/>
        <v/>
      </c>
    </row>
    <row r="495" spans="2:11" x14ac:dyDescent="0.2">
      <c r="B495" s="5" t="str">
        <f t="shared" si="31"/>
        <v/>
      </c>
      <c r="C495" s="5" t="str">
        <f>IF(A495="","",SUMIF(Achat!$A:$A,Stock!A495,Achat!$E:$E))</f>
        <v/>
      </c>
      <c r="D495" s="6" t="str">
        <f>IF(OR(C495=0,C495=""),"",SUMIF(Achat!$A:$A,Stock!A495,Achat!$I:$I)/C495)</f>
        <v/>
      </c>
      <c r="E495" s="5" t="str">
        <f>IF(A495="","",SUMIF(Vente!$A:$A,Stock!A495,Vente!$D:$D))</f>
        <v/>
      </c>
      <c r="F495" s="6" t="str">
        <f>IF(OR(E495=0,E495=""),"",SUMIF(Vente!$A:$A,Stock!A495,Vente!$H:$H)/E495)</f>
        <v/>
      </c>
      <c r="G495" s="6" t="str">
        <f t="shared" si="32"/>
        <v/>
      </c>
      <c r="H495" s="6" t="str">
        <f>IF(A495="","",SUMIF(Vente!$A:$A,Stock!A495,Vente!$H:$H)-SUMIF(Achat!$A:$A,Stock!A495,Achat!$I:$I))</f>
        <v/>
      </c>
      <c r="I495" s="6" t="str">
        <f>IF(A495="","",SUMIF(Vente!$A:$A,Stock!A495,Vente!$I:$I))</f>
        <v/>
      </c>
      <c r="J495" s="6" t="str">
        <f t="shared" si="33"/>
        <v/>
      </c>
      <c r="K495" s="11" t="str">
        <f t="shared" si="34"/>
        <v/>
      </c>
    </row>
    <row r="496" spans="2:11" x14ac:dyDescent="0.2">
      <c r="B496" s="5" t="str">
        <f t="shared" si="31"/>
        <v/>
      </c>
      <c r="C496" s="5" t="str">
        <f>IF(A496="","",SUMIF(Achat!$A:$A,Stock!A496,Achat!$E:$E))</f>
        <v/>
      </c>
      <c r="D496" s="6" t="str">
        <f>IF(OR(C496=0,C496=""),"",SUMIF(Achat!$A:$A,Stock!A496,Achat!$I:$I)/C496)</f>
        <v/>
      </c>
      <c r="E496" s="5" t="str">
        <f>IF(A496="","",SUMIF(Vente!$A:$A,Stock!A496,Vente!$D:$D))</f>
        <v/>
      </c>
      <c r="F496" s="6" t="str">
        <f>IF(OR(E496=0,E496=""),"",SUMIF(Vente!$A:$A,Stock!A496,Vente!$H:$H)/E496)</f>
        <v/>
      </c>
      <c r="G496" s="6" t="str">
        <f t="shared" si="32"/>
        <v/>
      </c>
      <c r="H496" s="6" t="str">
        <f>IF(A496="","",SUMIF(Vente!$A:$A,Stock!A496,Vente!$H:$H)-SUMIF(Achat!$A:$A,Stock!A496,Achat!$I:$I))</f>
        <v/>
      </c>
      <c r="I496" s="6" t="str">
        <f>IF(A496="","",SUMIF(Vente!$A:$A,Stock!A496,Vente!$I:$I))</f>
        <v/>
      </c>
      <c r="J496" s="6" t="str">
        <f t="shared" si="33"/>
        <v/>
      </c>
      <c r="K496" s="11" t="str">
        <f t="shared" si="34"/>
        <v/>
      </c>
    </row>
    <row r="497" spans="2:11" x14ac:dyDescent="0.2">
      <c r="B497" s="5" t="str">
        <f t="shared" si="31"/>
        <v/>
      </c>
      <c r="C497" s="5" t="str">
        <f>IF(A497="","",SUMIF(Achat!$A:$A,Stock!A497,Achat!$E:$E))</f>
        <v/>
      </c>
      <c r="D497" s="6" t="str">
        <f>IF(OR(C497=0,C497=""),"",SUMIF(Achat!$A:$A,Stock!A497,Achat!$I:$I)/C497)</f>
        <v/>
      </c>
      <c r="E497" s="5" t="str">
        <f>IF(A497="","",SUMIF(Vente!$A:$A,Stock!A497,Vente!$D:$D))</f>
        <v/>
      </c>
      <c r="F497" s="6" t="str">
        <f>IF(OR(E497=0,E497=""),"",SUMIF(Vente!$A:$A,Stock!A497,Vente!$H:$H)/E497)</f>
        <v/>
      </c>
      <c r="G497" s="6" t="str">
        <f t="shared" si="32"/>
        <v/>
      </c>
      <c r="H497" s="6" t="str">
        <f>IF(A497="","",SUMIF(Vente!$A:$A,Stock!A497,Vente!$H:$H)-SUMIF(Achat!$A:$A,Stock!A497,Achat!$I:$I))</f>
        <v/>
      </c>
      <c r="I497" s="6" t="str">
        <f>IF(A497="","",SUMIF(Vente!$A:$A,Stock!A497,Vente!$I:$I))</f>
        <v/>
      </c>
      <c r="J497" s="6" t="str">
        <f t="shared" si="33"/>
        <v/>
      </c>
      <c r="K497" s="11" t="str">
        <f t="shared" si="34"/>
        <v/>
      </c>
    </row>
    <row r="498" spans="2:11" x14ac:dyDescent="0.2">
      <c r="B498" s="5" t="str">
        <f t="shared" si="31"/>
        <v/>
      </c>
      <c r="C498" s="5" t="str">
        <f>IF(A498="","",SUMIF(Achat!$A:$A,Stock!A498,Achat!$E:$E))</f>
        <v/>
      </c>
      <c r="D498" s="6" t="str">
        <f>IF(OR(C498=0,C498=""),"",SUMIF(Achat!$A:$A,Stock!A498,Achat!$I:$I)/C498)</f>
        <v/>
      </c>
      <c r="E498" s="5" t="str">
        <f>IF(A498="","",SUMIF(Vente!$A:$A,Stock!A498,Vente!$D:$D))</f>
        <v/>
      </c>
      <c r="F498" s="6" t="str">
        <f>IF(OR(E498=0,E498=""),"",SUMIF(Vente!$A:$A,Stock!A498,Vente!$H:$H)/E498)</f>
        <v/>
      </c>
      <c r="G498" s="6" t="str">
        <f t="shared" si="32"/>
        <v/>
      </c>
      <c r="H498" s="6" t="str">
        <f>IF(A498="","",SUMIF(Vente!$A:$A,Stock!A498,Vente!$H:$H)-SUMIF(Achat!$A:$A,Stock!A498,Achat!$I:$I))</f>
        <v/>
      </c>
      <c r="I498" s="6" t="str">
        <f>IF(A498="","",SUMIF(Vente!$A:$A,Stock!A498,Vente!$I:$I))</f>
        <v/>
      </c>
      <c r="J498" s="6" t="str">
        <f t="shared" si="33"/>
        <v/>
      </c>
      <c r="K498" s="11" t="str">
        <f t="shared" si="34"/>
        <v/>
      </c>
    </row>
    <row r="499" spans="2:11" x14ac:dyDescent="0.2">
      <c r="B499" s="5" t="str">
        <f t="shared" si="31"/>
        <v/>
      </c>
      <c r="C499" s="5" t="str">
        <f>IF(A499="","",SUMIF(Achat!$A:$A,Stock!A499,Achat!$E:$E))</f>
        <v/>
      </c>
      <c r="D499" s="6" t="str">
        <f>IF(OR(C499=0,C499=""),"",SUMIF(Achat!$A:$A,Stock!A499,Achat!$I:$I)/C499)</f>
        <v/>
      </c>
      <c r="E499" s="5" t="str">
        <f>IF(A499="","",SUMIF(Vente!$A:$A,Stock!A499,Vente!$D:$D))</f>
        <v/>
      </c>
      <c r="F499" s="6" t="str">
        <f>IF(OR(E499=0,E499=""),"",SUMIF(Vente!$A:$A,Stock!A499,Vente!$H:$H)/E499)</f>
        <v/>
      </c>
      <c r="G499" s="6" t="str">
        <f t="shared" si="32"/>
        <v/>
      </c>
      <c r="H499" s="6" t="str">
        <f>IF(A499="","",SUMIF(Vente!$A:$A,Stock!A499,Vente!$H:$H)-SUMIF(Achat!$A:$A,Stock!A499,Achat!$I:$I))</f>
        <v/>
      </c>
      <c r="I499" s="6" t="str">
        <f>IF(A499="","",SUMIF(Vente!$A:$A,Stock!A499,Vente!$I:$I))</f>
        <v/>
      </c>
      <c r="J499" s="6" t="str">
        <f t="shared" si="33"/>
        <v/>
      </c>
      <c r="K499" s="11" t="str">
        <f t="shared" si="34"/>
        <v/>
      </c>
    </row>
    <row r="500" spans="2:11" x14ac:dyDescent="0.2">
      <c r="B500" s="5" t="str">
        <f t="shared" si="31"/>
        <v/>
      </c>
      <c r="C500" s="5" t="str">
        <f>IF(A500="","",SUMIF(Achat!$A:$A,Stock!A500,Achat!$E:$E))</f>
        <v/>
      </c>
      <c r="D500" s="6" t="str">
        <f>IF(OR(C500=0,C500=""),"",SUMIF(Achat!$A:$A,Stock!A500,Achat!$I:$I)/C500)</f>
        <v/>
      </c>
      <c r="E500" s="5" t="str">
        <f>IF(A500="","",SUMIF(Vente!$A:$A,Stock!A500,Vente!$D:$D))</f>
        <v/>
      </c>
      <c r="F500" s="6" t="str">
        <f>IF(OR(E500=0,E500=""),"",SUMIF(Vente!$A:$A,Stock!A500,Vente!$H:$H)/E500)</f>
        <v/>
      </c>
      <c r="G500" s="6" t="str">
        <f t="shared" si="32"/>
        <v/>
      </c>
      <c r="H500" s="6" t="str">
        <f>IF(A500="","",SUMIF(Vente!$A:$A,Stock!A500,Vente!$H:$H)-SUMIF(Achat!$A:$A,Stock!A500,Achat!$I:$I))</f>
        <v/>
      </c>
      <c r="I500" s="6" t="str">
        <f>IF(A500="","",SUMIF(Vente!$A:$A,Stock!A500,Vente!$I:$I))</f>
        <v/>
      </c>
      <c r="J500" s="6" t="str">
        <f t="shared" si="33"/>
        <v/>
      </c>
      <c r="K500" s="11" t="str">
        <f t="shared" si="34"/>
        <v/>
      </c>
    </row>
    <row r="501" spans="2:11" x14ac:dyDescent="0.2">
      <c r="B501" s="5" t="str">
        <f t="shared" si="31"/>
        <v/>
      </c>
      <c r="C501" s="5" t="str">
        <f>IF(A501="","",SUMIF(Achat!$A:$A,Stock!A501,Achat!$E:$E))</f>
        <v/>
      </c>
      <c r="D501" s="6" t="str">
        <f>IF(OR(C501=0,C501=""),"",SUMIF(Achat!$A:$A,Stock!A501,Achat!$I:$I)/C501)</f>
        <v/>
      </c>
      <c r="E501" s="5" t="str">
        <f>IF(A501="","",SUMIF(Vente!$A:$A,Stock!A501,Vente!$D:$D))</f>
        <v/>
      </c>
      <c r="F501" s="6" t="str">
        <f>IF(OR(E501=0,E501=""),"",SUMIF(Vente!$A:$A,Stock!A501,Vente!$H:$H)/E501)</f>
        <v/>
      </c>
      <c r="G501" s="6" t="str">
        <f t="shared" si="32"/>
        <v/>
      </c>
      <c r="H501" s="6" t="str">
        <f>IF(A501="","",SUMIF(Vente!$A:$A,Stock!A501,Vente!$H:$H)-SUMIF(Achat!$A:$A,Stock!A501,Achat!$I:$I))</f>
        <v/>
      </c>
      <c r="I501" s="6" t="str">
        <f>IF(A501="","",SUMIF(Vente!$A:$A,Stock!A501,Vente!$I:$I))</f>
        <v/>
      </c>
      <c r="J501" s="6" t="str">
        <f t="shared" si="33"/>
        <v/>
      </c>
      <c r="K501" s="11" t="str">
        <f t="shared" si="34"/>
        <v/>
      </c>
    </row>
    <row r="502" spans="2:11" x14ac:dyDescent="0.2">
      <c r="B502" s="5" t="str">
        <f t="shared" si="31"/>
        <v/>
      </c>
      <c r="C502" s="5" t="str">
        <f>IF(A502="","",SUMIF(Achat!$A:$A,Stock!A502,Achat!$E:$E))</f>
        <v/>
      </c>
      <c r="D502" s="6" t="str">
        <f>IF(OR(C502=0,C502=""),"",SUMIF(Achat!$A:$A,Stock!A502,Achat!$I:$I)/C502)</f>
        <v/>
      </c>
      <c r="E502" s="5" t="str">
        <f>IF(A502="","",SUMIF(Vente!$A:$A,Stock!A502,Vente!$D:$D))</f>
        <v/>
      </c>
      <c r="F502" s="6" t="str">
        <f>IF(OR(E502=0,E502=""),"",SUMIF(Vente!$A:$A,Stock!A502,Vente!$H:$H)/E502)</f>
        <v/>
      </c>
      <c r="G502" s="6" t="str">
        <f t="shared" si="32"/>
        <v/>
      </c>
      <c r="H502" s="6" t="str">
        <f>IF(A502="","",SUMIF(Vente!$A:$A,Stock!A502,Vente!$H:$H)-SUMIF(Achat!$A:$A,Stock!A502,Achat!$I:$I))</f>
        <v/>
      </c>
      <c r="I502" s="6" t="str">
        <f>IF(A502="","",SUMIF(Vente!$A:$A,Stock!A502,Vente!$I:$I))</f>
        <v/>
      </c>
      <c r="J502" s="6" t="str">
        <f t="shared" si="33"/>
        <v/>
      </c>
      <c r="K502" s="11" t="str">
        <f t="shared" si="34"/>
        <v/>
      </c>
    </row>
    <row r="503" spans="2:11" x14ac:dyDescent="0.2">
      <c r="B503" s="5" t="str">
        <f t="shared" si="31"/>
        <v/>
      </c>
      <c r="C503" s="5" t="str">
        <f>IF(A503="","",SUMIF(Achat!$A:$A,Stock!A503,Achat!$E:$E))</f>
        <v/>
      </c>
      <c r="D503" s="6" t="str">
        <f>IF(OR(C503=0,C503=""),"",SUMIF(Achat!$A:$A,Stock!A503,Achat!$I:$I)/C503)</f>
        <v/>
      </c>
      <c r="E503" s="5" t="str">
        <f>IF(A503="","",SUMIF(Vente!$A:$A,Stock!A503,Vente!$D:$D))</f>
        <v/>
      </c>
      <c r="F503" s="6" t="str">
        <f>IF(OR(E503=0,E503=""),"",SUMIF(Vente!$A:$A,Stock!A503,Vente!$H:$H)/E503)</f>
        <v/>
      </c>
      <c r="G503" s="6" t="str">
        <f t="shared" si="32"/>
        <v/>
      </c>
      <c r="H503" s="6" t="str">
        <f>IF(A503="","",SUMIF(Vente!$A:$A,Stock!A503,Vente!$H:$H)-SUMIF(Achat!$A:$A,Stock!A503,Achat!$I:$I))</f>
        <v/>
      </c>
      <c r="I503" s="6" t="str">
        <f>IF(A503="","",SUMIF(Vente!$A:$A,Stock!A503,Vente!$I:$I))</f>
        <v/>
      </c>
      <c r="J503" s="6" t="str">
        <f t="shared" si="33"/>
        <v/>
      </c>
      <c r="K503" s="11" t="str">
        <f t="shared" si="34"/>
        <v/>
      </c>
    </row>
    <row r="504" spans="2:11" x14ac:dyDescent="0.2">
      <c r="B504" s="5" t="str">
        <f t="shared" si="31"/>
        <v/>
      </c>
      <c r="C504" s="5" t="str">
        <f>IF(A504="","",SUMIF(Achat!$A:$A,Stock!A504,Achat!$E:$E))</f>
        <v/>
      </c>
      <c r="D504" s="6" t="str">
        <f>IF(OR(C504=0,C504=""),"",SUMIF(Achat!$A:$A,Stock!A504,Achat!$I:$I)/C504)</f>
        <v/>
      </c>
      <c r="E504" s="5" t="str">
        <f>IF(A504="","",SUMIF(Vente!$A:$A,Stock!A504,Vente!$D:$D))</f>
        <v/>
      </c>
      <c r="F504" s="6" t="str">
        <f>IF(OR(E504=0,E504=""),"",SUMIF(Vente!$A:$A,Stock!A504,Vente!$H:$H)/E504)</f>
        <v/>
      </c>
      <c r="G504" s="6" t="str">
        <f t="shared" si="32"/>
        <v/>
      </c>
      <c r="H504" s="6" t="str">
        <f>IF(A504="","",SUMIF(Vente!$A:$A,Stock!A504,Vente!$H:$H)-SUMIF(Achat!$A:$A,Stock!A504,Achat!$I:$I))</f>
        <v/>
      </c>
      <c r="I504" s="6" t="str">
        <f>IF(A504="","",SUMIF(Vente!$A:$A,Stock!A504,Vente!$I:$I))</f>
        <v/>
      </c>
      <c r="J504" s="6" t="str">
        <f t="shared" si="33"/>
        <v/>
      </c>
      <c r="K504" s="11" t="str">
        <f t="shared" si="34"/>
        <v/>
      </c>
    </row>
    <row r="505" spans="2:11" x14ac:dyDescent="0.2">
      <c r="B505" s="5" t="str">
        <f t="shared" si="31"/>
        <v/>
      </c>
      <c r="C505" s="5" t="str">
        <f>IF(A505="","",SUMIF(Achat!$A:$A,Stock!A505,Achat!$E:$E))</f>
        <v/>
      </c>
      <c r="D505" s="6" t="str">
        <f>IF(OR(C505=0,C505=""),"",SUMIF(Achat!$A:$A,Stock!A505,Achat!$I:$I)/C505)</f>
        <v/>
      </c>
      <c r="E505" s="5" t="str">
        <f>IF(A505="","",SUMIF(Vente!$A:$A,Stock!A505,Vente!$D:$D))</f>
        <v/>
      </c>
      <c r="F505" s="6" t="str">
        <f>IF(OR(E505=0,E505=""),"",SUMIF(Vente!$A:$A,Stock!A505,Vente!$H:$H)/E505)</f>
        <v/>
      </c>
      <c r="G505" s="6" t="str">
        <f t="shared" si="32"/>
        <v/>
      </c>
      <c r="H505" s="6" t="str">
        <f>IF(A505="","",SUMIF(Vente!$A:$A,Stock!A505,Vente!$H:$H)-SUMIF(Achat!$A:$A,Stock!A505,Achat!$I:$I))</f>
        <v/>
      </c>
      <c r="I505" s="6" t="str">
        <f>IF(A505="","",SUMIF(Vente!$A:$A,Stock!A505,Vente!$I:$I))</f>
        <v/>
      </c>
      <c r="J505" s="6" t="str">
        <f t="shared" si="33"/>
        <v/>
      </c>
      <c r="K505" s="11" t="str">
        <f t="shared" si="34"/>
        <v/>
      </c>
    </row>
    <row r="506" spans="2:11" x14ac:dyDescent="0.2">
      <c r="B506" s="5" t="str">
        <f t="shared" si="31"/>
        <v/>
      </c>
      <c r="C506" s="5" t="str">
        <f>IF(A506="","",SUMIF(Achat!$A:$A,Stock!A506,Achat!$E:$E))</f>
        <v/>
      </c>
      <c r="D506" s="6" t="str">
        <f>IF(OR(C506=0,C506=""),"",SUMIF(Achat!$A:$A,Stock!A506,Achat!$I:$I)/C506)</f>
        <v/>
      </c>
      <c r="E506" s="5" t="str">
        <f>IF(A506="","",SUMIF(Vente!$A:$A,Stock!A506,Vente!$D:$D))</f>
        <v/>
      </c>
      <c r="F506" s="6" t="str">
        <f>IF(OR(E506=0,E506=""),"",SUMIF(Vente!$A:$A,Stock!A506,Vente!$H:$H)/E506)</f>
        <v/>
      </c>
      <c r="G506" s="6" t="str">
        <f t="shared" si="32"/>
        <v/>
      </c>
      <c r="H506" s="6" t="str">
        <f>IF(A506="","",SUMIF(Vente!$A:$A,Stock!A506,Vente!$H:$H)-SUMIF(Achat!$A:$A,Stock!A506,Achat!$I:$I))</f>
        <v/>
      </c>
      <c r="I506" s="6" t="str">
        <f>IF(A506="","",SUMIF(Vente!$A:$A,Stock!A506,Vente!$I:$I))</f>
        <v/>
      </c>
      <c r="J506" s="6" t="str">
        <f t="shared" si="33"/>
        <v/>
      </c>
      <c r="K506" s="11" t="str">
        <f t="shared" si="34"/>
        <v/>
      </c>
    </row>
    <row r="507" spans="2:11" x14ac:dyDescent="0.2">
      <c r="B507" s="5" t="str">
        <f t="shared" si="31"/>
        <v/>
      </c>
      <c r="C507" s="5" t="str">
        <f>IF(A507="","",SUMIF(Achat!$A:$A,Stock!A507,Achat!$E:$E))</f>
        <v/>
      </c>
      <c r="D507" s="6" t="str">
        <f>IF(OR(C507=0,C507=""),"",SUMIF(Achat!$A:$A,Stock!A507,Achat!$I:$I)/C507)</f>
        <v/>
      </c>
      <c r="E507" s="5" t="str">
        <f>IF(A507="","",SUMIF(Vente!$A:$A,Stock!A507,Vente!$D:$D))</f>
        <v/>
      </c>
      <c r="F507" s="6" t="str">
        <f>IF(OR(E507=0,E507=""),"",SUMIF(Vente!$A:$A,Stock!A507,Vente!$H:$H)/E507)</f>
        <v/>
      </c>
      <c r="G507" s="6" t="str">
        <f t="shared" si="32"/>
        <v/>
      </c>
      <c r="H507" s="6" t="str">
        <f>IF(A507="","",SUMIF(Vente!$A:$A,Stock!A507,Vente!$H:$H)-SUMIF(Achat!$A:$A,Stock!A507,Achat!$I:$I))</f>
        <v/>
      </c>
      <c r="I507" s="6" t="str">
        <f>IF(A507="","",SUMIF(Vente!$A:$A,Stock!A507,Vente!$I:$I))</f>
        <v/>
      </c>
      <c r="J507" s="6" t="str">
        <f t="shared" si="33"/>
        <v/>
      </c>
      <c r="K507" s="11" t="str">
        <f t="shared" si="34"/>
        <v/>
      </c>
    </row>
    <row r="508" spans="2:11" x14ac:dyDescent="0.2">
      <c r="B508" s="5" t="str">
        <f t="shared" si="31"/>
        <v/>
      </c>
      <c r="C508" s="5" t="str">
        <f>IF(A508="","",SUMIF(Achat!$A:$A,Stock!A508,Achat!$E:$E))</f>
        <v/>
      </c>
      <c r="D508" s="6" t="str">
        <f>IF(OR(C508=0,C508=""),"",SUMIF(Achat!$A:$A,Stock!A508,Achat!$I:$I)/C508)</f>
        <v/>
      </c>
      <c r="E508" s="5" t="str">
        <f>IF(A508="","",SUMIF(Vente!$A:$A,Stock!A508,Vente!$D:$D))</f>
        <v/>
      </c>
      <c r="F508" s="6" t="str">
        <f>IF(OR(E508=0,E508=""),"",SUMIF(Vente!$A:$A,Stock!A508,Vente!$H:$H)/E508)</f>
        <v/>
      </c>
      <c r="G508" s="6" t="str">
        <f t="shared" si="32"/>
        <v/>
      </c>
      <c r="H508" s="6" t="str">
        <f>IF(A508="","",SUMIF(Vente!$A:$A,Stock!A508,Vente!$H:$H)-SUMIF(Achat!$A:$A,Stock!A508,Achat!$I:$I))</f>
        <v/>
      </c>
      <c r="I508" s="6" t="str">
        <f>IF(A508="","",SUMIF(Vente!$A:$A,Stock!A508,Vente!$I:$I))</f>
        <v/>
      </c>
      <c r="J508" s="6" t="str">
        <f t="shared" si="33"/>
        <v/>
      </c>
      <c r="K508" s="11" t="str">
        <f t="shared" si="34"/>
        <v/>
      </c>
    </row>
    <row r="509" spans="2:11" x14ac:dyDescent="0.2">
      <c r="B509" s="5" t="str">
        <f t="shared" si="31"/>
        <v/>
      </c>
      <c r="C509" s="5" t="str">
        <f>IF(A509="","",SUMIF(Achat!$A:$A,Stock!A509,Achat!$E:$E))</f>
        <v/>
      </c>
      <c r="D509" s="6" t="str">
        <f>IF(OR(C509=0,C509=""),"",SUMIF(Achat!$A:$A,Stock!A509,Achat!$I:$I)/C509)</f>
        <v/>
      </c>
      <c r="E509" s="5" t="str">
        <f>IF(A509="","",SUMIF(Vente!$A:$A,Stock!A509,Vente!$D:$D))</f>
        <v/>
      </c>
      <c r="F509" s="6" t="str">
        <f>IF(OR(E509=0,E509=""),"",SUMIF(Vente!$A:$A,Stock!A509,Vente!$H:$H)/E509)</f>
        <v/>
      </c>
      <c r="G509" s="6" t="str">
        <f t="shared" si="32"/>
        <v/>
      </c>
      <c r="H509" s="6" t="str">
        <f>IF(A509="","",SUMIF(Vente!$A:$A,Stock!A509,Vente!$H:$H)-SUMIF(Achat!$A:$A,Stock!A509,Achat!$I:$I))</f>
        <v/>
      </c>
      <c r="I509" s="6" t="str">
        <f>IF(A509="","",SUMIF(Vente!$A:$A,Stock!A509,Vente!$I:$I))</f>
        <v/>
      </c>
      <c r="J509" s="6" t="str">
        <f t="shared" si="33"/>
        <v/>
      </c>
      <c r="K509" s="11" t="str">
        <f t="shared" si="34"/>
        <v/>
      </c>
    </row>
    <row r="510" spans="2:11" x14ac:dyDescent="0.2">
      <c r="B510" s="5" t="str">
        <f t="shared" si="31"/>
        <v/>
      </c>
      <c r="C510" s="5" t="str">
        <f>IF(A510="","",SUMIF(Achat!$A:$A,Stock!A510,Achat!$E:$E))</f>
        <v/>
      </c>
      <c r="D510" s="6" t="str">
        <f>IF(OR(C510=0,C510=""),"",SUMIF(Achat!$A:$A,Stock!A510,Achat!$I:$I)/C510)</f>
        <v/>
      </c>
      <c r="E510" s="5" t="str">
        <f>IF(A510="","",SUMIF(Vente!$A:$A,Stock!A510,Vente!$D:$D))</f>
        <v/>
      </c>
      <c r="F510" s="6" t="str">
        <f>IF(OR(E510=0,E510=""),"",SUMIF(Vente!$A:$A,Stock!A510,Vente!$H:$H)/E510)</f>
        <v/>
      </c>
      <c r="G510" s="6" t="str">
        <f t="shared" si="32"/>
        <v/>
      </c>
      <c r="H510" s="6" t="str">
        <f>IF(A510="","",SUMIF(Vente!$A:$A,Stock!A510,Vente!$H:$H)-SUMIF(Achat!$A:$A,Stock!A510,Achat!$I:$I))</f>
        <v/>
      </c>
      <c r="I510" s="6" t="str">
        <f>IF(A510="","",SUMIF(Vente!$A:$A,Stock!A510,Vente!$I:$I))</f>
        <v/>
      </c>
      <c r="J510" s="6" t="str">
        <f t="shared" si="33"/>
        <v/>
      </c>
      <c r="K510" s="11" t="str">
        <f t="shared" si="34"/>
        <v/>
      </c>
    </row>
    <row r="511" spans="2:11" x14ac:dyDescent="0.2">
      <c r="B511" s="5" t="str">
        <f t="shared" si="31"/>
        <v/>
      </c>
      <c r="C511" s="5" t="str">
        <f>IF(A511="","",SUMIF(Achat!$A:$A,Stock!A511,Achat!$E:$E))</f>
        <v/>
      </c>
      <c r="D511" s="6" t="str">
        <f>IF(OR(C511=0,C511=""),"",SUMIF(Achat!$A:$A,Stock!A511,Achat!$I:$I)/C511)</f>
        <v/>
      </c>
      <c r="E511" s="5" t="str">
        <f>IF(A511="","",SUMIF(Vente!$A:$A,Stock!A511,Vente!$D:$D))</f>
        <v/>
      </c>
      <c r="F511" s="6" t="str">
        <f>IF(OR(E511=0,E511=""),"",SUMIF(Vente!$A:$A,Stock!A511,Vente!$H:$H)/E511)</f>
        <v/>
      </c>
      <c r="G511" s="6" t="str">
        <f t="shared" si="32"/>
        <v/>
      </c>
      <c r="H511" s="6" t="str">
        <f>IF(A511="","",SUMIF(Vente!$A:$A,Stock!A511,Vente!$H:$H)-SUMIF(Achat!$A:$A,Stock!A511,Achat!$I:$I))</f>
        <v/>
      </c>
      <c r="I511" s="6" t="str">
        <f>IF(A511="","",SUMIF(Vente!$A:$A,Stock!A511,Vente!$I:$I))</f>
        <v/>
      </c>
      <c r="J511" s="6" t="str">
        <f t="shared" si="33"/>
        <v/>
      </c>
      <c r="K511" s="11" t="str">
        <f t="shared" si="34"/>
        <v/>
      </c>
    </row>
    <row r="512" spans="2:11" x14ac:dyDescent="0.2">
      <c r="B512" s="5" t="str">
        <f t="shared" si="31"/>
        <v/>
      </c>
      <c r="C512" s="5" t="str">
        <f>IF(A512="","",SUMIF(Achat!$A:$A,Stock!A512,Achat!$E:$E))</f>
        <v/>
      </c>
      <c r="D512" s="6" t="str">
        <f>IF(OR(C512=0,C512=""),"",SUMIF(Achat!$A:$A,Stock!A512,Achat!$I:$I)/C512)</f>
        <v/>
      </c>
      <c r="E512" s="5" t="str">
        <f>IF(A512="","",SUMIF(Vente!$A:$A,Stock!A512,Vente!$D:$D))</f>
        <v/>
      </c>
      <c r="F512" s="6" t="str">
        <f>IF(OR(E512=0,E512=""),"",SUMIF(Vente!$A:$A,Stock!A512,Vente!$H:$H)/E512)</f>
        <v/>
      </c>
      <c r="G512" s="6" t="str">
        <f t="shared" si="32"/>
        <v/>
      </c>
      <c r="H512" s="6" t="str">
        <f>IF(A512="","",SUMIF(Vente!$A:$A,Stock!A512,Vente!$H:$H)-SUMIF(Achat!$A:$A,Stock!A512,Achat!$I:$I))</f>
        <v/>
      </c>
      <c r="I512" s="6" t="str">
        <f>IF(A512="","",SUMIF(Vente!$A:$A,Stock!A512,Vente!$I:$I))</f>
        <v/>
      </c>
      <c r="J512" s="6" t="str">
        <f t="shared" si="33"/>
        <v/>
      </c>
      <c r="K512" s="11" t="str">
        <f t="shared" si="34"/>
        <v/>
      </c>
    </row>
    <row r="513" spans="2:11" x14ac:dyDescent="0.2">
      <c r="B513" s="5" t="str">
        <f t="shared" si="31"/>
        <v/>
      </c>
      <c r="C513" s="5" t="str">
        <f>IF(A513="","",SUMIF(Achat!$A:$A,Stock!A513,Achat!$E:$E))</f>
        <v/>
      </c>
      <c r="D513" s="6" t="str">
        <f>IF(OR(C513=0,C513=""),"",SUMIF(Achat!$A:$A,Stock!A513,Achat!$I:$I)/C513)</f>
        <v/>
      </c>
      <c r="E513" s="5" t="str">
        <f>IF(A513="","",SUMIF(Vente!$A:$A,Stock!A513,Vente!$D:$D))</f>
        <v/>
      </c>
      <c r="F513" s="6" t="str">
        <f>IF(OR(E513=0,E513=""),"",SUMIF(Vente!$A:$A,Stock!A513,Vente!$H:$H)/E513)</f>
        <v/>
      </c>
      <c r="G513" s="6" t="str">
        <f t="shared" si="32"/>
        <v/>
      </c>
      <c r="H513" s="6" t="str">
        <f>IF(A513="","",SUMIF(Vente!$A:$A,Stock!A513,Vente!$H:$H)-SUMIF(Achat!$A:$A,Stock!A513,Achat!$I:$I))</f>
        <v/>
      </c>
      <c r="I513" s="6" t="str">
        <f>IF(A513="","",SUMIF(Vente!$A:$A,Stock!A513,Vente!$I:$I))</f>
        <v/>
      </c>
      <c r="J513" s="6" t="str">
        <f t="shared" si="33"/>
        <v/>
      </c>
      <c r="K513" s="11" t="str">
        <f t="shared" si="34"/>
        <v/>
      </c>
    </row>
    <row r="514" spans="2:11" x14ac:dyDescent="0.2">
      <c r="B514" s="5" t="str">
        <f t="shared" si="31"/>
        <v/>
      </c>
      <c r="C514" s="5" t="str">
        <f>IF(A514="","",SUMIF(Achat!$A:$A,Stock!A514,Achat!$E:$E))</f>
        <v/>
      </c>
      <c r="D514" s="6" t="str">
        <f>IF(OR(C514=0,C514=""),"",SUMIF(Achat!$A:$A,Stock!A514,Achat!$I:$I)/C514)</f>
        <v/>
      </c>
      <c r="E514" s="5" t="str">
        <f>IF(A514="","",SUMIF(Vente!$A:$A,Stock!A514,Vente!$D:$D))</f>
        <v/>
      </c>
      <c r="F514" s="6" t="str">
        <f>IF(OR(E514=0,E514=""),"",SUMIF(Vente!$A:$A,Stock!A514,Vente!$H:$H)/E514)</f>
        <v/>
      </c>
      <c r="G514" s="6" t="str">
        <f t="shared" si="32"/>
        <v/>
      </c>
      <c r="H514" s="6" t="str">
        <f>IF(A514="","",SUMIF(Vente!$A:$A,Stock!A514,Vente!$H:$H)-SUMIF(Achat!$A:$A,Stock!A514,Achat!$I:$I))</f>
        <v/>
      </c>
      <c r="I514" s="6" t="str">
        <f>IF(A514="","",SUMIF(Vente!$A:$A,Stock!A514,Vente!$I:$I))</f>
        <v/>
      </c>
      <c r="J514" s="6" t="str">
        <f t="shared" si="33"/>
        <v/>
      </c>
      <c r="K514" s="11" t="str">
        <f t="shared" si="34"/>
        <v/>
      </c>
    </row>
    <row r="515" spans="2:11" x14ac:dyDescent="0.2">
      <c r="B515" s="5" t="str">
        <f t="shared" ref="B515:B578" si="35">IF(A515="","",C515-E515)</f>
        <v/>
      </c>
      <c r="C515" s="5" t="str">
        <f>IF(A515="","",SUMIF(Achat!$A:$A,Stock!A515,Achat!$E:$E))</f>
        <v/>
      </c>
      <c r="D515" s="6" t="str">
        <f>IF(OR(C515=0,C515=""),"",SUMIF(Achat!$A:$A,Stock!A515,Achat!$I:$I)/C515)</f>
        <v/>
      </c>
      <c r="E515" s="5" t="str">
        <f>IF(A515="","",SUMIF(Vente!$A:$A,Stock!A515,Vente!$D:$D))</f>
        <v/>
      </c>
      <c r="F515" s="6" t="str">
        <f>IF(OR(E515=0,E515=""),"",SUMIF(Vente!$A:$A,Stock!A515,Vente!$H:$H)/E515)</f>
        <v/>
      </c>
      <c r="G515" s="6" t="str">
        <f t="shared" ref="G515:G578" si="36">IF(OR(E515=0,E515=""),"",F515-D515)</f>
        <v/>
      </c>
      <c r="H515" s="6" t="str">
        <f>IF(A515="","",SUMIF(Vente!$A:$A,Stock!A515,Vente!$H:$H)-SUMIF(Achat!$A:$A,Stock!A515,Achat!$I:$I))</f>
        <v/>
      </c>
      <c r="I515" s="6" t="str">
        <f>IF(A515="","",SUMIF(Vente!$A:$A,Stock!A515,Vente!$I:$I))</f>
        <v/>
      </c>
      <c r="J515" s="6" t="str">
        <f t="shared" ref="J515:J578" si="37">IF(OR(E515=0,E515=""),"",G515*C515)</f>
        <v/>
      </c>
      <c r="K515" s="11" t="str">
        <f t="shared" ref="K515:K578" si="38">IF(OR(E515=0,E515=""),"",G515/D515)</f>
        <v/>
      </c>
    </row>
    <row r="516" spans="2:11" x14ac:dyDescent="0.2">
      <c r="B516" s="5" t="str">
        <f t="shared" si="35"/>
        <v/>
      </c>
      <c r="C516" s="5" t="str">
        <f>IF(A516="","",SUMIF(Achat!$A:$A,Stock!A516,Achat!$E:$E))</f>
        <v/>
      </c>
      <c r="D516" s="6" t="str">
        <f>IF(OR(C516=0,C516=""),"",SUMIF(Achat!$A:$A,Stock!A516,Achat!$I:$I)/C516)</f>
        <v/>
      </c>
      <c r="E516" s="5" t="str">
        <f>IF(A516="","",SUMIF(Vente!$A:$A,Stock!A516,Vente!$D:$D))</f>
        <v/>
      </c>
      <c r="F516" s="6" t="str">
        <f>IF(OR(E516=0,E516=""),"",SUMIF(Vente!$A:$A,Stock!A516,Vente!$H:$H)/E516)</f>
        <v/>
      </c>
      <c r="G516" s="6" t="str">
        <f t="shared" si="36"/>
        <v/>
      </c>
      <c r="H516" s="6" t="str">
        <f>IF(A516="","",SUMIF(Vente!$A:$A,Stock!A516,Vente!$H:$H)-SUMIF(Achat!$A:$A,Stock!A516,Achat!$I:$I))</f>
        <v/>
      </c>
      <c r="I516" s="6" t="str">
        <f>IF(A516="","",SUMIF(Vente!$A:$A,Stock!A516,Vente!$I:$I))</f>
        <v/>
      </c>
      <c r="J516" s="6" t="str">
        <f t="shared" si="37"/>
        <v/>
      </c>
      <c r="K516" s="11" t="str">
        <f t="shared" si="38"/>
        <v/>
      </c>
    </row>
    <row r="517" spans="2:11" x14ac:dyDescent="0.2">
      <c r="B517" s="5" t="str">
        <f t="shared" si="35"/>
        <v/>
      </c>
      <c r="C517" s="5" t="str">
        <f>IF(A517="","",SUMIF(Achat!$A:$A,Stock!A517,Achat!$E:$E))</f>
        <v/>
      </c>
      <c r="D517" s="6" t="str">
        <f>IF(OR(C517=0,C517=""),"",SUMIF(Achat!$A:$A,Stock!A517,Achat!$I:$I)/C517)</f>
        <v/>
      </c>
      <c r="E517" s="5" t="str">
        <f>IF(A517="","",SUMIF(Vente!$A:$A,Stock!A517,Vente!$D:$D))</f>
        <v/>
      </c>
      <c r="F517" s="6" t="str">
        <f>IF(OR(E517=0,E517=""),"",SUMIF(Vente!$A:$A,Stock!A517,Vente!$H:$H)/E517)</f>
        <v/>
      </c>
      <c r="G517" s="6" t="str">
        <f t="shared" si="36"/>
        <v/>
      </c>
      <c r="H517" s="6" t="str">
        <f>IF(A517="","",SUMIF(Vente!$A:$A,Stock!A517,Vente!$H:$H)-SUMIF(Achat!$A:$A,Stock!A517,Achat!$I:$I))</f>
        <v/>
      </c>
      <c r="I517" s="6" t="str">
        <f>IF(A517="","",SUMIF(Vente!$A:$A,Stock!A517,Vente!$I:$I))</f>
        <v/>
      </c>
      <c r="J517" s="6" t="str">
        <f t="shared" si="37"/>
        <v/>
      </c>
      <c r="K517" s="11" t="str">
        <f t="shared" si="38"/>
        <v/>
      </c>
    </row>
    <row r="518" spans="2:11" x14ac:dyDescent="0.2">
      <c r="B518" s="5" t="str">
        <f t="shared" si="35"/>
        <v/>
      </c>
      <c r="C518" s="5" t="str">
        <f>IF(A518="","",SUMIF(Achat!$A:$A,Stock!A518,Achat!$E:$E))</f>
        <v/>
      </c>
      <c r="D518" s="6" t="str">
        <f>IF(OR(C518=0,C518=""),"",SUMIF(Achat!$A:$A,Stock!A518,Achat!$I:$I)/C518)</f>
        <v/>
      </c>
      <c r="E518" s="5" t="str">
        <f>IF(A518="","",SUMIF(Vente!$A:$A,Stock!A518,Vente!$D:$D))</f>
        <v/>
      </c>
      <c r="F518" s="6" t="str">
        <f>IF(OR(E518=0,E518=""),"",SUMIF(Vente!$A:$A,Stock!A518,Vente!$H:$H)/E518)</f>
        <v/>
      </c>
      <c r="G518" s="6" t="str">
        <f t="shared" si="36"/>
        <v/>
      </c>
      <c r="H518" s="6" t="str">
        <f>IF(A518="","",SUMIF(Vente!$A:$A,Stock!A518,Vente!$H:$H)-SUMIF(Achat!$A:$A,Stock!A518,Achat!$I:$I))</f>
        <v/>
      </c>
      <c r="I518" s="6" t="str">
        <f>IF(A518="","",SUMIF(Vente!$A:$A,Stock!A518,Vente!$I:$I))</f>
        <v/>
      </c>
      <c r="J518" s="6" t="str">
        <f t="shared" si="37"/>
        <v/>
      </c>
      <c r="K518" s="11" t="str">
        <f t="shared" si="38"/>
        <v/>
      </c>
    </row>
    <row r="519" spans="2:11" x14ac:dyDescent="0.2">
      <c r="B519" s="5" t="str">
        <f t="shared" si="35"/>
        <v/>
      </c>
      <c r="C519" s="5" t="str">
        <f>IF(A519="","",SUMIF(Achat!$A:$A,Stock!A519,Achat!$E:$E))</f>
        <v/>
      </c>
      <c r="D519" s="6" t="str">
        <f>IF(OR(C519=0,C519=""),"",SUMIF(Achat!$A:$A,Stock!A519,Achat!$I:$I)/C519)</f>
        <v/>
      </c>
      <c r="E519" s="5" t="str">
        <f>IF(A519="","",SUMIF(Vente!$A:$A,Stock!A519,Vente!$D:$D))</f>
        <v/>
      </c>
      <c r="F519" s="6" t="str">
        <f>IF(OR(E519=0,E519=""),"",SUMIF(Vente!$A:$A,Stock!A519,Vente!$H:$H)/E519)</f>
        <v/>
      </c>
      <c r="G519" s="6" t="str">
        <f t="shared" si="36"/>
        <v/>
      </c>
      <c r="H519" s="6" t="str">
        <f>IF(A519="","",SUMIF(Vente!$A:$A,Stock!A519,Vente!$H:$H)-SUMIF(Achat!$A:$A,Stock!A519,Achat!$I:$I))</f>
        <v/>
      </c>
      <c r="I519" s="6" t="str">
        <f>IF(A519="","",SUMIF(Vente!$A:$A,Stock!A519,Vente!$I:$I))</f>
        <v/>
      </c>
      <c r="J519" s="6" t="str">
        <f t="shared" si="37"/>
        <v/>
      </c>
      <c r="K519" s="11" t="str">
        <f t="shared" si="38"/>
        <v/>
      </c>
    </row>
    <row r="520" spans="2:11" x14ac:dyDescent="0.2">
      <c r="B520" s="5" t="str">
        <f t="shared" si="35"/>
        <v/>
      </c>
      <c r="C520" s="5" t="str">
        <f>IF(A520="","",SUMIF(Achat!$A:$A,Stock!A520,Achat!$E:$E))</f>
        <v/>
      </c>
      <c r="D520" s="6" t="str">
        <f>IF(OR(C520=0,C520=""),"",SUMIF(Achat!$A:$A,Stock!A520,Achat!$I:$I)/C520)</f>
        <v/>
      </c>
      <c r="E520" s="5" t="str">
        <f>IF(A520="","",SUMIF(Vente!$A:$A,Stock!A520,Vente!$D:$D))</f>
        <v/>
      </c>
      <c r="F520" s="6" t="str">
        <f>IF(OR(E520=0,E520=""),"",SUMIF(Vente!$A:$A,Stock!A520,Vente!$H:$H)/E520)</f>
        <v/>
      </c>
      <c r="G520" s="6" t="str">
        <f t="shared" si="36"/>
        <v/>
      </c>
      <c r="H520" s="6" t="str">
        <f>IF(A520="","",SUMIF(Vente!$A:$A,Stock!A520,Vente!$H:$H)-SUMIF(Achat!$A:$A,Stock!A520,Achat!$I:$I))</f>
        <v/>
      </c>
      <c r="I520" s="6" t="str">
        <f>IF(A520="","",SUMIF(Vente!$A:$A,Stock!A520,Vente!$I:$I))</f>
        <v/>
      </c>
      <c r="J520" s="6" t="str">
        <f t="shared" si="37"/>
        <v/>
      </c>
      <c r="K520" s="11" t="str">
        <f t="shared" si="38"/>
        <v/>
      </c>
    </row>
    <row r="521" spans="2:11" x14ac:dyDescent="0.2">
      <c r="B521" s="5" t="str">
        <f t="shared" si="35"/>
        <v/>
      </c>
      <c r="C521" s="5" t="str">
        <f>IF(A521="","",SUMIF(Achat!$A:$A,Stock!A521,Achat!$E:$E))</f>
        <v/>
      </c>
      <c r="D521" s="6" t="str">
        <f>IF(OR(C521=0,C521=""),"",SUMIF(Achat!$A:$A,Stock!A521,Achat!$I:$I)/C521)</f>
        <v/>
      </c>
      <c r="E521" s="5" t="str">
        <f>IF(A521="","",SUMIF(Vente!$A:$A,Stock!A521,Vente!$D:$D))</f>
        <v/>
      </c>
      <c r="F521" s="6" t="str">
        <f>IF(OR(E521=0,E521=""),"",SUMIF(Vente!$A:$A,Stock!A521,Vente!$H:$H)/E521)</f>
        <v/>
      </c>
      <c r="G521" s="6" t="str">
        <f t="shared" si="36"/>
        <v/>
      </c>
      <c r="H521" s="6" t="str">
        <f>IF(A521="","",SUMIF(Vente!$A:$A,Stock!A521,Vente!$H:$H)-SUMIF(Achat!$A:$A,Stock!A521,Achat!$I:$I))</f>
        <v/>
      </c>
      <c r="I521" s="6" t="str">
        <f>IF(A521="","",SUMIF(Vente!$A:$A,Stock!A521,Vente!$I:$I))</f>
        <v/>
      </c>
      <c r="J521" s="6" t="str">
        <f t="shared" si="37"/>
        <v/>
      </c>
      <c r="K521" s="11" t="str">
        <f t="shared" si="38"/>
        <v/>
      </c>
    </row>
    <row r="522" spans="2:11" x14ac:dyDescent="0.2">
      <c r="B522" s="5" t="str">
        <f t="shared" si="35"/>
        <v/>
      </c>
      <c r="C522" s="5" t="str">
        <f>IF(A522="","",SUMIF(Achat!$A:$A,Stock!A522,Achat!$E:$E))</f>
        <v/>
      </c>
      <c r="D522" s="6" t="str">
        <f>IF(OR(C522=0,C522=""),"",SUMIF(Achat!$A:$A,Stock!A522,Achat!$I:$I)/C522)</f>
        <v/>
      </c>
      <c r="E522" s="5" t="str">
        <f>IF(A522="","",SUMIF(Vente!$A:$A,Stock!A522,Vente!$D:$D))</f>
        <v/>
      </c>
      <c r="F522" s="6" t="str">
        <f>IF(OR(E522=0,E522=""),"",SUMIF(Vente!$A:$A,Stock!A522,Vente!$H:$H)/E522)</f>
        <v/>
      </c>
      <c r="G522" s="6" t="str">
        <f t="shared" si="36"/>
        <v/>
      </c>
      <c r="H522" s="6" t="str">
        <f>IF(A522="","",SUMIF(Vente!$A:$A,Stock!A522,Vente!$H:$H)-SUMIF(Achat!$A:$A,Stock!A522,Achat!$I:$I))</f>
        <v/>
      </c>
      <c r="I522" s="6" t="str">
        <f>IF(A522="","",SUMIF(Vente!$A:$A,Stock!A522,Vente!$I:$I))</f>
        <v/>
      </c>
      <c r="J522" s="6" t="str">
        <f t="shared" si="37"/>
        <v/>
      </c>
      <c r="K522" s="11" t="str">
        <f t="shared" si="38"/>
        <v/>
      </c>
    </row>
    <row r="523" spans="2:11" x14ac:dyDescent="0.2">
      <c r="B523" s="5" t="str">
        <f t="shared" si="35"/>
        <v/>
      </c>
      <c r="C523" s="5" t="str">
        <f>IF(A523="","",SUMIF(Achat!$A:$A,Stock!A523,Achat!$E:$E))</f>
        <v/>
      </c>
      <c r="D523" s="6" t="str">
        <f>IF(OR(C523=0,C523=""),"",SUMIF(Achat!$A:$A,Stock!A523,Achat!$I:$I)/C523)</f>
        <v/>
      </c>
      <c r="E523" s="5" t="str">
        <f>IF(A523="","",SUMIF(Vente!$A:$A,Stock!A523,Vente!$D:$D))</f>
        <v/>
      </c>
      <c r="F523" s="6" t="str">
        <f>IF(OR(E523=0,E523=""),"",SUMIF(Vente!$A:$A,Stock!A523,Vente!$H:$H)/E523)</f>
        <v/>
      </c>
      <c r="G523" s="6" t="str">
        <f t="shared" si="36"/>
        <v/>
      </c>
      <c r="H523" s="6" t="str">
        <f>IF(A523="","",SUMIF(Vente!$A:$A,Stock!A523,Vente!$H:$H)-SUMIF(Achat!$A:$A,Stock!A523,Achat!$I:$I))</f>
        <v/>
      </c>
      <c r="I523" s="6" t="str">
        <f>IF(A523="","",SUMIF(Vente!$A:$A,Stock!A523,Vente!$I:$I))</f>
        <v/>
      </c>
      <c r="J523" s="6" t="str">
        <f t="shared" si="37"/>
        <v/>
      </c>
      <c r="K523" s="11" t="str">
        <f t="shared" si="38"/>
        <v/>
      </c>
    </row>
    <row r="524" spans="2:11" x14ac:dyDescent="0.2">
      <c r="B524" s="5" t="str">
        <f t="shared" si="35"/>
        <v/>
      </c>
      <c r="C524" s="5" t="str">
        <f>IF(A524="","",SUMIF(Achat!$A:$A,Stock!A524,Achat!$E:$E))</f>
        <v/>
      </c>
      <c r="D524" s="6" t="str">
        <f>IF(OR(C524=0,C524=""),"",SUMIF(Achat!$A:$A,Stock!A524,Achat!$I:$I)/C524)</f>
        <v/>
      </c>
      <c r="E524" s="5" t="str">
        <f>IF(A524="","",SUMIF(Vente!$A:$A,Stock!A524,Vente!$D:$D))</f>
        <v/>
      </c>
      <c r="F524" s="6" t="str">
        <f>IF(OR(E524=0,E524=""),"",SUMIF(Vente!$A:$A,Stock!A524,Vente!$H:$H)/E524)</f>
        <v/>
      </c>
      <c r="G524" s="6" t="str">
        <f t="shared" si="36"/>
        <v/>
      </c>
      <c r="H524" s="6" t="str">
        <f>IF(A524="","",SUMIF(Vente!$A:$A,Stock!A524,Vente!$H:$H)-SUMIF(Achat!$A:$A,Stock!A524,Achat!$I:$I))</f>
        <v/>
      </c>
      <c r="I524" s="6" t="str">
        <f>IF(A524="","",SUMIF(Vente!$A:$A,Stock!A524,Vente!$I:$I))</f>
        <v/>
      </c>
      <c r="J524" s="6" t="str">
        <f t="shared" si="37"/>
        <v/>
      </c>
      <c r="K524" s="11" t="str">
        <f t="shared" si="38"/>
        <v/>
      </c>
    </row>
    <row r="525" spans="2:11" x14ac:dyDescent="0.2">
      <c r="B525" s="5" t="str">
        <f t="shared" si="35"/>
        <v/>
      </c>
      <c r="C525" s="5" t="str">
        <f>IF(A525="","",SUMIF(Achat!$A:$A,Stock!A525,Achat!$E:$E))</f>
        <v/>
      </c>
      <c r="D525" s="6" t="str">
        <f>IF(OR(C525=0,C525=""),"",SUMIF(Achat!$A:$A,Stock!A525,Achat!$I:$I)/C525)</f>
        <v/>
      </c>
      <c r="E525" s="5" t="str">
        <f>IF(A525="","",SUMIF(Vente!$A:$A,Stock!A525,Vente!$D:$D))</f>
        <v/>
      </c>
      <c r="F525" s="6" t="str">
        <f>IF(OR(E525=0,E525=""),"",SUMIF(Vente!$A:$A,Stock!A525,Vente!$H:$H)/E525)</f>
        <v/>
      </c>
      <c r="G525" s="6" t="str">
        <f t="shared" si="36"/>
        <v/>
      </c>
      <c r="H525" s="6" t="str">
        <f>IF(A525="","",SUMIF(Vente!$A:$A,Stock!A525,Vente!$H:$H)-SUMIF(Achat!$A:$A,Stock!A525,Achat!$I:$I))</f>
        <v/>
      </c>
      <c r="I525" s="6" t="str">
        <f>IF(A525="","",SUMIF(Vente!$A:$A,Stock!A525,Vente!$I:$I))</f>
        <v/>
      </c>
      <c r="J525" s="6" t="str">
        <f t="shared" si="37"/>
        <v/>
      </c>
      <c r="K525" s="11" t="str">
        <f t="shared" si="38"/>
        <v/>
      </c>
    </row>
    <row r="526" spans="2:11" x14ac:dyDescent="0.2">
      <c r="B526" s="5" t="str">
        <f t="shared" si="35"/>
        <v/>
      </c>
      <c r="C526" s="5" t="str">
        <f>IF(A526="","",SUMIF(Achat!$A:$A,Stock!A526,Achat!$E:$E))</f>
        <v/>
      </c>
      <c r="D526" s="6" t="str">
        <f>IF(OR(C526=0,C526=""),"",SUMIF(Achat!$A:$A,Stock!A526,Achat!$I:$I)/C526)</f>
        <v/>
      </c>
      <c r="E526" s="5" t="str">
        <f>IF(A526="","",SUMIF(Vente!$A:$A,Stock!A526,Vente!$D:$D))</f>
        <v/>
      </c>
      <c r="F526" s="6" t="str">
        <f>IF(OR(E526=0,E526=""),"",SUMIF(Vente!$A:$A,Stock!A526,Vente!$H:$H)/E526)</f>
        <v/>
      </c>
      <c r="G526" s="6" t="str">
        <f t="shared" si="36"/>
        <v/>
      </c>
      <c r="H526" s="6" t="str">
        <f>IF(A526="","",SUMIF(Vente!$A:$A,Stock!A526,Vente!$H:$H)-SUMIF(Achat!$A:$A,Stock!A526,Achat!$I:$I))</f>
        <v/>
      </c>
      <c r="I526" s="6" t="str">
        <f>IF(A526="","",SUMIF(Vente!$A:$A,Stock!A526,Vente!$I:$I))</f>
        <v/>
      </c>
      <c r="J526" s="6" t="str">
        <f t="shared" si="37"/>
        <v/>
      </c>
      <c r="K526" s="11" t="str">
        <f t="shared" si="38"/>
        <v/>
      </c>
    </row>
    <row r="527" spans="2:11" x14ac:dyDescent="0.2">
      <c r="B527" s="5" t="str">
        <f t="shared" si="35"/>
        <v/>
      </c>
      <c r="C527" s="5" t="str">
        <f>IF(A527="","",SUMIF(Achat!$A:$A,Stock!A527,Achat!$E:$E))</f>
        <v/>
      </c>
      <c r="D527" s="6" t="str">
        <f>IF(OR(C527=0,C527=""),"",SUMIF(Achat!$A:$A,Stock!A527,Achat!$I:$I)/C527)</f>
        <v/>
      </c>
      <c r="E527" s="5" t="str">
        <f>IF(A527="","",SUMIF(Vente!$A:$A,Stock!A527,Vente!$D:$D))</f>
        <v/>
      </c>
      <c r="F527" s="6" t="str">
        <f>IF(OR(E527=0,E527=""),"",SUMIF(Vente!$A:$A,Stock!A527,Vente!$H:$H)/E527)</f>
        <v/>
      </c>
      <c r="G527" s="6" t="str">
        <f t="shared" si="36"/>
        <v/>
      </c>
      <c r="H527" s="6" t="str">
        <f>IF(A527="","",SUMIF(Vente!$A:$A,Stock!A527,Vente!$H:$H)-SUMIF(Achat!$A:$A,Stock!A527,Achat!$I:$I))</f>
        <v/>
      </c>
      <c r="I527" s="6" t="str">
        <f>IF(A527="","",SUMIF(Vente!$A:$A,Stock!A527,Vente!$I:$I))</f>
        <v/>
      </c>
      <c r="J527" s="6" t="str">
        <f t="shared" si="37"/>
        <v/>
      </c>
      <c r="K527" s="11" t="str">
        <f t="shared" si="38"/>
        <v/>
      </c>
    </row>
    <row r="528" spans="2:11" x14ac:dyDescent="0.2">
      <c r="B528" s="5" t="str">
        <f t="shared" si="35"/>
        <v/>
      </c>
      <c r="C528" s="5" t="str">
        <f>IF(A528="","",SUMIF(Achat!$A:$A,Stock!A528,Achat!$E:$E))</f>
        <v/>
      </c>
      <c r="D528" s="6" t="str">
        <f>IF(OR(C528=0,C528=""),"",SUMIF(Achat!$A:$A,Stock!A528,Achat!$I:$I)/C528)</f>
        <v/>
      </c>
      <c r="E528" s="5" t="str">
        <f>IF(A528="","",SUMIF(Vente!$A:$A,Stock!A528,Vente!$D:$D))</f>
        <v/>
      </c>
      <c r="F528" s="6" t="str">
        <f>IF(OR(E528=0,E528=""),"",SUMIF(Vente!$A:$A,Stock!A528,Vente!$H:$H)/E528)</f>
        <v/>
      </c>
      <c r="G528" s="6" t="str">
        <f t="shared" si="36"/>
        <v/>
      </c>
      <c r="H528" s="6" t="str">
        <f>IF(A528="","",SUMIF(Vente!$A:$A,Stock!A528,Vente!$H:$H)-SUMIF(Achat!$A:$A,Stock!A528,Achat!$I:$I))</f>
        <v/>
      </c>
      <c r="I528" s="6" t="str">
        <f>IF(A528="","",SUMIF(Vente!$A:$A,Stock!A528,Vente!$I:$I))</f>
        <v/>
      </c>
      <c r="J528" s="6" t="str">
        <f t="shared" si="37"/>
        <v/>
      </c>
      <c r="K528" s="11" t="str">
        <f t="shared" si="38"/>
        <v/>
      </c>
    </row>
    <row r="529" spans="2:11" x14ac:dyDescent="0.2">
      <c r="B529" s="5" t="str">
        <f t="shared" si="35"/>
        <v/>
      </c>
      <c r="C529" s="5" t="str">
        <f>IF(A529="","",SUMIF(Achat!$A:$A,Stock!A529,Achat!$E:$E))</f>
        <v/>
      </c>
      <c r="D529" s="6" t="str">
        <f>IF(OR(C529=0,C529=""),"",SUMIF(Achat!$A:$A,Stock!A529,Achat!$I:$I)/C529)</f>
        <v/>
      </c>
      <c r="E529" s="5" t="str">
        <f>IF(A529="","",SUMIF(Vente!$A:$A,Stock!A529,Vente!$D:$D))</f>
        <v/>
      </c>
      <c r="F529" s="6" t="str">
        <f>IF(OR(E529=0,E529=""),"",SUMIF(Vente!$A:$A,Stock!A529,Vente!$H:$H)/E529)</f>
        <v/>
      </c>
      <c r="G529" s="6" t="str">
        <f t="shared" si="36"/>
        <v/>
      </c>
      <c r="H529" s="6" t="str">
        <f>IF(A529="","",SUMIF(Vente!$A:$A,Stock!A529,Vente!$H:$H)-SUMIF(Achat!$A:$A,Stock!A529,Achat!$I:$I))</f>
        <v/>
      </c>
      <c r="I529" s="6" t="str">
        <f>IF(A529="","",SUMIF(Vente!$A:$A,Stock!A529,Vente!$I:$I))</f>
        <v/>
      </c>
      <c r="J529" s="6" t="str">
        <f t="shared" si="37"/>
        <v/>
      </c>
      <c r="K529" s="11" t="str">
        <f t="shared" si="38"/>
        <v/>
      </c>
    </row>
    <row r="530" spans="2:11" x14ac:dyDescent="0.2">
      <c r="B530" s="5" t="str">
        <f t="shared" si="35"/>
        <v/>
      </c>
      <c r="C530" s="5" t="str">
        <f>IF(A530="","",SUMIF(Achat!$A:$A,Stock!A530,Achat!$E:$E))</f>
        <v/>
      </c>
      <c r="D530" s="6" t="str">
        <f>IF(OR(C530=0,C530=""),"",SUMIF(Achat!$A:$A,Stock!A530,Achat!$I:$I)/C530)</f>
        <v/>
      </c>
      <c r="E530" s="5" t="str">
        <f>IF(A530="","",SUMIF(Vente!$A:$A,Stock!A530,Vente!$D:$D))</f>
        <v/>
      </c>
      <c r="F530" s="6" t="str">
        <f>IF(OR(E530=0,E530=""),"",SUMIF(Vente!$A:$A,Stock!A530,Vente!$H:$H)/E530)</f>
        <v/>
      </c>
      <c r="G530" s="6" t="str">
        <f t="shared" si="36"/>
        <v/>
      </c>
      <c r="H530" s="6" t="str">
        <f>IF(A530="","",SUMIF(Vente!$A:$A,Stock!A530,Vente!$H:$H)-SUMIF(Achat!$A:$A,Stock!A530,Achat!$I:$I))</f>
        <v/>
      </c>
      <c r="I530" s="6" t="str">
        <f>IF(A530="","",SUMIF(Vente!$A:$A,Stock!A530,Vente!$I:$I))</f>
        <v/>
      </c>
      <c r="J530" s="6" t="str">
        <f t="shared" si="37"/>
        <v/>
      </c>
      <c r="K530" s="11" t="str">
        <f t="shared" si="38"/>
        <v/>
      </c>
    </row>
    <row r="531" spans="2:11" x14ac:dyDescent="0.2">
      <c r="B531" s="5" t="str">
        <f t="shared" si="35"/>
        <v/>
      </c>
      <c r="C531" s="5" t="str">
        <f>IF(A531="","",SUMIF(Achat!$A:$A,Stock!A531,Achat!$E:$E))</f>
        <v/>
      </c>
      <c r="D531" s="6" t="str">
        <f>IF(OR(C531=0,C531=""),"",SUMIF(Achat!$A:$A,Stock!A531,Achat!$I:$I)/C531)</f>
        <v/>
      </c>
      <c r="E531" s="5" t="str">
        <f>IF(A531="","",SUMIF(Vente!$A:$A,Stock!A531,Vente!$D:$D))</f>
        <v/>
      </c>
      <c r="F531" s="6" t="str">
        <f>IF(OR(E531=0,E531=""),"",SUMIF(Vente!$A:$A,Stock!A531,Vente!$H:$H)/E531)</f>
        <v/>
      </c>
      <c r="G531" s="6" t="str">
        <f t="shared" si="36"/>
        <v/>
      </c>
      <c r="H531" s="6" t="str">
        <f>IF(A531="","",SUMIF(Vente!$A:$A,Stock!A531,Vente!$H:$H)-SUMIF(Achat!$A:$A,Stock!A531,Achat!$I:$I))</f>
        <v/>
      </c>
      <c r="I531" s="6" t="str">
        <f>IF(A531="","",SUMIF(Vente!$A:$A,Stock!A531,Vente!$I:$I))</f>
        <v/>
      </c>
      <c r="J531" s="6" t="str">
        <f t="shared" si="37"/>
        <v/>
      </c>
      <c r="K531" s="11" t="str">
        <f t="shared" si="38"/>
        <v/>
      </c>
    </row>
    <row r="532" spans="2:11" x14ac:dyDescent="0.2">
      <c r="B532" s="5" t="str">
        <f t="shared" si="35"/>
        <v/>
      </c>
      <c r="C532" s="5" t="str">
        <f>IF(A532="","",SUMIF(Achat!$A:$A,Stock!A532,Achat!$E:$E))</f>
        <v/>
      </c>
      <c r="D532" s="6" t="str">
        <f>IF(OR(C532=0,C532=""),"",SUMIF(Achat!$A:$A,Stock!A532,Achat!$I:$I)/C532)</f>
        <v/>
      </c>
      <c r="E532" s="5" t="str">
        <f>IF(A532="","",SUMIF(Vente!$A:$A,Stock!A532,Vente!$D:$D))</f>
        <v/>
      </c>
      <c r="F532" s="6" t="str">
        <f>IF(OR(E532=0,E532=""),"",SUMIF(Vente!$A:$A,Stock!A532,Vente!$H:$H)/E532)</f>
        <v/>
      </c>
      <c r="G532" s="6" t="str">
        <f t="shared" si="36"/>
        <v/>
      </c>
      <c r="H532" s="6" t="str">
        <f>IF(A532="","",SUMIF(Vente!$A:$A,Stock!A532,Vente!$H:$H)-SUMIF(Achat!$A:$A,Stock!A532,Achat!$I:$I))</f>
        <v/>
      </c>
      <c r="I532" s="6" t="str">
        <f>IF(A532="","",SUMIF(Vente!$A:$A,Stock!A532,Vente!$I:$I))</f>
        <v/>
      </c>
      <c r="J532" s="6" t="str">
        <f t="shared" si="37"/>
        <v/>
      </c>
      <c r="K532" s="11" t="str">
        <f t="shared" si="38"/>
        <v/>
      </c>
    </row>
    <row r="533" spans="2:11" x14ac:dyDescent="0.2">
      <c r="B533" s="5" t="str">
        <f t="shared" si="35"/>
        <v/>
      </c>
      <c r="C533" s="5" t="str">
        <f>IF(A533="","",SUMIF(Achat!$A:$A,Stock!A533,Achat!$E:$E))</f>
        <v/>
      </c>
      <c r="D533" s="6" t="str">
        <f>IF(OR(C533=0,C533=""),"",SUMIF(Achat!$A:$A,Stock!A533,Achat!$I:$I)/C533)</f>
        <v/>
      </c>
      <c r="E533" s="5" t="str">
        <f>IF(A533="","",SUMIF(Vente!$A:$A,Stock!A533,Vente!$D:$D))</f>
        <v/>
      </c>
      <c r="F533" s="6" t="str">
        <f>IF(OR(E533=0,E533=""),"",SUMIF(Vente!$A:$A,Stock!A533,Vente!$H:$H)/E533)</f>
        <v/>
      </c>
      <c r="G533" s="6" t="str">
        <f t="shared" si="36"/>
        <v/>
      </c>
      <c r="H533" s="6" t="str">
        <f>IF(A533="","",SUMIF(Vente!$A:$A,Stock!A533,Vente!$H:$H)-SUMIF(Achat!$A:$A,Stock!A533,Achat!$I:$I))</f>
        <v/>
      </c>
      <c r="I533" s="6" t="str">
        <f>IF(A533="","",SUMIF(Vente!$A:$A,Stock!A533,Vente!$I:$I))</f>
        <v/>
      </c>
      <c r="J533" s="6" t="str">
        <f t="shared" si="37"/>
        <v/>
      </c>
      <c r="K533" s="11" t="str">
        <f t="shared" si="38"/>
        <v/>
      </c>
    </row>
    <row r="534" spans="2:11" x14ac:dyDescent="0.2">
      <c r="B534" s="5" t="str">
        <f t="shared" si="35"/>
        <v/>
      </c>
      <c r="C534" s="5" t="str">
        <f>IF(A534="","",SUMIF(Achat!$A:$A,Stock!A534,Achat!$E:$E))</f>
        <v/>
      </c>
      <c r="D534" s="6" t="str">
        <f>IF(OR(C534=0,C534=""),"",SUMIF(Achat!$A:$A,Stock!A534,Achat!$I:$I)/C534)</f>
        <v/>
      </c>
      <c r="E534" s="5" t="str">
        <f>IF(A534="","",SUMIF(Vente!$A:$A,Stock!A534,Vente!$D:$D))</f>
        <v/>
      </c>
      <c r="F534" s="6" t="str">
        <f>IF(OR(E534=0,E534=""),"",SUMIF(Vente!$A:$A,Stock!A534,Vente!$H:$H)/E534)</f>
        <v/>
      </c>
      <c r="G534" s="6" t="str">
        <f t="shared" si="36"/>
        <v/>
      </c>
      <c r="H534" s="6" t="str">
        <f>IF(A534="","",SUMIF(Vente!$A:$A,Stock!A534,Vente!$H:$H)-SUMIF(Achat!$A:$A,Stock!A534,Achat!$I:$I))</f>
        <v/>
      </c>
      <c r="I534" s="6" t="str">
        <f>IF(A534="","",SUMIF(Vente!$A:$A,Stock!A534,Vente!$I:$I))</f>
        <v/>
      </c>
      <c r="J534" s="6" t="str">
        <f t="shared" si="37"/>
        <v/>
      </c>
      <c r="K534" s="11" t="str">
        <f t="shared" si="38"/>
        <v/>
      </c>
    </row>
    <row r="535" spans="2:11" x14ac:dyDescent="0.2">
      <c r="B535" s="5" t="str">
        <f t="shared" si="35"/>
        <v/>
      </c>
      <c r="C535" s="5" t="str">
        <f>IF(A535="","",SUMIF(Achat!$A:$A,Stock!A535,Achat!$E:$E))</f>
        <v/>
      </c>
      <c r="D535" s="6" t="str">
        <f>IF(OR(C535=0,C535=""),"",SUMIF(Achat!$A:$A,Stock!A535,Achat!$I:$I)/C535)</f>
        <v/>
      </c>
      <c r="E535" s="5" t="str">
        <f>IF(A535="","",SUMIF(Vente!$A:$A,Stock!A535,Vente!$D:$D))</f>
        <v/>
      </c>
      <c r="F535" s="6" t="str">
        <f>IF(OR(E535=0,E535=""),"",SUMIF(Vente!$A:$A,Stock!A535,Vente!$H:$H)/E535)</f>
        <v/>
      </c>
      <c r="G535" s="6" t="str">
        <f t="shared" si="36"/>
        <v/>
      </c>
      <c r="H535" s="6" t="str">
        <f>IF(A535="","",SUMIF(Vente!$A:$A,Stock!A535,Vente!$H:$H)-SUMIF(Achat!$A:$A,Stock!A535,Achat!$I:$I))</f>
        <v/>
      </c>
      <c r="I535" s="6" t="str">
        <f>IF(A535="","",SUMIF(Vente!$A:$A,Stock!A535,Vente!$I:$I))</f>
        <v/>
      </c>
      <c r="J535" s="6" t="str">
        <f t="shared" si="37"/>
        <v/>
      </c>
      <c r="K535" s="11" t="str">
        <f t="shared" si="38"/>
        <v/>
      </c>
    </row>
    <row r="536" spans="2:11" x14ac:dyDescent="0.2">
      <c r="B536" s="5" t="str">
        <f t="shared" si="35"/>
        <v/>
      </c>
      <c r="C536" s="5" t="str">
        <f>IF(A536="","",SUMIF(Achat!$A:$A,Stock!A536,Achat!$E:$E))</f>
        <v/>
      </c>
      <c r="D536" s="6" t="str">
        <f>IF(OR(C536=0,C536=""),"",SUMIF(Achat!$A:$A,Stock!A536,Achat!$I:$I)/C536)</f>
        <v/>
      </c>
      <c r="E536" s="5" t="str">
        <f>IF(A536="","",SUMIF(Vente!$A:$A,Stock!A536,Vente!$D:$D))</f>
        <v/>
      </c>
      <c r="F536" s="6" t="str">
        <f>IF(OR(E536=0,E536=""),"",SUMIF(Vente!$A:$A,Stock!A536,Vente!$H:$H)/E536)</f>
        <v/>
      </c>
      <c r="G536" s="6" t="str">
        <f t="shared" si="36"/>
        <v/>
      </c>
      <c r="H536" s="6" t="str">
        <f>IF(A536="","",SUMIF(Vente!$A:$A,Stock!A536,Vente!$H:$H)-SUMIF(Achat!$A:$A,Stock!A536,Achat!$I:$I))</f>
        <v/>
      </c>
      <c r="I536" s="6" t="str">
        <f>IF(A536="","",SUMIF(Vente!$A:$A,Stock!A536,Vente!$I:$I))</f>
        <v/>
      </c>
      <c r="J536" s="6" t="str">
        <f t="shared" si="37"/>
        <v/>
      </c>
      <c r="K536" s="11" t="str">
        <f t="shared" si="38"/>
        <v/>
      </c>
    </row>
    <row r="537" spans="2:11" x14ac:dyDescent="0.2">
      <c r="B537" s="5" t="str">
        <f t="shared" si="35"/>
        <v/>
      </c>
      <c r="C537" s="5" t="str">
        <f>IF(A537="","",SUMIF(Achat!$A:$A,Stock!A537,Achat!$E:$E))</f>
        <v/>
      </c>
      <c r="D537" s="6" t="str">
        <f>IF(OR(C537=0,C537=""),"",SUMIF(Achat!$A:$A,Stock!A537,Achat!$I:$I)/C537)</f>
        <v/>
      </c>
      <c r="E537" s="5" t="str">
        <f>IF(A537="","",SUMIF(Vente!$A:$A,Stock!A537,Vente!$D:$D))</f>
        <v/>
      </c>
      <c r="F537" s="6" t="str">
        <f>IF(OR(E537=0,E537=""),"",SUMIF(Vente!$A:$A,Stock!A537,Vente!$H:$H)/E537)</f>
        <v/>
      </c>
      <c r="G537" s="6" t="str">
        <f t="shared" si="36"/>
        <v/>
      </c>
      <c r="H537" s="6" t="str">
        <f>IF(A537="","",SUMIF(Vente!$A:$A,Stock!A537,Vente!$H:$H)-SUMIF(Achat!$A:$A,Stock!A537,Achat!$I:$I))</f>
        <v/>
      </c>
      <c r="I537" s="6" t="str">
        <f>IF(A537="","",SUMIF(Vente!$A:$A,Stock!A537,Vente!$I:$I))</f>
        <v/>
      </c>
      <c r="J537" s="6" t="str">
        <f t="shared" si="37"/>
        <v/>
      </c>
      <c r="K537" s="11" t="str">
        <f t="shared" si="38"/>
        <v/>
      </c>
    </row>
    <row r="538" spans="2:11" x14ac:dyDescent="0.2">
      <c r="B538" s="5" t="str">
        <f t="shared" si="35"/>
        <v/>
      </c>
      <c r="C538" s="5" t="str">
        <f>IF(A538="","",SUMIF(Achat!$A:$A,Stock!A538,Achat!$E:$E))</f>
        <v/>
      </c>
      <c r="D538" s="6" t="str">
        <f>IF(OR(C538=0,C538=""),"",SUMIF(Achat!$A:$A,Stock!A538,Achat!$I:$I)/C538)</f>
        <v/>
      </c>
      <c r="E538" s="5" t="str">
        <f>IF(A538="","",SUMIF(Vente!$A:$A,Stock!A538,Vente!$D:$D))</f>
        <v/>
      </c>
      <c r="F538" s="6" t="str">
        <f>IF(OR(E538=0,E538=""),"",SUMIF(Vente!$A:$A,Stock!A538,Vente!$H:$H)/E538)</f>
        <v/>
      </c>
      <c r="G538" s="6" t="str">
        <f t="shared" si="36"/>
        <v/>
      </c>
      <c r="H538" s="6" t="str">
        <f>IF(A538="","",SUMIF(Vente!$A:$A,Stock!A538,Vente!$H:$H)-SUMIF(Achat!$A:$A,Stock!A538,Achat!$I:$I))</f>
        <v/>
      </c>
      <c r="I538" s="6" t="str">
        <f>IF(A538="","",SUMIF(Vente!$A:$A,Stock!A538,Vente!$I:$I))</f>
        <v/>
      </c>
      <c r="J538" s="6" t="str">
        <f t="shared" si="37"/>
        <v/>
      </c>
      <c r="K538" s="11" t="str">
        <f t="shared" si="38"/>
        <v/>
      </c>
    </row>
    <row r="539" spans="2:11" x14ac:dyDescent="0.2">
      <c r="B539" s="5" t="str">
        <f t="shared" si="35"/>
        <v/>
      </c>
      <c r="C539" s="5" t="str">
        <f>IF(A539="","",SUMIF(Achat!$A:$A,Stock!A539,Achat!$E:$E))</f>
        <v/>
      </c>
      <c r="D539" s="6" t="str">
        <f>IF(OR(C539=0,C539=""),"",SUMIF(Achat!$A:$A,Stock!A539,Achat!$I:$I)/C539)</f>
        <v/>
      </c>
      <c r="E539" s="5" t="str">
        <f>IF(A539="","",SUMIF(Vente!$A:$A,Stock!A539,Vente!$D:$D))</f>
        <v/>
      </c>
      <c r="F539" s="6" t="str">
        <f>IF(OR(E539=0,E539=""),"",SUMIF(Vente!$A:$A,Stock!A539,Vente!$H:$H)/E539)</f>
        <v/>
      </c>
      <c r="G539" s="6" t="str">
        <f t="shared" si="36"/>
        <v/>
      </c>
      <c r="H539" s="6" t="str">
        <f>IF(A539="","",SUMIF(Vente!$A:$A,Stock!A539,Vente!$H:$H)-SUMIF(Achat!$A:$A,Stock!A539,Achat!$I:$I))</f>
        <v/>
      </c>
      <c r="I539" s="6" t="str">
        <f>IF(A539="","",SUMIF(Vente!$A:$A,Stock!A539,Vente!$I:$I))</f>
        <v/>
      </c>
      <c r="J539" s="6" t="str">
        <f t="shared" si="37"/>
        <v/>
      </c>
      <c r="K539" s="11" t="str">
        <f t="shared" si="38"/>
        <v/>
      </c>
    </row>
    <row r="540" spans="2:11" x14ac:dyDescent="0.2">
      <c r="B540" s="5" t="str">
        <f t="shared" si="35"/>
        <v/>
      </c>
      <c r="C540" s="5" t="str">
        <f>IF(A540="","",SUMIF(Achat!$A:$A,Stock!A540,Achat!$E:$E))</f>
        <v/>
      </c>
      <c r="D540" s="6" t="str">
        <f>IF(OR(C540=0,C540=""),"",SUMIF(Achat!$A:$A,Stock!A540,Achat!$I:$I)/C540)</f>
        <v/>
      </c>
      <c r="E540" s="5" t="str">
        <f>IF(A540="","",SUMIF(Vente!$A:$A,Stock!A540,Vente!$D:$D))</f>
        <v/>
      </c>
      <c r="F540" s="6" t="str">
        <f>IF(OR(E540=0,E540=""),"",SUMIF(Vente!$A:$A,Stock!A540,Vente!$H:$H)/E540)</f>
        <v/>
      </c>
      <c r="G540" s="6" t="str">
        <f t="shared" si="36"/>
        <v/>
      </c>
      <c r="H540" s="6" t="str">
        <f>IF(A540="","",SUMIF(Vente!$A:$A,Stock!A540,Vente!$H:$H)-SUMIF(Achat!$A:$A,Stock!A540,Achat!$I:$I))</f>
        <v/>
      </c>
      <c r="I540" s="6" t="str">
        <f>IF(A540="","",SUMIF(Vente!$A:$A,Stock!A540,Vente!$I:$I))</f>
        <v/>
      </c>
      <c r="J540" s="6" t="str">
        <f t="shared" si="37"/>
        <v/>
      </c>
      <c r="K540" s="11" t="str">
        <f t="shared" si="38"/>
        <v/>
      </c>
    </row>
    <row r="541" spans="2:11" x14ac:dyDescent="0.2">
      <c r="B541" s="5" t="str">
        <f t="shared" si="35"/>
        <v/>
      </c>
      <c r="C541" s="5" t="str">
        <f>IF(A541="","",SUMIF(Achat!$A:$A,Stock!A541,Achat!$E:$E))</f>
        <v/>
      </c>
      <c r="D541" s="6" t="str">
        <f>IF(OR(C541=0,C541=""),"",SUMIF(Achat!$A:$A,Stock!A541,Achat!$I:$I)/C541)</f>
        <v/>
      </c>
      <c r="E541" s="5" t="str">
        <f>IF(A541="","",SUMIF(Vente!$A:$A,Stock!A541,Vente!$D:$D))</f>
        <v/>
      </c>
      <c r="F541" s="6" t="str">
        <f>IF(OR(E541=0,E541=""),"",SUMIF(Vente!$A:$A,Stock!A541,Vente!$H:$H)/E541)</f>
        <v/>
      </c>
      <c r="G541" s="6" t="str">
        <f t="shared" si="36"/>
        <v/>
      </c>
      <c r="H541" s="6" t="str">
        <f>IF(A541="","",SUMIF(Vente!$A:$A,Stock!A541,Vente!$H:$H)-SUMIF(Achat!$A:$A,Stock!A541,Achat!$I:$I))</f>
        <v/>
      </c>
      <c r="I541" s="6" t="str">
        <f>IF(A541="","",SUMIF(Vente!$A:$A,Stock!A541,Vente!$I:$I))</f>
        <v/>
      </c>
      <c r="J541" s="6" t="str">
        <f t="shared" si="37"/>
        <v/>
      </c>
      <c r="K541" s="11" t="str">
        <f t="shared" si="38"/>
        <v/>
      </c>
    </row>
    <row r="542" spans="2:11" x14ac:dyDescent="0.2">
      <c r="B542" s="5" t="str">
        <f t="shared" si="35"/>
        <v/>
      </c>
      <c r="C542" s="5" t="str">
        <f>IF(A542="","",SUMIF(Achat!$A:$A,Stock!A542,Achat!$E:$E))</f>
        <v/>
      </c>
      <c r="D542" s="6" t="str">
        <f>IF(OR(C542=0,C542=""),"",SUMIF(Achat!$A:$A,Stock!A542,Achat!$I:$I)/C542)</f>
        <v/>
      </c>
      <c r="E542" s="5" t="str">
        <f>IF(A542="","",SUMIF(Vente!$A:$A,Stock!A542,Vente!$D:$D))</f>
        <v/>
      </c>
      <c r="F542" s="6" t="str">
        <f>IF(OR(E542=0,E542=""),"",SUMIF(Vente!$A:$A,Stock!A542,Vente!$H:$H)/E542)</f>
        <v/>
      </c>
      <c r="G542" s="6" t="str">
        <f t="shared" si="36"/>
        <v/>
      </c>
      <c r="H542" s="6" t="str">
        <f>IF(A542="","",SUMIF(Vente!$A:$A,Stock!A542,Vente!$H:$H)-SUMIF(Achat!$A:$A,Stock!A542,Achat!$I:$I))</f>
        <v/>
      </c>
      <c r="I542" s="6" t="str">
        <f>IF(A542="","",SUMIF(Vente!$A:$A,Stock!A542,Vente!$I:$I))</f>
        <v/>
      </c>
      <c r="J542" s="6" t="str">
        <f t="shared" si="37"/>
        <v/>
      </c>
      <c r="K542" s="11" t="str">
        <f t="shared" si="38"/>
        <v/>
      </c>
    </row>
    <row r="543" spans="2:11" x14ac:dyDescent="0.2">
      <c r="B543" s="5" t="str">
        <f t="shared" si="35"/>
        <v/>
      </c>
      <c r="C543" s="5" t="str">
        <f>IF(A543="","",SUMIF(Achat!$A:$A,Stock!A543,Achat!$E:$E))</f>
        <v/>
      </c>
      <c r="D543" s="6" t="str">
        <f>IF(OR(C543=0,C543=""),"",SUMIF(Achat!$A:$A,Stock!A543,Achat!$I:$I)/C543)</f>
        <v/>
      </c>
      <c r="E543" s="5" t="str">
        <f>IF(A543="","",SUMIF(Vente!$A:$A,Stock!A543,Vente!$D:$D))</f>
        <v/>
      </c>
      <c r="F543" s="6" t="str">
        <f>IF(OR(E543=0,E543=""),"",SUMIF(Vente!$A:$A,Stock!A543,Vente!$H:$H)/E543)</f>
        <v/>
      </c>
      <c r="G543" s="6" t="str">
        <f t="shared" si="36"/>
        <v/>
      </c>
      <c r="H543" s="6" t="str">
        <f>IF(A543="","",SUMIF(Vente!$A:$A,Stock!A543,Vente!$H:$H)-SUMIF(Achat!$A:$A,Stock!A543,Achat!$I:$I))</f>
        <v/>
      </c>
      <c r="I543" s="6" t="str">
        <f>IF(A543="","",SUMIF(Vente!$A:$A,Stock!A543,Vente!$I:$I))</f>
        <v/>
      </c>
      <c r="J543" s="6" t="str">
        <f t="shared" si="37"/>
        <v/>
      </c>
      <c r="K543" s="11" t="str">
        <f t="shared" si="38"/>
        <v/>
      </c>
    </row>
    <row r="544" spans="2:11" x14ac:dyDescent="0.2">
      <c r="B544" s="5" t="str">
        <f t="shared" si="35"/>
        <v/>
      </c>
      <c r="C544" s="5" t="str">
        <f>IF(A544="","",SUMIF(Achat!$A:$A,Stock!A544,Achat!$E:$E))</f>
        <v/>
      </c>
      <c r="D544" s="6" t="str">
        <f>IF(OR(C544=0,C544=""),"",SUMIF(Achat!$A:$A,Stock!A544,Achat!$I:$I)/C544)</f>
        <v/>
      </c>
      <c r="E544" s="5" t="str">
        <f>IF(A544="","",SUMIF(Vente!$A:$A,Stock!A544,Vente!$D:$D))</f>
        <v/>
      </c>
      <c r="F544" s="6" t="str">
        <f>IF(OR(E544=0,E544=""),"",SUMIF(Vente!$A:$A,Stock!A544,Vente!$H:$H)/E544)</f>
        <v/>
      </c>
      <c r="G544" s="6" t="str">
        <f t="shared" si="36"/>
        <v/>
      </c>
      <c r="H544" s="6" t="str">
        <f>IF(A544="","",SUMIF(Vente!$A:$A,Stock!A544,Vente!$H:$H)-SUMIF(Achat!$A:$A,Stock!A544,Achat!$I:$I))</f>
        <v/>
      </c>
      <c r="I544" s="6" t="str">
        <f>IF(A544="","",SUMIF(Vente!$A:$A,Stock!A544,Vente!$I:$I))</f>
        <v/>
      </c>
      <c r="J544" s="6" t="str">
        <f t="shared" si="37"/>
        <v/>
      </c>
      <c r="K544" s="11" t="str">
        <f t="shared" si="38"/>
        <v/>
      </c>
    </row>
    <row r="545" spans="2:11" x14ac:dyDescent="0.2">
      <c r="B545" s="5" t="str">
        <f t="shared" si="35"/>
        <v/>
      </c>
      <c r="C545" s="5" t="str">
        <f>IF(A545="","",SUMIF(Achat!$A:$A,Stock!A545,Achat!$E:$E))</f>
        <v/>
      </c>
      <c r="D545" s="6" t="str">
        <f>IF(OR(C545=0,C545=""),"",SUMIF(Achat!$A:$A,Stock!A545,Achat!$I:$I)/C545)</f>
        <v/>
      </c>
      <c r="E545" s="5" t="str">
        <f>IF(A545="","",SUMIF(Vente!$A:$A,Stock!A545,Vente!$D:$D))</f>
        <v/>
      </c>
      <c r="F545" s="6" t="str">
        <f>IF(OR(E545=0,E545=""),"",SUMIF(Vente!$A:$A,Stock!A545,Vente!$H:$H)/E545)</f>
        <v/>
      </c>
      <c r="G545" s="6" t="str">
        <f t="shared" si="36"/>
        <v/>
      </c>
      <c r="H545" s="6" t="str">
        <f>IF(A545="","",SUMIF(Vente!$A:$A,Stock!A545,Vente!$H:$H)-SUMIF(Achat!$A:$A,Stock!A545,Achat!$I:$I))</f>
        <v/>
      </c>
      <c r="I545" s="6" t="str">
        <f>IF(A545="","",SUMIF(Vente!$A:$A,Stock!A545,Vente!$I:$I))</f>
        <v/>
      </c>
      <c r="J545" s="6" t="str">
        <f t="shared" si="37"/>
        <v/>
      </c>
      <c r="K545" s="11" t="str">
        <f t="shared" si="38"/>
        <v/>
      </c>
    </row>
    <row r="546" spans="2:11" x14ac:dyDescent="0.2">
      <c r="B546" s="5" t="str">
        <f t="shared" si="35"/>
        <v/>
      </c>
      <c r="C546" s="5" t="str">
        <f>IF(A546="","",SUMIF(Achat!$A:$A,Stock!A546,Achat!$E:$E))</f>
        <v/>
      </c>
      <c r="D546" s="6" t="str">
        <f>IF(OR(C546=0,C546=""),"",SUMIF(Achat!$A:$A,Stock!A546,Achat!$I:$I)/C546)</f>
        <v/>
      </c>
      <c r="E546" s="5" t="str">
        <f>IF(A546="","",SUMIF(Vente!$A:$A,Stock!A546,Vente!$D:$D))</f>
        <v/>
      </c>
      <c r="F546" s="6" t="str">
        <f>IF(OR(E546=0,E546=""),"",SUMIF(Vente!$A:$A,Stock!A546,Vente!$H:$H)/E546)</f>
        <v/>
      </c>
      <c r="G546" s="6" t="str">
        <f t="shared" si="36"/>
        <v/>
      </c>
      <c r="H546" s="6" t="str">
        <f>IF(A546="","",SUMIF(Vente!$A:$A,Stock!A546,Vente!$H:$H)-SUMIF(Achat!$A:$A,Stock!A546,Achat!$I:$I))</f>
        <v/>
      </c>
      <c r="I546" s="6" t="str">
        <f>IF(A546="","",SUMIF(Vente!$A:$A,Stock!A546,Vente!$I:$I))</f>
        <v/>
      </c>
      <c r="J546" s="6" t="str">
        <f t="shared" si="37"/>
        <v/>
      </c>
      <c r="K546" s="11" t="str">
        <f t="shared" si="38"/>
        <v/>
      </c>
    </row>
    <row r="547" spans="2:11" x14ac:dyDescent="0.2">
      <c r="B547" s="5" t="str">
        <f t="shared" si="35"/>
        <v/>
      </c>
      <c r="C547" s="5" t="str">
        <f>IF(A547="","",SUMIF(Achat!$A:$A,Stock!A547,Achat!$E:$E))</f>
        <v/>
      </c>
      <c r="D547" s="6" t="str">
        <f>IF(OR(C547=0,C547=""),"",SUMIF(Achat!$A:$A,Stock!A547,Achat!$I:$I)/C547)</f>
        <v/>
      </c>
      <c r="E547" s="5" t="str">
        <f>IF(A547="","",SUMIF(Vente!$A:$A,Stock!A547,Vente!$D:$D))</f>
        <v/>
      </c>
      <c r="F547" s="6" t="str">
        <f>IF(OR(E547=0,E547=""),"",SUMIF(Vente!$A:$A,Stock!A547,Vente!$H:$H)/E547)</f>
        <v/>
      </c>
      <c r="G547" s="6" t="str">
        <f t="shared" si="36"/>
        <v/>
      </c>
      <c r="H547" s="6" t="str">
        <f>IF(A547="","",SUMIF(Vente!$A:$A,Stock!A547,Vente!$H:$H)-SUMIF(Achat!$A:$A,Stock!A547,Achat!$I:$I))</f>
        <v/>
      </c>
      <c r="I547" s="6" t="str">
        <f>IF(A547="","",SUMIF(Vente!$A:$A,Stock!A547,Vente!$I:$I))</f>
        <v/>
      </c>
      <c r="J547" s="6" t="str">
        <f t="shared" si="37"/>
        <v/>
      </c>
      <c r="K547" s="11" t="str">
        <f t="shared" si="38"/>
        <v/>
      </c>
    </row>
    <row r="548" spans="2:11" x14ac:dyDescent="0.2">
      <c r="B548" s="5" t="str">
        <f t="shared" si="35"/>
        <v/>
      </c>
      <c r="C548" s="5" t="str">
        <f>IF(A548="","",SUMIF(Achat!$A:$A,Stock!A548,Achat!$E:$E))</f>
        <v/>
      </c>
      <c r="D548" s="6" t="str">
        <f>IF(OR(C548=0,C548=""),"",SUMIF(Achat!$A:$A,Stock!A548,Achat!$I:$I)/C548)</f>
        <v/>
      </c>
      <c r="E548" s="5" t="str">
        <f>IF(A548="","",SUMIF(Vente!$A:$A,Stock!A548,Vente!$D:$D))</f>
        <v/>
      </c>
      <c r="F548" s="6" t="str">
        <f>IF(OR(E548=0,E548=""),"",SUMIF(Vente!$A:$A,Stock!A548,Vente!$H:$H)/E548)</f>
        <v/>
      </c>
      <c r="G548" s="6" t="str">
        <f t="shared" si="36"/>
        <v/>
      </c>
      <c r="H548" s="6" t="str">
        <f>IF(A548="","",SUMIF(Vente!$A:$A,Stock!A548,Vente!$H:$H)-SUMIF(Achat!$A:$A,Stock!A548,Achat!$I:$I))</f>
        <v/>
      </c>
      <c r="I548" s="6" t="str">
        <f>IF(A548="","",SUMIF(Vente!$A:$A,Stock!A548,Vente!$I:$I))</f>
        <v/>
      </c>
      <c r="J548" s="6" t="str">
        <f t="shared" si="37"/>
        <v/>
      </c>
      <c r="K548" s="11" t="str">
        <f t="shared" si="38"/>
        <v/>
      </c>
    </row>
    <row r="549" spans="2:11" x14ac:dyDescent="0.2">
      <c r="B549" s="5" t="str">
        <f t="shared" si="35"/>
        <v/>
      </c>
      <c r="C549" s="5" t="str">
        <f>IF(A549="","",SUMIF(Achat!$A:$A,Stock!A549,Achat!$E:$E))</f>
        <v/>
      </c>
      <c r="D549" s="6" t="str">
        <f>IF(OR(C549=0,C549=""),"",SUMIF(Achat!$A:$A,Stock!A549,Achat!$I:$I)/C549)</f>
        <v/>
      </c>
      <c r="E549" s="5" t="str">
        <f>IF(A549="","",SUMIF(Vente!$A:$A,Stock!A549,Vente!$D:$D))</f>
        <v/>
      </c>
      <c r="F549" s="6" t="str">
        <f>IF(OR(E549=0,E549=""),"",SUMIF(Vente!$A:$A,Stock!A549,Vente!$H:$H)/E549)</f>
        <v/>
      </c>
      <c r="G549" s="6" t="str">
        <f t="shared" si="36"/>
        <v/>
      </c>
      <c r="H549" s="6" t="str">
        <f>IF(A549="","",SUMIF(Vente!$A:$A,Stock!A549,Vente!$H:$H)-SUMIF(Achat!$A:$A,Stock!A549,Achat!$I:$I))</f>
        <v/>
      </c>
      <c r="I549" s="6" t="str">
        <f>IF(A549="","",SUMIF(Vente!$A:$A,Stock!A549,Vente!$I:$I))</f>
        <v/>
      </c>
      <c r="J549" s="6" t="str">
        <f t="shared" si="37"/>
        <v/>
      </c>
      <c r="K549" s="11" t="str">
        <f t="shared" si="38"/>
        <v/>
      </c>
    </row>
    <row r="550" spans="2:11" x14ac:dyDescent="0.2">
      <c r="B550" s="5" t="str">
        <f t="shared" si="35"/>
        <v/>
      </c>
      <c r="C550" s="5" t="str">
        <f>IF(A550="","",SUMIF(Achat!$A:$A,Stock!A550,Achat!$E:$E))</f>
        <v/>
      </c>
      <c r="D550" s="6" t="str">
        <f>IF(OR(C550=0,C550=""),"",SUMIF(Achat!$A:$A,Stock!A550,Achat!$I:$I)/C550)</f>
        <v/>
      </c>
      <c r="E550" s="5" t="str">
        <f>IF(A550="","",SUMIF(Vente!$A:$A,Stock!A550,Vente!$D:$D))</f>
        <v/>
      </c>
      <c r="F550" s="6" t="str">
        <f>IF(OR(E550=0,E550=""),"",SUMIF(Vente!$A:$A,Stock!A550,Vente!$H:$H)/E550)</f>
        <v/>
      </c>
      <c r="G550" s="6" t="str">
        <f t="shared" si="36"/>
        <v/>
      </c>
      <c r="H550" s="6" t="str">
        <f>IF(A550="","",SUMIF(Vente!$A:$A,Stock!A550,Vente!$H:$H)-SUMIF(Achat!$A:$A,Stock!A550,Achat!$I:$I))</f>
        <v/>
      </c>
      <c r="I550" s="6" t="str">
        <f>IF(A550="","",SUMIF(Vente!$A:$A,Stock!A550,Vente!$I:$I))</f>
        <v/>
      </c>
      <c r="J550" s="6" t="str">
        <f t="shared" si="37"/>
        <v/>
      </c>
      <c r="K550" s="11" t="str">
        <f t="shared" si="38"/>
        <v/>
      </c>
    </row>
    <row r="551" spans="2:11" x14ac:dyDescent="0.2">
      <c r="B551" s="5" t="str">
        <f t="shared" si="35"/>
        <v/>
      </c>
      <c r="C551" s="5" t="str">
        <f>IF(A551="","",SUMIF(Achat!$A:$A,Stock!A551,Achat!$E:$E))</f>
        <v/>
      </c>
      <c r="D551" s="6" t="str">
        <f>IF(OR(C551=0,C551=""),"",SUMIF(Achat!$A:$A,Stock!A551,Achat!$I:$I)/C551)</f>
        <v/>
      </c>
      <c r="E551" s="5" t="str">
        <f>IF(A551="","",SUMIF(Vente!$A:$A,Stock!A551,Vente!$D:$D))</f>
        <v/>
      </c>
      <c r="F551" s="6" t="str">
        <f>IF(OR(E551=0,E551=""),"",SUMIF(Vente!$A:$A,Stock!A551,Vente!$H:$H)/E551)</f>
        <v/>
      </c>
      <c r="G551" s="6" t="str">
        <f t="shared" si="36"/>
        <v/>
      </c>
      <c r="H551" s="6" t="str">
        <f>IF(A551="","",SUMIF(Vente!$A:$A,Stock!A551,Vente!$H:$H)-SUMIF(Achat!$A:$A,Stock!A551,Achat!$I:$I))</f>
        <v/>
      </c>
      <c r="I551" s="6" t="str">
        <f>IF(A551="","",SUMIF(Vente!$A:$A,Stock!A551,Vente!$I:$I))</f>
        <v/>
      </c>
      <c r="J551" s="6" t="str">
        <f t="shared" si="37"/>
        <v/>
      </c>
      <c r="K551" s="11" t="str">
        <f t="shared" si="38"/>
        <v/>
      </c>
    </row>
    <row r="552" spans="2:11" x14ac:dyDescent="0.2">
      <c r="B552" s="5" t="str">
        <f t="shared" si="35"/>
        <v/>
      </c>
      <c r="C552" s="5" t="str">
        <f>IF(A552="","",SUMIF(Achat!$A:$A,Stock!A552,Achat!$E:$E))</f>
        <v/>
      </c>
      <c r="D552" s="6" t="str">
        <f>IF(OR(C552=0,C552=""),"",SUMIF(Achat!$A:$A,Stock!A552,Achat!$I:$I)/C552)</f>
        <v/>
      </c>
      <c r="E552" s="5" t="str">
        <f>IF(A552="","",SUMIF(Vente!$A:$A,Stock!A552,Vente!$D:$D))</f>
        <v/>
      </c>
      <c r="F552" s="6" t="str">
        <f>IF(OR(E552=0,E552=""),"",SUMIF(Vente!$A:$A,Stock!A552,Vente!$H:$H)/E552)</f>
        <v/>
      </c>
      <c r="G552" s="6" t="str">
        <f t="shared" si="36"/>
        <v/>
      </c>
      <c r="H552" s="6" t="str">
        <f>IF(A552="","",SUMIF(Vente!$A:$A,Stock!A552,Vente!$H:$H)-SUMIF(Achat!$A:$A,Stock!A552,Achat!$I:$I))</f>
        <v/>
      </c>
      <c r="I552" s="6" t="str">
        <f>IF(A552="","",SUMIF(Vente!$A:$A,Stock!A552,Vente!$I:$I))</f>
        <v/>
      </c>
      <c r="J552" s="6" t="str">
        <f t="shared" si="37"/>
        <v/>
      </c>
      <c r="K552" s="11" t="str">
        <f t="shared" si="38"/>
        <v/>
      </c>
    </row>
    <row r="553" spans="2:11" x14ac:dyDescent="0.2">
      <c r="B553" s="5" t="str">
        <f t="shared" si="35"/>
        <v/>
      </c>
      <c r="C553" s="5" t="str">
        <f>IF(A553="","",SUMIF(Achat!$A:$A,Stock!A553,Achat!$E:$E))</f>
        <v/>
      </c>
      <c r="D553" s="6" t="str">
        <f>IF(OR(C553=0,C553=""),"",SUMIF(Achat!$A:$A,Stock!A553,Achat!$I:$I)/C553)</f>
        <v/>
      </c>
      <c r="E553" s="5" t="str">
        <f>IF(A553="","",SUMIF(Vente!$A:$A,Stock!A553,Vente!$D:$D))</f>
        <v/>
      </c>
      <c r="F553" s="6" t="str">
        <f>IF(OR(E553=0,E553=""),"",SUMIF(Vente!$A:$A,Stock!A553,Vente!$H:$H)/E553)</f>
        <v/>
      </c>
      <c r="G553" s="6" t="str">
        <f t="shared" si="36"/>
        <v/>
      </c>
      <c r="H553" s="6" t="str">
        <f>IF(A553="","",SUMIF(Vente!$A:$A,Stock!A553,Vente!$H:$H)-SUMIF(Achat!$A:$A,Stock!A553,Achat!$I:$I))</f>
        <v/>
      </c>
      <c r="I553" s="6" t="str">
        <f>IF(A553="","",SUMIF(Vente!$A:$A,Stock!A553,Vente!$I:$I))</f>
        <v/>
      </c>
      <c r="J553" s="6" t="str">
        <f t="shared" si="37"/>
        <v/>
      </c>
      <c r="K553" s="11" t="str">
        <f t="shared" si="38"/>
        <v/>
      </c>
    </row>
    <row r="554" spans="2:11" x14ac:dyDescent="0.2">
      <c r="B554" s="5" t="str">
        <f t="shared" si="35"/>
        <v/>
      </c>
      <c r="C554" s="5" t="str">
        <f>IF(A554="","",SUMIF(Achat!$A:$A,Stock!A554,Achat!$E:$E))</f>
        <v/>
      </c>
      <c r="D554" s="6" t="str">
        <f>IF(OR(C554=0,C554=""),"",SUMIF(Achat!$A:$A,Stock!A554,Achat!$I:$I)/C554)</f>
        <v/>
      </c>
      <c r="E554" s="5" t="str">
        <f>IF(A554="","",SUMIF(Vente!$A:$A,Stock!A554,Vente!$D:$D))</f>
        <v/>
      </c>
      <c r="F554" s="6" t="str">
        <f>IF(OR(E554=0,E554=""),"",SUMIF(Vente!$A:$A,Stock!A554,Vente!$H:$H)/E554)</f>
        <v/>
      </c>
      <c r="G554" s="6" t="str">
        <f t="shared" si="36"/>
        <v/>
      </c>
      <c r="H554" s="6" t="str">
        <f>IF(A554="","",SUMIF(Vente!$A:$A,Stock!A554,Vente!$H:$H)-SUMIF(Achat!$A:$A,Stock!A554,Achat!$I:$I))</f>
        <v/>
      </c>
      <c r="I554" s="6" t="str">
        <f>IF(A554="","",SUMIF(Vente!$A:$A,Stock!A554,Vente!$I:$I))</f>
        <v/>
      </c>
      <c r="J554" s="6" t="str">
        <f t="shared" si="37"/>
        <v/>
      </c>
      <c r="K554" s="11" t="str">
        <f t="shared" si="38"/>
        <v/>
      </c>
    </row>
    <row r="555" spans="2:11" x14ac:dyDescent="0.2">
      <c r="B555" s="5" t="str">
        <f t="shared" si="35"/>
        <v/>
      </c>
      <c r="C555" s="5" t="str">
        <f>IF(A555="","",SUMIF(Achat!$A:$A,Stock!A555,Achat!$E:$E))</f>
        <v/>
      </c>
      <c r="D555" s="6" t="str">
        <f>IF(OR(C555=0,C555=""),"",SUMIF(Achat!$A:$A,Stock!A555,Achat!$I:$I)/C555)</f>
        <v/>
      </c>
      <c r="E555" s="5" t="str">
        <f>IF(A555="","",SUMIF(Vente!$A:$A,Stock!A555,Vente!$D:$D))</f>
        <v/>
      </c>
      <c r="F555" s="6" t="str">
        <f>IF(OR(E555=0,E555=""),"",SUMIF(Vente!$A:$A,Stock!A555,Vente!$H:$H)/E555)</f>
        <v/>
      </c>
      <c r="G555" s="6" t="str">
        <f t="shared" si="36"/>
        <v/>
      </c>
      <c r="H555" s="6" t="str">
        <f>IF(A555="","",SUMIF(Vente!$A:$A,Stock!A555,Vente!$H:$H)-SUMIF(Achat!$A:$A,Stock!A555,Achat!$I:$I))</f>
        <v/>
      </c>
      <c r="I555" s="6" t="str">
        <f>IF(A555="","",SUMIF(Vente!$A:$A,Stock!A555,Vente!$I:$I))</f>
        <v/>
      </c>
      <c r="J555" s="6" t="str">
        <f t="shared" si="37"/>
        <v/>
      </c>
      <c r="K555" s="11" t="str">
        <f t="shared" si="38"/>
        <v/>
      </c>
    </row>
    <row r="556" spans="2:11" x14ac:dyDescent="0.2">
      <c r="B556" s="5" t="str">
        <f t="shared" si="35"/>
        <v/>
      </c>
      <c r="C556" s="5" t="str">
        <f>IF(A556="","",SUMIF(Achat!$A:$A,Stock!A556,Achat!$E:$E))</f>
        <v/>
      </c>
      <c r="D556" s="6" t="str">
        <f>IF(OR(C556=0,C556=""),"",SUMIF(Achat!$A:$A,Stock!A556,Achat!$I:$I)/C556)</f>
        <v/>
      </c>
      <c r="E556" s="5" t="str">
        <f>IF(A556="","",SUMIF(Vente!$A:$A,Stock!A556,Vente!$D:$D))</f>
        <v/>
      </c>
      <c r="F556" s="6" t="str">
        <f>IF(OR(E556=0,E556=""),"",SUMIF(Vente!$A:$A,Stock!A556,Vente!$H:$H)/E556)</f>
        <v/>
      </c>
      <c r="G556" s="6" t="str">
        <f t="shared" si="36"/>
        <v/>
      </c>
      <c r="H556" s="6" t="str">
        <f>IF(A556="","",SUMIF(Vente!$A:$A,Stock!A556,Vente!$H:$H)-SUMIF(Achat!$A:$A,Stock!A556,Achat!$I:$I))</f>
        <v/>
      </c>
      <c r="I556" s="6" t="str">
        <f>IF(A556="","",SUMIF(Vente!$A:$A,Stock!A556,Vente!$I:$I))</f>
        <v/>
      </c>
      <c r="J556" s="6" t="str">
        <f t="shared" si="37"/>
        <v/>
      </c>
      <c r="K556" s="11" t="str">
        <f t="shared" si="38"/>
        <v/>
      </c>
    </row>
    <row r="557" spans="2:11" x14ac:dyDescent="0.2">
      <c r="B557" s="5" t="str">
        <f t="shared" si="35"/>
        <v/>
      </c>
      <c r="C557" s="5" t="str">
        <f>IF(A557="","",SUMIF(Achat!$A:$A,Stock!A557,Achat!$E:$E))</f>
        <v/>
      </c>
      <c r="D557" s="6" t="str">
        <f>IF(OR(C557=0,C557=""),"",SUMIF(Achat!$A:$A,Stock!A557,Achat!$I:$I)/C557)</f>
        <v/>
      </c>
      <c r="E557" s="5" t="str">
        <f>IF(A557="","",SUMIF(Vente!$A:$A,Stock!A557,Vente!$D:$D))</f>
        <v/>
      </c>
      <c r="F557" s="6" t="str">
        <f>IF(OR(E557=0,E557=""),"",SUMIF(Vente!$A:$A,Stock!A557,Vente!$H:$H)/E557)</f>
        <v/>
      </c>
      <c r="G557" s="6" t="str">
        <f t="shared" si="36"/>
        <v/>
      </c>
      <c r="H557" s="6" t="str">
        <f>IF(A557="","",SUMIF(Vente!$A:$A,Stock!A557,Vente!$H:$H)-SUMIF(Achat!$A:$A,Stock!A557,Achat!$I:$I))</f>
        <v/>
      </c>
      <c r="I557" s="6" t="str">
        <f>IF(A557="","",SUMIF(Vente!$A:$A,Stock!A557,Vente!$I:$I))</f>
        <v/>
      </c>
      <c r="J557" s="6" t="str">
        <f t="shared" si="37"/>
        <v/>
      </c>
      <c r="K557" s="11" t="str">
        <f t="shared" si="38"/>
        <v/>
      </c>
    </row>
    <row r="558" spans="2:11" x14ac:dyDescent="0.2">
      <c r="B558" s="5" t="str">
        <f t="shared" si="35"/>
        <v/>
      </c>
      <c r="C558" s="5" t="str">
        <f>IF(A558="","",SUMIF(Achat!$A:$A,Stock!A558,Achat!$E:$E))</f>
        <v/>
      </c>
      <c r="D558" s="6" t="str">
        <f>IF(OR(C558=0,C558=""),"",SUMIF(Achat!$A:$A,Stock!A558,Achat!$I:$I)/C558)</f>
        <v/>
      </c>
      <c r="E558" s="5" t="str">
        <f>IF(A558="","",SUMIF(Vente!$A:$A,Stock!A558,Vente!$D:$D))</f>
        <v/>
      </c>
      <c r="F558" s="6" t="str">
        <f>IF(OR(E558=0,E558=""),"",SUMIF(Vente!$A:$A,Stock!A558,Vente!$H:$H)/E558)</f>
        <v/>
      </c>
      <c r="G558" s="6" t="str">
        <f t="shared" si="36"/>
        <v/>
      </c>
      <c r="H558" s="6" t="str">
        <f>IF(A558="","",SUMIF(Vente!$A:$A,Stock!A558,Vente!$H:$H)-SUMIF(Achat!$A:$A,Stock!A558,Achat!$I:$I))</f>
        <v/>
      </c>
      <c r="I558" s="6" t="str">
        <f>IF(A558="","",SUMIF(Vente!$A:$A,Stock!A558,Vente!$I:$I))</f>
        <v/>
      </c>
      <c r="J558" s="6" t="str">
        <f t="shared" si="37"/>
        <v/>
      </c>
      <c r="K558" s="11" t="str">
        <f t="shared" si="38"/>
        <v/>
      </c>
    </row>
    <row r="559" spans="2:11" x14ac:dyDescent="0.2">
      <c r="B559" s="5" t="str">
        <f t="shared" si="35"/>
        <v/>
      </c>
      <c r="C559" s="5" t="str">
        <f>IF(A559="","",SUMIF(Achat!$A:$A,Stock!A559,Achat!$E:$E))</f>
        <v/>
      </c>
      <c r="D559" s="6" t="str">
        <f>IF(OR(C559=0,C559=""),"",SUMIF(Achat!$A:$A,Stock!A559,Achat!$I:$I)/C559)</f>
        <v/>
      </c>
      <c r="E559" s="5" t="str">
        <f>IF(A559="","",SUMIF(Vente!$A:$A,Stock!A559,Vente!$D:$D))</f>
        <v/>
      </c>
      <c r="F559" s="6" t="str">
        <f>IF(OR(E559=0,E559=""),"",SUMIF(Vente!$A:$A,Stock!A559,Vente!$H:$H)/E559)</f>
        <v/>
      </c>
      <c r="G559" s="6" t="str">
        <f t="shared" si="36"/>
        <v/>
      </c>
      <c r="H559" s="6" t="str">
        <f>IF(A559="","",SUMIF(Vente!$A:$A,Stock!A559,Vente!$H:$H)-SUMIF(Achat!$A:$A,Stock!A559,Achat!$I:$I))</f>
        <v/>
      </c>
      <c r="I559" s="6" t="str">
        <f>IF(A559="","",SUMIF(Vente!$A:$A,Stock!A559,Vente!$I:$I))</f>
        <v/>
      </c>
      <c r="J559" s="6" t="str">
        <f t="shared" si="37"/>
        <v/>
      </c>
      <c r="K559" s="11" t="str">
        <f t="shared" si="38"/>
        <v/>
      </c>
    </row>
    <row r="560" spans="2:11" x14ac:dyDescent="0.2">
      <c r="B560" s="5" t="str">
        <f t="shared" si="35"/>
        <v/>
      </c>
      <c r="C560" s="5" t="str">
        <f>IF(A560="","",SUMIF(Achat!$A:$A,Stock!A560,Achat!$E:$E))</f>
        <v/>
      </c>
      <c r="D560" s="6" t="str">
        <f>IF(OR(C560=0,C560=""),"",SUMIF(Achat!$A:$A,Stock!A560,Achat!$I:$I)/C560)</f>
        <v/>
      </c>
      <c r="E560" s="5" t="str">
        <f>IF(A560="","",SUMIF(Vente!$A:$A,Stock!A560,Vente!$D:$D))</f>
        <v/>
      </c>
      <c r="F560" s="6" t="str">
        <f>IF(OR(E560=0,E560=""),"",SUMIF(Vente!$A:$A,Stock!A560,Vente!$H:$H)/E560)</f>
        <v/>
      </c>
      <c r="G560" s="6" t="str">
        <f t="shared" si="36"/>
        <v/>
      </c>
      <c r="H560" s="6" t="str">
        <f>IF(A560="","",SUMIF(Vente!$A:$A,Stock!A560,Vente!$H:$H)-SUMIF(Achat!$A:$A,Stock!A560,Achat!$I:$I))</f>
        <v/>
      </c>
      <c r="I560" s="6" t="str">
        <f>IF(A560="","",SUMIF(Vente!$A:$A,Stock!A560,Vente!$I:$I))</f>
        <v/>
      </c>
      <c r="J560" s="6" t="str">
        <f t="shared" si="37"/>
        <v/>
      </c>
      <c r="K560" s="11" t="str">
        <f t="shared" si="38"/>
        <v/>
      </c>
    </row>
    <row r="561" spans="2:11" x14ac:dyDescent="0.2">
      <c r="B561" s="5" t="str">
        <f t="shared" si="35"/>
        <v/>
      </c>
      <c r="C561" s="5" t="str">
        <f>IF(A561="","",SUMIF(Achat!$A:$A,Stock!A561,Achat!$E:$E))</f>
        <v/>
      </c>
      <c r="D561" s="6" t="str">
        <f>IF(OR(C561=0,C561=""),"",SUMIF(Achat!$A:$A,Stock!A561,Achat!$I:$I)/C561)</f>
        <v/>
      </c>
      <c r="E561" s="5" t="str">
        <f>IF(A561="","",SUMIF(Vente!$A:$A,Stock!A561,Vente!$D:$D))</f>
        <v/>
      </c>
      <c r="F561" s="6" t="str">
        <f>IF(OR(E561=0,E561=""),"",SUMIF(Vente!$A:$A,Stock!A561,Vente!$H:$H)/E561)</f>
        <v/>
      </c>
      <c r="G561" s="6" t="str">
        <f t="shared" si="36"/>
        <v/>
      </c>
      <c r="H561" s="6" t="str">
        <f>IF(A561="","",SUMIF(Vente!$A:$A,Stock!A561,Vente!$H:$H)-SUMIF(Achat!$A:$A,Stock!A561,Achat!$I:$I))</f>
        <v/>
      </c>
      <c r="I561" s="6" t="str">
        <f>IF(A561="","",SUMIF(Vente!$A:$A,Stock!A561,Vente!$I:$I))</f>
        <v/>
      </c>
      <c r="J561" s="6" t="str">
        <f t="shared" si="37"/>
        <v/>
      </c>
      <c r="K561" s="11" t="str">
        <f t="shared" si="38"/>
        <v/>
      </c>
    </row>
    <row r="562" spans="2:11" x14ac:dyDescent="0.2">
      <c r="B562" s="5" t="str">
        <f t="shared" si="35"/>
        <v/>
      </c>
      <c r="C562" s="5" t="str">
        <f>IF(A562="","",SUMIF(Achat!$A:$A,Stock!A562,Achat!$E:$E))</f>
        <v/>
      </c>
      <c r="D562" s="6" t="str">
        <f>IF(OR(C562=0,C562=""),"",SUMIF(Achat!$A:$A,Stock!A562,Achat!$I:$I)/C562)</f>
        <v/>
      </c>
      <c r="E562" s="5" t="str">
        <f>IF(A562="","",SUMIF(Vente!$A:$A,Stock!A562,Vente!$D:$D))</f>
        <v/>
      </c>
      <c r="F562" s="6" t="str">
        <f>IF(OR(E562=0,E562=""),"",SUMIF(Vente!$A:$A,Stock!A562,Vente!$H:$H)/E562)</f>
        <v/>
      </c>
      <c r="G562" s="6" t="str">
        <f t="shared" si="36"/>
        <v/>
      </c>
      <c r="H562" s="6" t="str">
        <f>IF(A562="","",SUMIF(Vente!$A:$A,Stock!A562,Vente!$H:$H)-SUMIF(Achat!$A:$A,Stock!A562,Achat!$I:$I))</f>
        <v/>
      </c>
      <c r="I562" s="6" t="str">
        <f>IF(A562="","",SUMIF(Vente!$A:$A,Stock!A562,Vente!$I:$I))</f>
        <v/>
      </c>
      <c r="J562" s="6" t="str">
        <f t="shared" si="37"/>
        <v/>
      </c>
      <c r="K562" s="11" t="str">
        <f t="shared" si="38"/>
        <v/>
      </c>
    </row>
    <row r="563" spans="2:11" x14ac:dyDescent="0.2">
      <c r="B563" s="5" t="str">
        <f t="shared" si="35"/>
        <v/>
      </c>
      <c r="C563" s="5" t="str">
        <f>IF(A563="","",SUMIF(Achat!$A:$A,Stock!A563,Achat!$E:$E))</f>
        <v/>
      </c>
      <c r="D563" s="6" t="str">
        <f>IF(OR(C563=0,C563=""),"",SUMIF(Achat!$A:$A,Stock!A563,Achat!$I:$I)/C563)</f>
        <v/>
      </c>
      <c r="E563" s="5" t="str">
        <f>IF(A563="","",SUMIF(Vente!$A:$A,Stock!A563,Vente!$D:$D))</f>
        <v/>
      </c>
      <c r="F563" s="6" t="str">
        <f>IF(OR(E563=0,E563=""),"",SUMIF(Vente!$A:$A,Stock!A563,Vente!$H:$H)/E563)</f>
        <v/>
      </c>
      <c r="G563" s="6" t="str">
        <f t="shared" si="36"/>
        <v/>
      </c>
      <c r="H563" s="6" t="str">
        <f>IF(A563="","",SUMIF(Vente!$A:$A,Stock!A563,Vente!$H:$H)-SUMIF(Achat!$A:$A,Stock!A563,Achat!$I:$I))</f>
        <v/>
      </c>
      <c r="I563" s="6" t="str">
        <f>IF(A563="","",SUMIF(Vente!$A:$A,Stock!A563,Vente!$I:$I))</f>
        <v/>
      </c>
      <c r="J563" s="6" t="str">
        <f t="shared" si="37"/>
        <v/>
      </c>
      <c r="K563" s="11" t="str">
        <f t="shared" si="38"/>
        <v/>
      </c>
    </row>
    <row r="564" spans="2:11" x14ac:dyDescent="0.2">
      <c r="B564" s="5" t="str">
        <f t="shared" si="35"/>
        <v/>
      </c>
      <c r="C564" s="5" t="str">
        <f>IF(A564="","",SUMIF(Achat!$A:$A,Stock!A564,Achat!$E:$E))</f>
        <v/>
      </c>
      <c r="D564" s="6" t="str">
        <f>IF(OR(C564=0,C564=""),"",SUMIF(Achat!$A:$A,Stock!A564,Achat!$I:$I)/C564)</f>
        <v/>
      </c>
      <c r="E564" s="5" t="str">
        <f>IF(A564="","",SUMIF(Vente!$A:$A,Stock!A564,Vente!$D:$D))</f>
        <v/>
      </c>
      <c r="F564" s="6" t="str">
        <f>IF(OR(E564=0,E564=""),"",SUMIF(Vente!$A:$A,Stock!A564,Vente!$H:$H)/E564)</f>
        <v/>
      </c>
      <c r="G564" s="6" t="str">
        <f t="shared" si="36"/>
        <v/>
      </c>
      <c r="H564" s="6" t="str">
        <f>IF(A564="","",SUMIF(Vente!$A:$A,Stock!A564,Vente!$H:$H)-SUMIF(Achat!$A:$A,Stock!A564,Achat!$I:$I))</f>
        <v/>
      </c>
      <c r="I564" s="6" t="str">
        <f>IF(A564="","",SUMIF(Vente!$A:$A,Stock!A564,Vente!$I:$I))</f>
        <v/>
      </c>
      <c r="J564" s="6" t="str">
        <f t="shared" si="37"/>
        <v/>
      </c>
      <c r="K564" s="11" t="str">
        <f t="shared" si="38"/>
        <v/>
      </c>
    </row>
    <row r="565" spans="2:11" x14ac:dyDescent="0.2">
      <c r="B565" s="5" t="str">
        <f t="shared" si="35"/>
        <v/>
      </c>
      <c r="C565" s="5" t="str">
        <f>IF(A565="","",SUMIF(Achat!$A:$A,Stock!A565,Achat!$E:$E))</f>
        <v/>
      </c>
      <c r="D565" s="6" t="str">
        <f>IF(OR(C565=0,C565=""),"",SUMIF(Achat!$A:$A,Stock!A565,Achat!$I:$I)/C565)</f>
        <v/>
      </c>
      <c r="E565" s="5" t="str">
        <f>IF(A565="","",SUMIF(Vente!$A:$A,Stock!A565,Vente!$D:$D))</f>
        <v/>
      </c>
      <c r="F565" s="6" t="str">
        <f>IF(OR(E565=0,E565=""),"",SUMIF(Vente!$A:$A,Stock!A565,Vente!$H:$H)/E565)</f>
        <v/>
      </c>
      <c r="G565" s="6" t="str">
        <f t="shared" si="36"/>
        <v/>
      </c>
      <c r="H565" s="6" t="str">
        <f>IF(A565="","",SUMIF(Vente!$A:$A,Stock!A565,Vente!$H:$H)-SUMIF(Achat!$A:$A,Stock!A565,Achat!$I:$I))</f>
        <v/>
      </c>
      <c r="I565" s="6" t="str">
        <f>IF(A565="","",SUMIF(Vente!$A:$A,Stock!A565,Vente!$I:$I))</f>
        <v/>
      </c>
      <c r="J565" s="6" t="str">
        <f t="shared" si="37"/>
        <v/>
      </c>
      <c r="K565" s="11" t="str">
        <f t="shared" si="38"/>
        <v/>
      </c>
    </row>
    <row r="566" spans="2:11" x14ac:dyDescent="0.2">
      <c r="B566" s="5" t="str">
        <f t="shared" si="35"/>
        <v/>
      </c>
      <c r="C566" s="5" t="str">
        <f>IF(A566="","",SUMIF(Achat!$A:$A,Stock!A566,Achat!$E:$E))</f>
        <v/>
      </c>
      <c r="D566" s="6" t="str">
        <f>IF(OR(C566=0,C566=""),"",SUMIF(Achat!$A:$A,Stock!A566,Achat!$I:$I)/C566)</f>
        <v/>
      </c>
      <c r="E566" s="5" t="str">
        <f>IF(A566="","",SUMIF(Vente!$A:$A,Stock!A566,Vente!$D:$D))</f>
        <v/>
      </c>
      <c r="F566" s="6" t="str">
        <f>IF(OR(E566=0,E566=""),"",SUMIF(Vente!$A:$A,Stock!A566,Vente!$H:$H)/E566)</f>
        <v/>
      </c>
      <c r="G566" s="6" t="str">
        <f t="shared" si="36"/>
        <v/>
      </c>
      <c r="H566" s="6" t="str">
        <f>IF(A566="","",SUMIF(Vente!$A:$A,Stock!A566,Vente!$H:$H)-SUMIF(Achat!$A:$A,Stock!A566,Achat!$I:$I))</f>
        <v/>
      </c>
      <c r="I566" s="6" t="str">
        <f>IF(A566="","",SUMIF(Vente!$A:$A,Stock!A566,Vente!$I:$I))</f>
        <v/>
      </c>
      <c r="J566" s="6" t="str">
        <f t="shared" si="37"/>
        <v/>
      </c>
      <c r="K566" s="11" t="str">
        <f t="shared" si="38"/>
        <v/>
      </c>
    </row>
    <row r="567" spans="2:11" x14ac:dyDescent="0.2">
      <c r="B567" s="5" t="str">
        <f t="shared" si="35"/>
        <v/>
      </c>
      <c r="C567" s="5" t="str">
        <f>IF(A567="","",SUMIF(Achat!$A:$A,Stock!A567,Achat!$E:$E))</f>
        <v/>
      </c>
      <c r="D567" s="6" t="str">
        <f>IF(OR(C567=0,C567=""),"",SUMIF(Achat!$A:$A,Stock!A567,Achat!$I:$I)/C567)</f>
        <v/>
      </c>
      <c r="E567" s="5" t="str">
        <f>IF(A567="","",SUMIF(Vente!$A:$A,Stock!A567,Vente!$D:$D))</f>
        <v/>
      </c>
      <c r="F567" s="6" t="str">
        <f>IF(OR(E567=0,E567=""),"",SUMIF(Vente!$A:$A,Stock!A567,Vente!$H:$H)/E567)</f>
        <v/>
      </c>
      <c r="G567" s="6" t="str">
        <f t="shared" si="36"/>
        <v/>
      </c>
      <c r="H567" s="6" t="str">
        <f>IF(A567="","",SUMIF(Vente!$A:$A,Stock!A567,Vente!$H:$H)-SUMIF(Achat!$A:$A,Stock!A567,Achat!$I:$I))</f>
        <v/>
      </c>
      <c r="I567" s="6" t="str">
        <f>IF(A567="","",SUMIF(Vente!$A:$A,Stock!A567,Vente!$I:$I))</f>
        <v/>
      </c>
      <c r="J567" s="6" t="str">
        <f t="shared" si="37"/>
        <v/>
      </c>
      <c r="K567" s="11" t="str">
        <f t="shared" si="38"/>
        <v/>
      </c>
    </row>
    <row r="568" spans="2:11" x14ac:dyDescent="0.2">
      <c r="B568" s="5" t="str">
        <f t="shared" si="35"/>
        <v/>
      </c>
      <c r="C568" s="5" t="str">
        <f>IF(A568="","",SUMIF(Achat!$A:$A,Stock!A568,Achat!$E:$E))</f>
        <v/>
      </c>
      <c r="D568" s="6" t="str">
        <f>IF(OR(C568=0,C568=""),"",SUMIF(Achat!$A:$A,Stock!A568,Achat!$I:$I)/C568)</f>
        <v/>
      </c>
      <c r="E568" s="5" t="str">
        <f>IF(A568="","",SUMIF(Vente!$A:$A,Stock!A568,Vente!$D:$D))</f>
        <v/>
      </c>
      <c r="F568" s="6" t="str">
        <f>IF(OR(E568=0,E568=""),"",SUMIF(Vente!$A:$A,Stock!A568,Vente!$H:$H)/E568)</f>
        <v/>
      </c>
      <c r="G568" s="6" t="str">
        <f t="shared" si="36"/>
        <v/>
      </c>
      <c r="H568" s="6" t="str">
        <f>IF(A568="","",SUMIF(Vente!$A:$A,Stock!A568,Vente!$H:$H)-SUMIF(Achat!$A:$A,Stock!A568,Achat!$I:$I))</f>
        <v/>
      </c>
      <c r="I568" s="6" t="str">
        <f>IF(A568="","",SUMIF(Vente!$A:$A,Stock!A568,Vente!$I:$I))</f>
        <v/>
      </c>
      <c r="J568" s="6" t="str">
        <f t="shared" si="37"/>
        <v/>
      </c>
      <c r="K568" s="11" t="str">
        <f t="shared" si="38"/>
        <v/>
      </c>
    </row>
    <row r="569" spans="2:11" x14ac:dyDescent="0.2">
      <c r="B569" s="5" t="str">
        <f t="shared" si="35"/>
        <v/>
      </c>
      <c r="C569" s="5" t="str">
        <f>IF(A569="","",SUMIF(Achat!$A:$A,Stock!A569,Achat!$E:$E))</f>
        <v/>
      </c>
      <c r="D569" s="6" t="str">
        <f>IF(OR(C569=0,C569=""),"",SUMIF(Achat!$A:$A,Stock!A569,Achat!$I:$I)/C569)</f>
        <v/>
      </c>
      <c r="E569" s="5" t="str">
        <f>IF(A569="","",SUMIF(Vente!$A:$A,Stock!A569,Vente!$D:$D))</f>
        <v/>
      </c>
      <c r="F569" s="6" t="str">
        <f>IF(OR(E569=0,E569=""),"",SUMIF(Vente!$A:$A,Stock!A569,Vente!$H:$H)/E569)</f>
        <v/>
      </c>
      <c r="G569" s="6" t="str">
        <f t="shared" si="36"/>
        <v/>
      </c>
      <c r="H569" s="6" t="str">
        <f>IF(A569="","",SUMIF(Vente!$A:$A,Stock!A569,Vente!$H:$H)-SUMIF(Achat!$A:$A,Stock!A569,Achat!$I:$I))</f>
        <v/>
      </c>
      <c r="I569" s="6" t="str">
        <f>IF(A569="","",SUMIF(Vente!$A:$A,Stock!A569,Vente!$I:$I))</f>
        <v/>
      </c>
      <c r="J569" s="6" t="str">
        <f t="shared" si="37"/>
        <v/>
      </c>
      <c r="K569" s="11" t="str">
        <f t="shared" si="38"/>
        <v/>
      </c>
    </row>
    <row r="570" spans="2:11" x14ac:dyDescent="0.2">
      <c r="B570" s="5" t="str">
        <f t="shared" si="35"/>
        <v/>
      </c>
      <c r="C570" s="5" t="str">
        <f>IF(A570="","",SUMIF(Achat!$A:$A,Stock!A570,Achat!$E:$E))</f>
        <v/>
      </c>
      <c r="D570" s="6" t="str">
        <f>IF(OR(C570=0,C570=""),"",SUMIF(Achat!$A:$A,Stock!A570,Achat!$I:$I)/C570)</f>
        <v/>
      </c>
      <c r="E570" s="5" t="str">
        <f>IF(A570="","",SUMIF(Vente!$A:$A,Stock!A570,Vente!$D:$D))</f>
        <v/>
      </c>
      <c r="F570" s="6" t="str">
        <f>IF(OR(E570=0,E570=""),"",SUMIF(Vente!$A:$A,Stock!A570,Vente!$H:$H)/E570)</f>
        <v/>
      </c>
      <c r="G570" s="6" t="str">
        <f t="shared" si="36"/>
        <v/>
      </c>
      <c r="H570" s="6" t="str">
        <f>IF(A570="","",SUMIF(Vente!$A:$A,Stock!A570,Vente!$H:$H)-SUMIF(Achat!$A:$A,Stock!A570,Achat!$I:$I))</f>
        <v/>
      </c>
      <c r="I570" s="6" t="str">
        <f>IF(A570="","",SUMIF(Vente!$A:$A,Stock!A570,Vente!$I:$I))</f>
        <v/>
      </c>
      <c r="J570" s="6" t="str">
        <f t="shared" si="37"/>
        <v/>
      </c>
      <c r="K570" s="11" t="str">
        <f t="shared" si="38"/>
        <v/>
      </c>
    </row>
    <row r="571" spans="2:11" x14ac:dyDescent="0.2">
      <c r="B571" s="5" t="str">
        <f t="shared" si="35"/>
        <v/>
      </c>
      <c r="C571" s="5" t="str">
        <f>IF(A571="","",SUMIF(Achat!$A:$A,Stock!A571,Achat!$E:$E))</f>
        <v/>
      </c>
      <c r="D571" s="6" t="str">
        <f>IF(OR(C571=0,C571=""),"",SUMIF(Achat!$A:$A,Stock!A571,Achat!$I:$I)/C571)</f>
        <v/>
      </c>
      <c r="E571" s="5" t="str">
        <f>IF(A571="","",SUMIF(Vente!$A:$A,Stock!A571,Vente!$D:$D))</f>
        <v/>
      </c>
      <c r="F571" s="6" t="str">
        <f>IF(OR(E571=0,E571=""),"",SUMIF(Vente!$A:$A,Stock!A571,Vente!$H:$H)/E571)</f>
        <v/>
      </c>
      <c r="G571" s="6" t="str">
        <f t="shared" si="36"/>
        <v/>
      </c>
      <c r="H571" s="6" t="str">
        <f>IF(A571="","",SUMIF(Vente!$A:$A,Stock!A571,Vente!$H:$H)-SUMIF(Achat!$A:$A,Stock!A571,Achat!$I:$I))</f>
        <v/>
      </c>
      <c r="I571" s="6" t="str">
        <f>IF(A571="","",SUMIF(Vente!$A:$A,Stock!A571,Vente!$I:$I))</f>
        <v/>
      </c>
      <c r="J571" s="6" t="str">
        <f t="shared" si="37"/>
        <v/>
      </c>
      <c r="K571" s="11" t="str">
        <f t="shared" si="38"/>
        <v/>
      </c>
    </row>
    <row r="572" spans="2:11" x14ac:dyDescent="0.2">
      <c r="B572" s="5" t="str">
        <f t="shared" si="35"/>
        <v/>
      </c>
      <c r="C572" s="5" t="str">
        <f>IF(A572="","",SUMIF(Achat!$A:$A,Stock!A572,Achat!$E:$E))</f>
        <v/>
      </c>
      <c r="D572" s="6" t="str">
        <f>IF(OR(C572=0,C572=""),"",SUMIF(Achat!$A:$A,Stock!A572,Achat!$I:$I)/C572)</f>
        <v/>
      </c>
      <c r="E572" s="5" t="str">
        <f>IF(A572="","",SUMIF(Vente!$A:$A,Stock!A572,Vente!$D:$D))</f>
        <v/>
      </c>
      <c r="F572" s="6" t="str">
        <f>IF(OR(E572=0,E572=""),"",SUMIF(Vente!$A:$A,Stock!A572,Vente!$H:$H)/E572)</f>
        <v/>
      </c>
      <c r="G572" s="6" t="str">
        <f t="shared" si="36"/>
        <v/>
      </c>
      <c r="H572" s="6" t="str">
        <f>IF(A572="","",SUMIF(Vente!$A:$A,Stock!A572,Vente!$H:$H)-SUMIF(Achat!$A:$A,Stock!A572,Achat!$I:$I))</f>
        <v/>
      </c>
      <c r="I572" s="6" t="str">
        <f>IF(A572="","",SUMIF(Vente!$A:$A,Stock!A572,Vente!$I:$I))</f>
        <v/>
      </c>
      <c r="J572" s="6" t="str">
        <f t="shared" si="37"/>
        <v/>
      </c>
      <c r="K572" s="11" t="str">
        <f t="shared" si="38"/>
        <v/>
      </c>
    </row>
    <row r="573" spans="2:11" x14ac:dyDescent="0.2">
      <c r="B573" s="5" t="str">
        <f t="shared" si="35"/>
        <v/>
      </c>
      <c r="C573" s="5" t="str">
        <f>IF(A573="","",SUMIF(Achat!$A:$A,Stock!A573,Achat!$E:$E))</f>
        <v/>
      </c>
      <c r="D573" s="6" t="str">
        <f>IF(OR(C573=0,C573=""),"",SUMIF(Achat!$A:$A,Stock!A573,Achat!$I:$I)/C573)</f>
        <v/>
      </c>
      <c r="E573" s="5" t="str">
        <f>IF(A573="","",SUMIF(Vente!$A:$A,Stock!A573,Vente!$D:$D))</f>
        <v/>
      </c>
      <c r="F573" s="6" t="str">
        <f>IF(OR(E573=0,E573=""),"",SUMIF(Vente!$A:$A,Stock!A573,Vente!$H:$H)/E573)</f>
        <v/>
      </c>
      <c r="G573" s="6" t="str">
        <f t="shared" si="36"/>
        <v/>
      </c>
      <c r="H573" s="6" t="str">
        <f>IF(A573="","",SUMIF(Vente!$A:$A,Stock!A573,Vente!$H:$H)-SUMIF(Achat!$A:$A,Stock!A573,Achat!$I:$I))</f>
        <v/>
      </c>
      <c r="I573" s="6" t="str">
        <f>IF(A573="","",SUMIF(Vente!$A:$A,Stock!A573,Vente!$I:$I))</f>
        <v/>
      </c>
      <c r="J573" s="6" t="str">
        <f t="shared" si="37"/>
        <v/>
      </c>
      <c r="K573" s="11" t="str">
        <f t="shared" si="38"/>
        <v/>
      </c>
    </row>
    <row r="574" spans="2:11" x14ac:dyDescent="0.2">
      <c r="B574" s="5" t="str">
        <f t="shared" si="35"/>
        <v/>
      </c>
      <c r="C574" s="5" t="str">
        <f>IF(A574="","",SUMIF(Achat!$A:$A,Stock!A574,Achat!$E:$E))</f>
        <v/>
      </c>
      <c r="D574" s="6" t="str">
        <f>IF(OR(C574=0,C574=""),"",SUMIF(Achat!$A:$A,Stock!A574,Achat!$I:$I)/C574)</f>
        <v/>
      </c>
      <c r="E574" s="5" t="str">
        <f>IF(A574="","",SUMIF(Vente!$A:$A,Stock!A574,Vente!$D:$D))</f>
        <v/>
      </c>
      <c r="F574" s="6" t="str">
        <f>IF(OR(E574=0,E574=""),"",SUMIF(Vente!$A:$A,Stock!A574,Vente!$H:$H)/E574)</f>
        <v/>
      </c>
      <c r="G574" s="6" t="str">
        <f t="shared" si="36"/>
        <v/>
      </c>
      <c r="H574" s="6" t="str">
        <f>IF(A574="","",SUMIF(Vente!$A:$A,Stock!A574,Vente!$H:$H)-SUMIF(Achat!$A:$A,Stock!A574,Achat!$I:$I))</f>
        <v/>
      </c>
      <c r="I574" s="6" t="str">
        <f>IF(A574="","",SUMIF(Vente!$A:$A,Stock!A574,Vente!$I:$I))</f>
        <v/>
      </c>
      <c r="J574" s="6" t="str">
        <f t="shared" si="37"/>
        <v/>
      </c>
      <c r="K574" s="11" t="str">
        <f t="shared" si="38"/>
        <v/>
      </c>
    </row>
    <row r="575" spans="2:11" x14ac:dyDescent="0.2">
      <c r="B575" s="5" t="str">
        <f t="shared" si="35"/>
        <v/>
      </c>
      <c r="C575" s="5" t="str">
        <f>IF(A575="","",SUMIF(Achat!$A:$A,Stock!A575,Achat!$E:$E))</f>
        <v/>
      </c>
      <c r="D575" s="6" t="str">
        <f>IF(OR(C575=0,C575=""),"",SUMIF(Achat!$A:$A,Stock!A575,Achat!$I:$I)/C575)</f>
        <v/>
      </c>
      <c r="E575" s="5" t="str">
        <f>IF(A575="","",SUMIF(Vente!$A:$A,Stock!A575,Vente!$D:$D))</f>
        <v/>
      </c>
      <c r="F575" s="6" t="str">
        <f>IF(OR(E575=0,E575=""),"",SUMIF(Vente!$A:$A,Stock!A575,Vente!$H:$H)/E575)</f>
        <v/>
      </c>
      <c r="G575" s="6" t="str">
        <f t="shared" si="36"/>
        <v/>
      </c>
      <c r="H575" s="6" t="str">
        <f>IF(A575="","",SUMIF(Vente!$A:$A,Stock!A575,Vente!$H:$H)-SUMIF(Achat!$A:$A,Stock!A575,Achat!$I:$I))</f>
        <v/>
      </c>
      <c r="I575" s="6" t="str">
        <f>IF(A575="","",SUMIF(Vente!$A:$A,Stock!A575,Vente!$I:$I))</f>
        <v/>
      </c>
      <c r="J575" s="6" t="str">
        <f t="shared" si="37"/>
        <v/>
      </c>
      <c r="K575" s="11" t="str">
        <f t="shared" si="38"/>
        <v/>
      </c>
    </row>
    <row r="576" spans="2:11" x14ac:dyDescent="0.2">
      <c r="B576" s="5" t="str">
        <f t="shared" si="35"/>
        <v/>
      </c>
      <c r="C576" s="5" t="str">
        <f>IF(A576="","",SUMIF(Achat!$A:$A,Stock!A576,Achat!$E:$E))</f>
        <v/>
      </c>
      <c r="D576" s="6" t="str">
        <f>IF(OR(C576=0,C576=""),"",SUMIF(Achat!$A:$A,Stock!A576,Achat!$I:$I)/C576)</f>
        <v/>
      </c>
      <c r="E576" s="5" t="str">
        <f>IF(A576="","",SUMIF(Vente!$A:$A,Stock!A576,Vente!$D:$D))</f>
        <v/>
      </c>
      <c r="F576" s="6" t="str">
        <f>IF(OR(E576=0,E576=""),"",SUMIF(Vente!$A:$A,Stock!A576,Vente!$H:$H)/E576)</f>
        <v/>
      </c>
      <c r="G576" s="6" t="str">
        <f t="shared" si="36"/>
        <v/>
      </c>
      <c r="H576" s="6" t="str">
        <f>IF(A576="","",SUMIF(Vente!$A:$A,Stock!A576,Vente!$H:$H)-SUMIF(Achat!$A:$A,Stock!A576,Achat!$I:$I))</f>
        <v/>
      </c>
      <c r="I576" s="6" t="str">
        <f>IF(A576="","",SUMIF(Vente!$A:$A,Stock!A576,Vente!$I:$I))</f>
        <v/>
      </c>
      <c r="J576" s="6" t="str">
        <f t="shared" si="37"/>
        <v/>
      </c>
      <c r="K576" s="11" t="str">
        <f t="shared" si="38"/>
        <v/>
      </c>
    </row>
    <row r="577" spans="2:11" x14ac:dyDescent="0.2">
      <c r="B577" s="5" t="str">
        <f t="shared" si="35"/>
        <v/>
      </c>
      <c r="C577" s="5" t="str">
        <f>IF(A577="","",SUMIF(Achat!$A:$A,Stock!A577,Achat!$E:$E))</f>
        <v/>
      </c>
      <c r="D577" s="6" t="str">
        <f>IF(OR(C577=0,C577=""),"",SUMIF(Achat!$A:$A,Stock!A577,Achat!$I:$I)/C577)</f>
        <v/>
      </c>
      <c r="E577" s="5" t="str">
        <f>IF(A577="","",SUMIF(Vente!$A:$A,Stock!A577,Vente!$D:$D))</f>
        <v/>
      </c>
      <c r="F577" s="6" t="str">
        <f>IF(OR(E577=0,E577=""),"",SUMIF(Vente!$A:$A,Stock!A577,Vente!$H:$H)/E577)</f>
        <v/>
      </c>
      <c r="G577" s="6" t="str">
        <f t="shared" si="36"/>
        <v/>
      </c>
      <c r="H577" s="6" t="str">
        <f>IF(A577="","",SUMIF(Vente!$A:$A,Stock!A577,Vente!$H:$H)-SUMIF(Achat!$A:$A,Stock!A577,Achat!$I:$I))</f>
        <v/>
      </c>
      <c r="I577" s="6" t="str">
        <f>IF(A577="","",SUMIF(Vente!$A:$A,Stock!A577,Vente!$I:$I))</f>
        <v/>
      </c>
      <c r="J577" s="6" t="str">
        <f t="shared" si="37"/>
        <v/>
      </c>
      <c r="K577" s="11" t="str">
        <f t="shared" si="38"/>
        <v/>
      </c>
    </row>
    <row r="578" spans="2:11" x14ac:dyDescent="0.2">
      <c r="B578" s="5" t="str">
        <f t="shared" si="35"/>
        <v/>
      </c>
      <c r="C578" s="5" t="str">
        <f>IF(A578="","",SUMIF(Achat!$A:$A,Stock!A578,Achat!$E:$E))</f>
        <v/>
      </c>
      <c r="D578" s="6" t="str">
        <f>IF(OR(C578=0,C578=""),"",SUMIF(Achat!$A:$A,Stock!A578,Achat!$I:$I)/C578)</f>
        <v/>
      </c>
      <c r="E578" s="5" t="str">
        <f>IF(A578="","",SUMIF(Vente!$A:$A,Stock!A578,Vente!$D:$D))</f>
        <v/>
      </c>
      <c r="F578" s="6" t="str">
        <f>IF(OR(E578=0,E578=""),"",SUMIF(Vente!$A:$A,Stock!A578,Vente!$H:$H)/E578)</f>
        <v/>
      </c>
      <c r="G578" s="6" t="str">
        <f t="shared" si="36"/>
        <v/>
      </c>
      <c r="H578" s="6" t="str">
        <f>IF(A578="","",SUMIF(Vente!$A:$A,Stock!A578,Vente!$H:$H)-SUMIF(Achat!$A:$A,Stock!A578,Achat!$I:$I))</f>
        <v/>
      </c>
      <c r="I578" s="6" t="str">
        <f>IF(A578="","",SUMIF(Vente!$A:$A,Stock!A578,Vente!$I:$I))</f>
        <v/>
      </c>
      <c r="J578" s="6" t="str">
        <f t="shared" si="37"/>
        <v/>
      </c>
      <c r="K578" s="11" t="str">
        <f t="shared" si="38"/>
        <v/>
      </c>
    </row>
    <row r="579" spans="2:11" x14ac:dyDescent="0.2">
      <c r="B579" s="5" t="str">
        <f t="shared" ref="B579:B642" si="39">IF(A579="","",C579-E579)</f>
        <v/>
      </c>
      <c r="C579" s="5" t="str">
        <f>IF(A579="","",SUMIF(Achat!$A:$A,Stock!A579,Achat!$E:$E))</f>
        <v/>
      </c>
      <c r="D579" s="6" t="str">
        <f>IF(OR(C579=0,C579=""),"",SUMIF(Achat!$A:$A,Stock!A579,Achat!$I:$I)/C579)</f>
        <v/>
      </c>
      <c r="E579" s="5" t="str">
        <f>IF(A579="","",SUMIF(Vente!$A:$A,Stock!A579,Vente!$D:$D))</f>
        <v/>
      </c>
      <c r="F579" s="6" t="str">
        <f>IF(OR(E579=0,E579=""),"",SUMIF(Vente!$A:$A,Stock!A579,Vente!$H:$H)/E579)</f>
        <v/>
      </c>
      <c r="G579" s="6" t="str">
        <f t="shared" ref="G579:G642" si="40">IF(OR(E579=0,E579=""),"",F579-D579)</f>
        <v/>
      </c>
      <c r="H579" s="6" t="str">
        <f>IF(A579="","",SUMIF(Vente!$A:$A,Stock!A579,Vente!$H:$H)-SUMIF(Achat!$A:$A,Stock!A579,Achat!$I:$I))</f>
        <v/>
      </c>
      <c r="I579" s="6" t="str">
        <f>IF(A579="","",SUMIF(Vente!$A:$A,Stock!A579,Vente!$I:$I))</f>
        <v/>
      </c>
      <c r="J579" s="6" t="str">
        <f t="shared" ref="J579:J642" si="41">IF(OR(E579=0,E579=""),"",G579*C579)</f>
        <v/>
      </c>
      <c r="K579" s="11" t="str">
        <f t="shared" ref="K579:K642" si="42">IF(OR(E579=0,E579=""),"",G579/D579)</f>
        <v/>
      </c>
    </row>
    <row r="580" spans="2:11" x14ac:dyDescent="0.2">
      <c r="B580" s="5" t="str">
        <f t="shared" si="39"/>
        <v/>
      </c>
      <c r="C580" s="5" t="str">
        <f>IF(A580="","",SUMIF(Achat!$A:$A,Stock!A580,Achat!$E:$E))</f>
        <v/>
      </c>
      <c r="D580" s="6" t="str">
        <f>IF(OR(C580=0,C580=""),"",SUMIF(Achat!$A:$A,Stock!A580,Achat!$I:$I)/C580)</f>
        <v/>
      </c>
      <c r="E580" s="5" t="str">
        <f>IF(A580="","",SUMIF(Vente!$A:$A,Stock!A580,Vente!$D:$D))</f>
        <v/>
      </c>
      <c r="F580" s="6" t="str">
        <f>IF(OR(E580=0,E580=""),"",SUMIF(Vente!$A:$A,Stock!A580,Vente!$H:$H)/E580)</f>
        <v/>
      </c>
      <c r="G580" s="6" t="str">
        <f t="shared" si="40"/>
        <v/>
      </c>
      <c r="H580" s="6" t="str">
        <f>IF(A580="","",SUMIF(Vente!$A:$A,Stock!A580,Vente!$H:$H)-SUMIF(Achat!$A:$A,Stock!A580,Achat!$I:$I))</f>
        <v/>
      </c>
      <c r="I580" s="6" t="str">
        <f>IF(A580="","",SUMIF(Vente!$A:$A,Stock!A580,Vente!$I:$I))</f>
        <v/>
      </c>
      <c r="J580" s="6" t="str">
        <f t="shared" si="41"/>
        <v/>
      </c>
      <c r="K580" s="11" t="str">
        <f t="shared" si="42"/>
        <v/>
      </c>
    </row>
    <row r="581" spans="2:11" x14ac:dyDescent="0.2">
      <c r="B581" s="5" t="str">
        <f t="shared" si="39"/>
        <v/>
      </c>
      <c r="C581" s="5" t="str">
        <f>IF(A581="","",SUMIF(Achat!$A:$A,Stock!A581,Achat!$E:$E))</f>
        <v/>
      </c>
      <c r="D581" s="6" t="str">
        <f>IF(OR(C581=0,C581=""),"",SUMIF(Achat!$A:$A,Stock!A581,Achat!$I:$I)/C581)</f>
        <v/>
      </c>
      <c r="E581" s="5" t="str">
        <f>IF(A581="","",SUMIF(Vente!$A:$A,Stock!A581,Vente!$D:$D))</f>
        <v/>
      </c>
      <c r="F581" s="6" t="str">
        <f>IF(OR(E581=0,E581=""),"",SUMIF(Vente!$A:$A,Stock!A581,Vente!$H:$H)/E581)</f>
        <v/>
      </c>
      <c r="G581" s="6" t="str">
        <f t="shared" si="40"/>
        <v/>
      </c>
      <c r="H581" s="6" t="str">
        <f>IF(A581="","",SUMIF(Vente!$A:$A,Stock!A581,Vente!$H:$H)-SUMIF(Achat!$A:$A,Stock!A581,Achat!$I:$I))</f>
        <v/>
      </c>
      <c r="I581" s="6" t="str">
        <f>IF(A581="","",SUMIF(Vente!$A:$A,Stock!A581,Vente!$I:$I))</f>
        <v/>
      </c>
      <c r="J581" s="6" t="str">
        <f t="shared" si="41"/>
        <v/>
      </c>
      <c r="K581" s="11" t="str">
        <f t="shared" si="42"/>
        <v/>
      </c>
    </row>
    <row r="582" spans="2:11" x14ac:dyDescent="0.2">
      <c r="B582" s="5" t="str">
        <f t="shared" si="39"/>
        <v/>
      </c>
      <c r="C582" s="5" t="str">
        <f>IF(A582="","",SUMIF(Achat!$A:$A,Stock!A582,Achat!$E:$E))</f>
        <v/>
      </c>
      <c r="D582" s="6" t="str">
        <f>IF(OR(C582=0,C582=""),"",SUMIF(Achat!$A:$A,Stock!A582,Achat!$I:$I)/C582)</f>
        <v/>
      </c>
      <c r="E582" s="5" t="str">
        <f>IF(A582="","",SUMIF(Vente!$A:$A,Stock!A582,Vente!$D:$D))</f>
        <v/>
      </c>
      <c r="F582" s="6" t="str">
        <f>IF(OR(E582=0,E582=""),"",SUMIF(Vente!$A:$A,Stock!A582,Vente!$H:$H)/E582)</f>
        <v/>
      </c>
      <c r="G582" s="6" t="str">
        <f t="shared" si="40"/>
        <v/>
      </c>
      <c r="H582" s="6" t="str">
        <f>IF(A582="","",SUMIF(Vente!$A:$A,Stock!A582,Vente!$H:$H)-SUMIF(Achat!$A:$A,Stock!A582,Achat!$I:$I))</f>
        <v/>
      </c>
      <c r="I582" s="6" t="str">
        <f>IF(A582="","",SUMIF(Vente!$A:$A,Stock!A582,Vente!$I:$I))</f>
        <v/>
      </c>
      <c r="J582" s="6" t="str">
        <f t="shared" si="41"/>
        <v/>
      </c>
      <c r="K582" s="11" t="str">
        <f t="shared" si="42"/>
        <v/>
      </c>
    </row>
    <row r="583" spans="2:11" x14ac:dyDescent="0.2">
      <c r="B583" s="5" t="str">
        <f t="shared" si="39"/>
        <v/>
      </c>
      <c r="C583" s="5" t="str">
        <f>IF(A583="","",SUMIF(Achat!$A:$A,Stock!A583,Achat!$E:$E))</f>
        <v/>
      </c>
      <c r="D583" s="6" t="str">
        <f>IF(OR(C583=0,C583=""),"",SUMIF(Achat!$A:$A,Stock!A583,Achat!$I:$I)/C583)</f>
        <v/>
      </c>
      <c r="E583" s="5" t="str">
        <f>IF(A583="","",SUMIF(Vente!$A:$A,Stock!A583,Vente!$D:$D))</f>
        <v/>
      </c>
      <c r="F583" s="6" t="str">
        <f>IF(OR(E583=0,E583=""),"",SUMIF(Vente!$A:$A,Stock!A583,Vente!$H:$H)/E583)</f>
        <v/>
      </c>
      <c r="G583" s="6" t="str">
        <f t="shared" si="40"/>
        <v/>
      </c>
      <c r="H583" s="6" t="str">
        <f>IF(A583="","",SUMIF(Vente!$A:$A,Stock!A583,Vente!$H:$H)-SUMIF(Achat!$A:$A,Stock!A583,Achat!$I:$I))</f>
        <v/>
      </c>
      <c r="I583" s="6" t="str">
        <f>IF(A583="","",SUMIF(Vente!$A:$A,Stock!A583,Vente!$I:$I))</f>
        <v/>
      </c>
      <c r="J583" s="6" t="str">
        <f t="shared" si="41"/>
        <v/>
      </c>
      <c r="K583" s="11" t="str">
        <f t="shared" si="42"/>
        <v/>
      </c>
    </row>
    <row r="584" spans="2:11" x14ac:dyDescent="0.2">
      <c r="B584" s="5" t="str">
        <f t="shared" si="39"/>
        <v/>
      </c>
      <c r="C584" s="5" t="str">
        <f>IF(A584="","",SUMIF(Achat!$A:$A,Stock!A584,Achat!$E:$E))</f>
        <v/>
      </c>
      <c r="D584" s="6" t="str">
        <f>IF(OR(C584=0,C584=""),"",SUMIF(Achat!$A:$A,Stock!A584,Achat!$I:$I)/C584)</f>
        <v/>
      </c>
      <c r="E584" s="5" t="str">
        <f>IF(A584="","",SUMIF(Vente!$A:$A,Stock!A584,Vente!$D:$D))</f>
        <v/>
      </c>
      <c r="F584" s="6" t="str">
        <f>IF(OR(E584=0,E584=""),"",SUMIF(Vente!$A:$A,Stock!A584,Vente!$H:$H)/E584)</f>
        <v/>
      </c>
      <c r="G584" s="6" t="str">
        <f t="shared" si="40"/>
        <v/>
      </c>
      <c r="H584" s="6" t="str">
        <f>IF(A584="","",SUMIF(Vente!$A:$A,Stock!A584,Vente!$H:$H)-SUMIF(Achat!$A:$A,Stock!A584,Achat!$I:$I))</f>
        <v/>
      </c>
      <c r="I584" s="6" t="str">
        <f>IF(A584="","",SUMIF(Vente!$A:$A,Stock!A584,Vente!$I:$I))</f>
        <v/>
      </c>
      <c r="J584" s="6" t="str">
        <f t="shared" si="41"/>
        <v/>
      </c>
      <c r="K584" s="11" t="str">
        <f t="shared" si="42"/>
        <v/>
      </c>
    </row>
    <row r="585" spans="2:11" x14ac:dyDescent="0.2">
      <c r="B585" s="5" t="str">
        <f t="shared" si="39"/>
        <v/>
      </c>
      <c r="C585" s="5" t="str">
        <f>IF(A585="","",SUMIF(Achat!$A:$A,Stock!A585,Achat!$E:$E))</f>
        <v/>
      </c>
      <c r="D585" s="6" t="str">
        <f>IF(OR(C585=0,C585=""),"",SUMIF(Achat!$A:$A,Stock!A585,Achat!$I:$I)/C585)</f>
        <v/>
      </c>
      <c r="E585" s="5" t="str">
        <f>IF(A585="","",SUMIF(Vente!$A:$A,Stock!A585,Vente!$D:$D))</f>
        <v/>
      </c>
      <c r="F585" s="6" t="str">
        <f>IF(OR(E585=0,E585=""),"",SUMIF(Vente!$A:$A,Stock!A585,Vente!$H:$H)/E585)</f>
        <v/>
      </c>
      <c r="G585" s="6" t="str">
        <f t="shared" si="40"/>
        <v/>
      </c>
      <c r="H585" s="6" t="str">
        <f>IF(A585="","",SUMIF(Vente!$A:$A,Stock!A585,Vente!$H:$H)-SUMIF(Achat!$A:$A,Stock!A585,Achat!$I:$I))</f>
        <v/>
      </c>
      <c r="I585" s="6" t="str">
        <f>IF(A585="","",SUMIF(Vente!$A:$A,Stock!A585,Vente!$I:$I))</f>
        <v/>
      </c>
      <c r="J585" s="6" t="str">
        <f t="shared" si="41"/>
        <v/>
      </c>
      <c r="K585" s="11" t="str">
        <f t="shared" si="42"/>
        <v/>
      </c>
    </row>
    <row r="586" spans="2:11" x14ac:dyDescent="0.2">
      <c r="B586" s="5" t="str">
        <f t="shared" si="39"/>
        <v/>
      </c>
      <c r="C586" s="5" t="str">
        <f>IF(A586="","",SUMIF(Achat!$A:$A,Stock!A586,Achat!$E:$E))</f>
        <v/>
      </c>
      <c r="D586" s="6" t="str">
        <f>IF(OR(C586=0,C586=""),"",SUMIF(Achat!$A:$A,Stock!A586,Achat!$I:$I)/C586)</f>
        <v/>
      </c>
      <c r="E586" s="5" t="str">
        <f>IF(A586="","",SUMIF(Vente!$A:$A,Stock!A586,Vente!$D:$D))</f>
        <v/>
      </c>
      <c r="F586" s="6" t="str">
        <f>IF(OR(E586=0,E586=""),"",SUMIF(Vente!$A:$A,Stock!A586,Vente!$H:$H)/E586)</f>
        <v/>
      </c>
      <c r="G586" s="6" t="str">
        <f t="shared" si="40"/>
        <v/>
      </c>
      <c r="H586" s="6" t="str">
        <f>IF(A586="","",SUMIF(Vente!$A:$A,Stock!A586,Vente!$H:$H)-SUMIF(Achat!$A:$A,Stock!A586,Achat!$I:$I))</f>
        <v/>
      </c>
      <c r="I586" s="6" t="str">
        <f>IF(A586="","",SUMIF(Vente!$A:$A,Stock!A586,Vente!$I:$I))</f>
        <v/>
      </c>
      <c r="J586" s="6" t="str">
        <f t="shared" si="41"/>
        <v/>
      </c>
      <c r="K586" s="11" t="str">
        <f t="shared" si="42"/>
        <v/>
      </c>
    </row>
    <row r="587" spans="2:11" x14ac:dyDescent="0.2">
      <c r="B587" s="5" t="str">
        <f t="shared" si="39"/>
        <v/>
      </c>
      <c r="C587" s="5" t="str">
        <f>IF(A587="","",SUMIF(Achat!$A:$A,Stock!A587,Achat!$E:$E))</f>
        <v/>
      </c>
      <c r="D587" s="6" t="str">
        <f>IF(OR(C587=0,C587=""),"",SUMIF(Achat!$A:$A,Stock!A587,Achat!$I:$I)/C587)</f>
        <v/>
      </c>
      <c r="E587" s="5" t="str">
        <f>IF(A587="","",SUMIF(Vente!$A:$A,Stock!A587,Vente!$D:$D))</f>
        <v/>
      </c>
      <c r="F587" s="6" t="str">
        <f>IF(OR(E587=0,E587=""),"",SUMIF(Vente!$A:$A,Stock!A587,Vente!$H:$H)/E587)</f>
        <v/>
      </c>
      <c r="G587" s="6" t="str">
        <f t="shared" si="40"/>
        <v/>
      </c>
      <c r="H587" s="6" t="str">
        <f>IF(A587="","",SUMIF(Vente!$A:$A,Stock!A587,Vente!$H:$H)-SUMIF(Achat!$A:$A,Stock!A587,Achat!$I:$I))</f>
        <v/>
      </c>
      <c r="I587" s="6" t="str">
        <f>IF(A587="","",SUMIF(Vente!$A:$A,Stock!A587,Vente!$I:$I))</f>
        <v/>
      </c>
      <c r="J587" s="6" t="str">
        <f t="shared" si="41"/>
        <v/>
      </c>
      <c r="K587" s="11" t="str">
        <f t="shared" si="42"/>
        <v/>
      </c>
    </row>
    <row r="588" spans="2:11" x14ac:dyDescent="0.2">
      <c r="B588" s="5" t="str">
        <f t="shared" si="39"/>
        <v/>
      </c>
      <c r="C588" s="5" t="str">
        <f>IF(A588="","",SUMIF(Achat!$A:$A,Stock!A588,Achat!$E:$E))</f>
        <v/>
      </c>
      <c r="D588" s="6" t="str">
        <f>IF(OR(C588=0,C588=""),"",SUMIF(Achat!$A:$A,Stock!A588,Achat!$I:$I)/C588)</f>
        <v/>
      </c>
      <c r="E588" s="5" t="str">
        <f>IF(A588="","",SUMIF(Vente!$A:$A,Stock!A588,Vente!$D:$D))</f>
        <v/>
      </c>
      <c r="F588" s="6" t="str">
        <f>IF(OR(E588=0,E588=""),"",SUMIF(Vente!$A:$A,Stock!A588,Vente!$H:$H)/E588)</f>
        <v/>
      </c>
      <c r="G588" s="6" t="str">
        <f t="shared" si="40"/>
        <v/>
      </c>
      <c r="H588" s="6" t="str">
        <f>IF(A588="","",SUMIF(Vente!$A:$A,Stock!A588,Vente!$H:$H)-SUMIF(Achat!$A:$A,Stock!A588,Achat!$I:$I))</f>
        <v/>
      </c>
      <c r="I588" s="6" t="str">
        <f>IF(A588="","",SUMIF(Vente!$A:$A,Stock!A588,Vente!$I:$I))</f>
        <v/>
      </c>
      <c r="J588" s="6" t="str">
        <f t="shared" si="41"/>
        <v/>
      </c>
      <c r="K588" s="11" t="str">
        <f t="shared" si="42"/>
        <v/>
      </c>
    </row>
    <row r="589" spans="2:11" x14ac:dyDescent="0.2">
      <c r="B589" s="5" t="str">
        <f t="shared" si="39"/>
        <v/>
      </c>
      <c r="C589" s="5" t="str">
        <f>IF(A589="","",SUMIF(Achat!$A:$A,Stock!A589,Achat!$E:$E))</f>
        <v/>
      </c>
      <c r="D589" s="6" t="str">
        <f>IF(OR(C589=0,C589=""),"",SUMIF(Achat!$A:$A,Stock!A589,Achat!$I:$I)/C589)</f>
        <v/>
      </c>
      <c r="E589" s="5" t="str">
        <f>IF(A589="","",SUMIF(Vente!$A:$A,Stock!A589,Vente!$D:$D))</f>
        <v/>
      </c>
      <c r="F589" s="6" t="str">
        <f>IF(OR(E589=0,E589=""),"",SUMIF(Vente!$A:$A,Stock!A589,Vente!$H:$H)/E589)</f>
        <v/>
      </c>
      <c r="G589" s="6" t="str">
        <f t="shared" si="40"/>
        <v/>
      </c>
      <c r="H589" s="6" t="str">
        <f>IF(A589="","",SUMIF(Vente!$A:$A,Stock!A589,Vente!$H:$H)-SUMIF(Achat!$A:$A,Stock!A589,Achat!$I:$I))</f>
        <v/>
      </c>
      <c r="I589" s="6" t="str">
        <f>IF(A589="","",SUMIF(Vente!$A:$A,Stock!A589,Vente!$I:$I))</f>
        <v/>
      </c>
      <c r="J589" s="6" t="str">
        <f t="shared" si="41"/>
        <v/>
      </c>
      <c r="K589" s="11" t="str">
        <f t="shared" si="42"/>
        <v/>
      </c>
    </row>
    <row r="590" spans="2:11" x14ac:dyDescent="0.2">
      <c r="B590" s="5" t="str">
        <f t="shared" si="39"/>
        <v/>
      </c>
      <c r="C590" s="5" t="str">
        <f>IF(A590="","",SUMIF(Achat!$A:$A,Stock!A590,Achat!$E:$E))</f>
        <v/>
      </c>
      <c r="D590" s="6" t="str">
        <f>IF(OR(C590=0,C590=""),"",SUMIF(Achat!$A:$A,Stock!A590,Achat!$I:$I)/C590)</f>
        <v/>
      </c>
      <c r="E590" s="5" t="str">
        <f>IF(A590="","",SUMIF(Vente!$A:$A,Stock!A590,Vente!$D:$D))</f>
        <v/>
      </c>
      <c r="F590" s="6" t="str">
        <f>IF(OR(E590=0,E590=""),"",SUMIF(Vente!$A:$A,Stock!A590,Vente!$H:$H)/E590)</f>
        <v/>
      </c>
      <c r="G590" s="6" t="str">
        <f t="shared" si="40"/>
        <v/>
      </c>
      <c r="H590" s="6" t="str">
        <f>IF(A590="","",SUMIF(Vente!$A:$A,Stock!A590,Vente!$H:$H)-SUMIF(Achat!$A:$A,Stock!A590,Achat!$I:$I))</f>
        <v/>
      </c>
      <c r="I590" s="6" t="str">
        <f>IF(A590="","",SUMIF(Vente!$A:$A,Stock!A590,Vente!$I:$I))</f>
        <v/>
      </c>
      <c r="J590" s="6" t="str">
        <f t="shared" si="41"/>
        <v/>
      </c>
      <c r="K590" s="11" t="str">
        <f t="shared" si="42"/>
        <v/>
      </c>
    </row>
    <row r="591" spans="2:11" x14ac:dyDescent="0.2">
      <c r="B591" s="5" t="str">
        <f t="shared" si="39"/>
        <v/>
      </c>
      <c r="C591" s="5" t="str">
        <f>IF(A591="","",SUMIF(Achat!$A:$A,Stock!A591,Achat!$E:$E))</f>
        <v/>
      </c>
      <c r="D591" s="6" t="str">
        <f>IF(OR(C591=0,C591=""),"",SUMIF(Achat!$A:$A,Stock!A591,Achat!$I:$I)/C591)</f>
        <v/>
      </c>
      <c r="E591" s="5" t="str">
        <f>IF(A591="","",SUMIF(Vente!$A:$A,Stock!A591,Vente!$D:$D))</f>
        <v/>
      </c>
      <c r="F591" s="6" t="str">
        <f>IF(OR(E591=0,E591=""),"",SUMIF(Vente!$A:$A,Stock!A591,Vente!$H:$H)/E591)</f>
        <v/>
      </c>
      <c r="G591" s="6" t="str">
        <f t="shared" si="40"/>
        <v/>
      </c>
      <c r="H591" s="6" t="str">
        <f>IF(A591="","",SUMIF(Vente!$A:$A,Stock!A591,Vente!$H:$H)-SUMIF(Achat!$A:$A,Stock!A591,Achat!$I:$I))</f>
        <v/>
      </c>
      <c r="I591" s="6" t="str">
        <f>IF(A591="","",SUMIF(Vente!$A:$A,Stock!A591,Vente!$I:$I))</f>
        <v/>
      </c>
      <c r="J591" s="6" t="str">
        <f t="shared" si="41"/>
        <v/>
      </c>
      <c r="K591" s="11" t="str">
        <f t="shared" si="42"/>
        <v/>
      </c>
    </row>
    <row r="592" spans="2:11" x14ac:dyDescent="0.2">
      <c r="B592" s="5" t="str">
        <f t="shared" si="39"/>
        <v/>
      </c>
      <c r="C592" s="5" t="str">
        <f>IF(A592="","",SUMIF(Achat!$A:$A,Stock!A592,Achat!$E:$E))</f>
        <v/>
      </c>
      <c r="D592" s="6" t="str">
        <f>IF(OR(C592=0,C592=""),"",SUMIF(Achat!$A:$A,Stock!A592,Achat!$I:$I)/C592)</f>
        <v/>
      </c>
      <c r="E592" s="5" t="str">
        <f>IF(A592="","",SUMIF(Vente!$A:$A,Stock!A592,Vente!$D:$D))</f>
        <v/>
      </c>
      <c r="F592" s="6" t="str">
        <f>IF(OR(E592=0,E592=""),"",SUMIF(Vente!$A:$A,Stock!A592,Vente!$H:$H)/E592)</f>
        <v/>
      </c>
      <c r="G592" s="6" t="str">
        <f t="shared" si="40"/>
        <v/>
      </c>
      <c r="H592" s="6" t="str">
        <f>IF(A592="","",SUMIF(Vente!$A:$A,Stock!A592,Vente!$H:$H)-SUMIF(Achat!$A:$A,Stock!A592,Achat!$I:$I))</f>
        <v/>
      </c>
      <c r="I592" s="6" t="str">
        <f>IF(A592="","",SUMIF(Vente!$A:$A,Stock!A592,Vente!$I:$I))</f>
        <v/>
      </c>
      <c r="J592" s="6" t="str">
        <f t="shared" si="41"/>
        <v/>
      </c>
      <c r="K592" s="11" t="str">
        <f t="shared" si="42"/>
        <v/>
      </c>
    </row>
    <row r="593" spans="2:11" x14ac:dyDescent="0.2">
      <c r="B593" s="5" t="str">
        <f t="shared" si="39"/>
        <v/>
      </c>
      <c r="C593" s="5" t="str">
        <f>IF(A593="","",SUMIF(Achat!$A:$A,Stock!A593,Achat!$E:$E))</f>
        <v/>
      </c>
      <c r="D593" s="6" t="str">
        <f>IF(OR(C593=0,C593=""),"",SUMIF(Achat!$A:$A,Stock!A593,Achat!$I:$I)/C593)</f>
        <v/>
      </c>
      <c r="E593" s="5" t="str">
        <f>IF(A593="","",SUMIF(Vente!$A:$A,Stock!A593,Vente!$D:$D))</f>
        <v/>
      </c>
      <c r="F593" s="6" t="str">
        <f>IF(OR(E593=0,E593=""),"",SUMIF(Vente!$A:$A,Stock!A593,Vente!$H:$H)/E593)</f>
        <v/>
      </c>
      <c r="G593" s="6" t="str">
        <f t="shared" si="40"/>
        <v/>
      </c>
      <c r="H593" s="6" t="str">
        <f>IF(A593="","",SUMIF(Vente!$A:$A,Stock!A593,Vente!$H:$H)-SUMIF(Achat!$A:$A,Stock!A593,Achat!$I:$I))</f>
        <v/>
      </c>
      <c r="I593" s="6" t="str">
        <f>IF(A593="","",SUMIF(Vente!$A:$A,Stock!A593,Vente!$I:$I))</f>
        <v/>
      </c>
      <c r="J593" s="6" t="str">
        <f t="shared" si="41"/>
        <v/>
      </c>
      <c r="K593" s="11" t="str">
        <f t="shared" si="42"/>
        <v/>
      </c>
    </row>
    <row r="594" spans="2:11" x14ac:dyDescent="0.2">
      <c r="B594" s="5" t="str">
        <f t="shared" si="39"/>
        <v/>
      </c>
      <c r="C594" s="5" t="str">
        <f>IF(A594="","",SUMIF(Achat!$A:$A,Stock!A594,Achat!$E:$E))</f>
        <v/>
      </c>
      <c r="D594" s="6" t="str">
        <f>IF(OR(C594=0,C594=""),"",SUMIF(Achat!$A:$A,Stock!A594,Achat!$I:$I)/C594)</f>
        <v/>
      </c>
      <c r="E594" s="5" t="str">
        <f>IF(A594="","",SUMIF(Vente!$A:$A,Stock!A594,Vente!$D:$D))</f>
        <v/>
      </c>
      <c r="F594" s="6" t="str">
        <f>IF(OR(E594=0,E594=""),"",SUMIF(Vente!$A:$A,Stock!A594,Vente!$H:$H)/E594)</f>
        <v/>
      </c>
      <c r="G594" s="6" t="str">
        <f t="shared" si="40"/>
        <v/>
      </c>
      <c r="H594" s="6" t="str">
        <f>IF(A594="","",SUMIF(Vente!$A:$A,Stock!A594,Vente!$H:$H)-SUMIF(Achat!$A:$A,Stock!A594,Achat!$I:$I))</f>
        <v/>
      </c>
      <c r="I594" s="6" t="str">
        <f>IF(A594="","",SUMIF(Vente!$A:$A,Stock!A594,Vente!$I:$I))</f>
        <v/>
      </c>
      <c r="J594" s="6" t="str">
        <f t="shared" si="41"/>
        <v/>
      </c>
      <c r="K594" s="11" t="str">
        <f t="shared" si="42"/>
        <v/>
      </c>
    </row>
    <row r="595" spans="2:11" x14ac:dyDescent="0.2">
      <c r="B595" s="5" t="str">
        <f t="shared" si="39"/>
        <v/>
      </c>
      <c r="C595" s="5" t="str">
        <f>IF(A595="","",SUMIF(Achat!$A:$A,Stock!A595,Achat!$E:$E))</f>
        <v/>
      </c>
      <c r="D595" s="6" t="str">
        <f>IF(OR(C595=0,C595=""),"",SUMIF(Achat!$A:$A,Stock!A595,Achat!$I:$I)/C595)</f>
        <v/>
      </c>
      <c r="E595" s="5" t="str">
        <f>IF(A595="","",SUMIF(Vente!$A:$A,Stock!A595,Vente!$D:$D))</f>
        <v/>
      </c>
      <c r="F595" s="6" t="str">
        <f>IF(OR(E595=0,E595=""),"",SUMIF(Vente!$A:$A,Stock!A595,Vente!$H:$H)/E595)</f>
        <v/>
      </c>
      <c r="G595" s="6" t="str">
        <f t="shared" si="40"/>
        <v/>
      </c>
      <c r="H595" s="6" t="str">
        <f>IF(A595="","",SUMIF(Vente!$A:$A,Stock!A595,Vente!$H:$H)-SUMIF(Achat!$A:$A,Stock!A595,Achat!$I:$I))</f>
        <v/>
      </c>
      <c r="I595" s="6" t="str">
        <f>IF(A595="","",SUMIF(Vente!$A:$A,Stock!A595,Vente!$I:$I))</f>
        <v/>
      </c>
      <c r="J595" s="6" t="str">
        <f t="shared" si="41"/>
        <v/>
      </c>
      <c r="K595" s="11" t="str">
        <f t="shared" si="42"/>
        <v/>
      </c>
    </row>
    <row r="596" spans="2:11" x14ac:dyDescent="0.2">
      <c r="B596" s="5" t="str">
        <f t="shared" si="39"/>
        <v/>
      </c>
      <c r="C596" s="5" t="str">
        <f>IF(A596="","",SUMIF(Achat!$A:$A,Stock!A596,Achat!$E:$E))</f>
        <v/>
      </c>
      <c r="D596" s="6" t="str">
        <f>IF(OR(C596=0,C596=""),"",SUMIF(Achat!$A:$A,Stock!A596,Achat!$I:$I)/C596)</f>
        <v/>
      </c>
      <c r="E596" s="5" t="str">
        <f>IF(A596="","",SUMIF(Vente!$A:$A,Stock!A596,Vente!$D:$D))</f>
        <v/>
      </c>
      <c r="F596" s="6" t="str">
        <f>IF(OR(E596=0,E596=""),"",SUMIF(Vente!$A:$A,Stock!A596,Vente!$H:$H)/E596)</f>
        <v/>
      </c>
      <c r="G596" s="6" t="str">
        <f t="shared" si="40"/>
        <v/>
      </c>
      <c r="H596" s="6" t="str">
        <f>IF(A596="","",SUMIF(Vente!$A:$A,Stock!A596,Vente!$H:$H)-SUMIF(Achat!$A:$A,Stock!A596,Achat!$I:$I))</f>
        <v/>
      </c>
      <c r="I596" s="6" t="str">
        <f>IF(A596="","",SUMIF(Vente!$A:$A,Stock!A596,Vente!$I:$I))</f>
        <v/>
      </c>
      <c r="J596" s="6" t="str">
        <f t="shared" si="41"/>
        <v/>
      </c>
      <c r="K596" s="11" t="str">
        <f t="shared" si="42"/>
        <v/>
      </c>
    </row>
    <row r="597" spans="2:11" x14ac:dyDescent="0.2">
      <c r="B597" s="5" t="str">
        <f t="shared" si="39"/>
        <v/>
      </c>
      <c r="C597" s="5" t="str">
        <f>IF(A597="","",SUMIF(Achat!$A:$A,Stock!A597,Achat!$E:$E))</f>
        <v/>
      </c>
      <c r="D597" s="6" t="str">
        <f>IF(OR(C597=0,C597=""),"",SUMIF(Achat!$A:$A,Stock!A597,Achat!$I:$I)/C597)</f>
        <v/>
      </c>
      <c r="E597" s="5" t="str">
        <f>IF(A597="","",SUMIF(Vente!$A:$A,Stock!A597,Vente!$D:$D))</f>
        <v/>
      </c>
      <c r="F597" s="6" t="str">
        <f>IF(OR(E597=0,E597=""),"",SUMIF(Vente!$A:$A,Stock!A597,Vente!$H:$H)/E597)</f>
        <v/>
      </c>
      <c r="G597" s="6" t="str">
        <f t="shared" si="40"/>
        <v/>
      </c>
      <c r="H597" s="6" t="str">
        <f>IF(A597="","",SUMIF(Vente!$A:$A,Stock!A597,Vente!$H:$H)-SUMIF(Achat!$A:$A,Stock!A597,Achat!$I:$I))</f>
        <v/>
      </c>
      <c r="I597" s="6" t="str">
        <f>IF(A597="","",SUMIF(Vente!$A:$A,Stock!A597,Vente!$I:$I))</f>
        <v/>
      </c>
      <c r="J597" s="6" t="str">
        <f t="shared" si="41"/>
        <v/>
      </c>
      <c r="K597" s="11" t="str">
        <f t="shared" si="42"/>
        <v/>
      </c>
    </row>
    <row r="598" spans="2:11" x14ac:dyDescent="0.2">
      <c r="B598" s="5" t="str">
        <f t="shared" si="39"/>
        <v/>
      </c>
      <c r="C598" s="5" t="str">
        <f>IF(A598="","",SUMIF(Achat!$A:$A,Stock!A598,Achat!$E:$E))</f>
        <v/>
      </c>
      <c r="D598" s="6" t="str">
        <f>IF(OR(C598=0,C598=""),"",SUMIF(Achat!$A:$A,Stock!A598,Achat!$I:$I)/C598)</f>
        <v/>
      </c>
      <c r="E598" s="5" t="str">
        <f>IF(A598="","",SUMIF(Vente!$A:$A,Stock!A598,Vente!$D:$D))</f>
        <v/>
      </c>
      <c r="F598" s="6" t="str">
        <f>IF(OR(E598=0,E598=""),"",SUMIF(Vente!$A:$A,Stock!A598,Vente!$H:$H)/E598)</f>
        <v/>
      </c>
      <c r="G598" s="6" t="str">
        <f t="shared" si="40"/>
        <v/>
      </c>
      <c r="H598" s="6" t="str">
        <f>IF(A598="","",SUMIF(Vente!$A:$A,Stock!A598,Vente!$H:$H)-SUMIF(Achat!$A:$A,Stock!A598,Achat!$I:$I))</f>
        <v/>
      </c>
      <c r="I598" s="6" t="str">
        <f>IF(A598="","",SUMIF(Vente!$A:$A,Stock!A598,Vente!$I:$I))</f>
        <v/>
      </c>
      <c r="J598" s="6" t="str">
        <f t="shared" si="41"/>
        <v/>
      </c>
      <c r="K598" s="11" t="str">
        <f t="shared" si="42"/>
        <v/>
      </c>
    </row>
    <row r="599" spans="2:11" x14ac:dyDescent="0.2">
      <c r="B599" s="5" t="str">
        <f t="shared" si="39"/>
        <v/>
      </c>
      <c r="C599" s="5" t="str">
        <f>IF(A599="","",SUMIF(Achat!$A:$A,Stock!A599,Achat!$E:$E))</f>
        <v/>
      </c>
      <c r="D599" s="6" t="str">
        <f>IF(OR(C599=0,C599=""),"",SUMIF(Achat!$A:$A,Stock!A599,Achat!$I:$I)/C599)</f>
        <v/>
      </c>
      <c r="E599" s="5" t="str">
        <f>IF(A599="","",SUMIF(Vente!$A:$A,Stock!A599,Vente!$D:$D))</f>
        <v/>
      </c>
      <c r="F599" s="6" t="str">
        <f>IF(OR(E599=0,E599=""),"",SUMIF(Vente!$A:$A,Stock!A599,Vente!$H:$H)/E599)</f>
        <v/>
      </c>
      <c r="G599" s="6" t="str">
        <f t="shared" si="40"/>
        <v/>
      </c>
      <c r="H599" s="6" t="str">
        <f>IF(A599="","",SUMIF(Vente!$A:$A,Stock!A599,Vente!$H:$H)-SUMIF(Achat!$A:$A,Stock!A599,Achat!$I:$I))</f>
        <v/>
      </c>
      <c r="I599" s="6" t="str">
        <f>IF(A599="","",SUMIF(Vente!$A:$A,Stock!A599,Vente!$I:$I))</f>
        <v/>
      </c>
      <c r="J599" s="6" t="str">
        <f t="shared" si="41"/>
        <v/>
      </c>
      <c r="K599" s="11" t="str">
        <f t="shared" si="42"/>
        <v/>
      </c>
    </row>
    <row r="600" spans="2:11" x14ac:dyDescent="0.2">
      <c r="B600" s="5" t="str">
        <f t="shared" si="39"/>
        <v/>
      </c>
      <c r="C600" s="5" t="str">
        <f>IF(A600="","",SUMIF(Achat!$A:$A,Stock!A600,Achat!$E:$E))</f>
        <v/>
      </c>
      <c r="D600" s="6" t="str">
        <f>IF(OR(C600=0,C600=""),"",SUMIF(Achat!$A:$A,Stock!A600,Achat!$I:$I)/C600)</f>
        <v/>
      </c>
      <c r="E600" s="5" t="str">
        <f>IF(A600="","",SUMIF(Vente!$A:$A,Stock!A600,Vente!$D:$D))</f>
        <v/>
      </c>
      <c r="F600" s="6" t="str">
        <f>IF(OR(E600=0,E600=""),"",SUMIF(Vente!$A:$A,Stock!A600,Vente!$H:$H)/E600)</f>
        <v/>
      </c>
      <c r="G600" s="6" t="str">
        <f t="shared" si="40"/>
        <v/>
      </c>
      <c r="H600" s="6" t="str">
        <f>IF(A600="","",SUMIF(Vente!$A:$A,Stock!A600,Vente!$H:$H)-SUMIF(Achat!$A:$A,Stock!A600,Achat!$I:$I))</f>
        <v/>
      </c>
      <c r="I600" s="6" t="str">
        <f>IF(A600="","",SUMIF(Vente!$A:$A,Stock!A600,Vente!$I:$I))</f>
        <v/>
      </c>
      <c r="J600" s="6" t="str">
        <f t="shared" si="41"/>
        <v/>
      </c>
      <c r="K600" s="11" t="str">
        <f t="shared" si="42"/>
        <v/>
      </c>
    </row>
    <row r="601" spans="2:11" x14ac:dyDescent="0.2">
      <c r="B601" s="5" t="str">
        <f t="shared" si="39"/>
        <v/>
      </c>
      <c r="C601" s="5" t="str">
        <f>IF(A601="","",SUMIF(Achat!$A:$A,Stock!A601,Achat!$E:$E))</f>
        <v/>
      </c>
      <c r="D601" s="6" t="str">
        <f>IF(OR(C601=0,C601=""),"",SUMIF(Achat!$A:$A,Stock!A601,Achat!$I:$I)/C601)</f>
        <v/>
      </c>
      <c r="E601" s="5" t="str">
        <f>IF(A601="","",SUMIF(Vente!$A:$A,Stock!A601,Vente!$D:$D))</f>
        <v/>
      </c>
      <c r="F601" s="6" t="str">
        <f>IF(OR(E601=0,E601=""),"",SUMIF(Vente!$A:$A,Stock!A601,Vente!$H:$H)/E601)</f>
        <v/>
      </c>
      <c r="G601" s="6" t="str">
        <f t="shared" si="40"/>
        <v/>
      </c>
      <c r="H601" s="6" t="str">
        <f>IF(A601="","",SUMIF(Vente!$A:$A,Stock!A601,Vente!$H:$H)-SUMIF(Achat!$A:$A,Stock!A601,Achat!$I:$I))</f>
        <v/>
      </c>
      <c r="I601" s="6" t="str">
        <f>IF(A601="","",SUMIF(Vente!$A:$A,Stock!A601,Vente!$I:$I))</f>
        <v/>
      </c>
      <c r="J601" s="6" t="str">
        <f t="shared" si="41"/>
        <v/>
      </c>
      <c r="K601" s="11" t="str">
        <f t="shared" si="42"/>
        <v/>
      </c>
    </row>
    <row r="602" spans="2:11" x14ac:dyDescent="0.2">
      <c r="B602" s="5" t="str">
        <f t="shared" si="39"/>
        <v/>
      </c>
      <c r="C602" s="5" t="str">
        <f>IF(A602="","",SUMIF(Achat!$A:$A,Stock!A602,Achat!$E:$E))</f>
        <v/>
      </c>
      <c r="D602" s="6" t="str">
        <f>IF(OR(C602=0,C602=""),"",SUMIF(Achat!$A:$A,Stock!A602,Achat!$I:$I)/C602)</f>
        <v/>
      </c>
      <c r="E602" s="5" t="str">
        <f>IF(A602="","",SUMIF(Vente!$A:$A,Stock!A602,Vente!$D:$D))</f>
        <v/>
      </c>
      <c r="F602" s="6" t="str">
        <f>IF(OR(E602=0,E602=""),"",SUMIF(Vente!$A:$A,Stock!A602,Vente!$H:$H)/E602)</f>
        <v/>
      </c>
      <c r="G602" s="6" t="str">
        <f t="shared" si="40"/>
        <v/>
      </c>
      <c r="H602" s="6" t="str">
        <f>IF(A602="","",SUMIF(Vente!$A:$A,Stock!A602,Vente!$H:$H)-SUMIF(Achat!$A:$A,Stock!A602,Achat!$I:$I))</f>
        <v/>
      </c>
      <c r="I602" s="6" t="str">
        <f>IF(A602="","",SUMIF(Vente!$A:$A,Stock!A602,Vente!$I:$I))</f>
        <v/>
      </c>
      <c r="J602" s="6" t="str">
        <f t="shared" si="41"/>
        <v/>
      </c>
      <c r="K602" s="11" t="str">
        <f t="shared" si="42"/>
        <v/>
      </c>
    </row>
    <row r="603" spans="2:11" x14ac:dyDescent="0.2">
      <c r="B603" s="5" t="str">
        <f t="shared" si="39"/>
        <v/>
      </c>
      <c r="C603" s="5" t="str">
        <f>IF(A603="","",SUMIF(Achat!$A:$A,Stock!A603,Achat!$E:$E))</f>
        <v/>
      </c>
      <c r="D603" s="6" t="str">
        <f>IF(OR(C603=0,C603=""),"",SUMIF(Achat!$A:$A,Stock!A603,Achat!$I:$I)/C603)</f>
        <v/>
      </c>
      <c r="E603" s="5" t="str">
        <f>IF(A603="","",SUMIF(Vente!$A:$A,Stock!A603,Vente!$D:$D))</f>
        <v/>
      </c>
      <c r="F603" s="6" t="str">
        <f>IF(OR(E603=0,E603=""),"",SUMIF(Vente!$A:$A,Stock!A603,Vente!$H:$H)/E603)</f>
        <v/>
      </c>
      <c r="G603" s="6" t="str">
        <f t="shared" si="40"/>
        <v/>
      </c>
      <c r="H603" s="6" t="str">
        <f>IF(A603="","",SUMIF(Vente!$A:$A,Stock!A603,Vente!$H:$H)-SUMIF(Achat!$A:$A,Stock!A603,Achat!$I:$I))</f>
        <v/>
      </c>
      <c r="I603" s="6" t="str">
        <f>IF(A603="","",SUMIF(Vente!$A:$A,Stock!A603,Vente!$I:$I))</f>
        <v/>
      </c>
      <c r="J603" s="6" t="str">
        <f t="shared" si="41"/>
        <v/>
      </c>
      <c r="K603" s="11" t="str">
        <f t="shared" si="42"/>
        <v/>
      </c>
    </row>
    <row r="604" spans="2:11" x14ac:dyDescent="0.2">
      <c r="B604" s="5" t="str">
        <f t="shared" si="39"/>
        <v/>
      </c>
      <c r="C604" s="5" t="str">
        <f>IF(A604="","",SUMIF(Achat!$A:$A,Stock!A604,Achat!$E:$E))</f>
        <v/>
      </c>
      <c r="D604" s="6" t="str">
        <f>IF(OR(C604=0,C604=""),"",SUMIF(Achat!$A:$A,Stock!A604,Achat!$I:$I)/C604)</f>
        <v/>
      </c>
      <c r="E604" s="5" t="str">
        <f>IF(A604="","",SUMIF(Vente!$A:$A,Stock!A604,Vente!$D:$D))</f>
        <v/>
      </c>
      <c r="F604" s="6" t="str">
        <f>IF(OR(E604=0,E604=""),"",SUMIF(Vente!$A:$A,Stock!A604,Vente!$H:$H)/E604)</f>
        <v/>
      </c>
      <c r="G604" s="6" t="str">
        <f t="shared" si="40"/>
        <v/>
      </c>
      <c r="H604" s="6" t="str">
        <f>IF(A604="","",SUMIF(Vente!$A:$A,Stock!A604,Vente!$H:$H)-SUMIF(Achat!$A:$A,Stock!A604,Achat!$I:$I))</f>
        <v/>
      </c>
      <c r="I604" s="6" t="str">
        <f>IF(A604="","",SUMIF(Vente!$A:$A,Stock!A604,Vente!$I:$I))</f>
        <v/>
      </c>
      <c r="J604" s="6" t="str">
        <f t="shared" si="41"/>
        <v/>
      </c>
      <c r="K604" s="11" t="str">
        <f t="shared" si="42"/>
        <v/>
      </c>
    </row>
    <row r="605" spans="2:11" x14ac:dyDescent="0.2">
      <c r="B605" s="5" t="str">
        <f t="shared" si="39"/>
        <v/>
      </c>
      <c r="C605" s="5" t="str">
        <f>IF(A605="","",SUMIF(Achat!$A:$A,Stock!A605,Achat!$E:$E))</f>
        <v/>
      </c>
      <c r="D605" s="6" t="str">
        <f>IF(OR(C605=0,C605=""),"",SUMIF(Achat!$A:$A,Stock!A605,Achat!$I:$I)/C605)</f>
        <v/>
      </c>
      <c r="E605" s="5" t="str">
        <f>IF(A605="","",SUMIF(Vente!$A:$A,Stock!A605,Vente!$D:$D))</f>
        <v/>
      </c>
      <c r="F605" s="6" t="str">
        <f>IF(OR(E605=0,E605=""),"",SUMIF(Vente!$A:$A,Stock!A605,Vente!$H:$H)/E605)</f>
        <v/>
      </c>
      <c r="G605" s="6" t="str">
        <f t="shared" si="40"/>
        <v/>
      </c>
      <c r="H605" s="6" t="str">
        <f>IF(A605="","",SUMIF(Vente!$A:$A,Stock!A605,Vente!$H:$H)-SUMIF(Achat!$A:$A,Stock!A605,Achat!$I:$I))</f>
        <v/>
      </c>
      <c r="I605" s="6" t="str">
        <f>IF(A605="","",SUMIF(Vente!$A:$A,Stock!A605,Vente!$I:$I))</f>
        <v/>
      </c>
      <c r="J605" s="6" t="str">
        <f t="shared" si="41"/>
        <v/>
      </c>
      <c r="K605" s="11" t="str">
        <f t="shared" si="42"/>
        <v/>
      </c>
    </row>
    <row r="606" spans="2:11" x14ac:dyDescent="0.2">
      <c r="B606" s="5" t="str">
        <f t="shared" si="39"/>
        <v/>
      </c>
      <c r="C606" s="5" t="str">
        <f>IF(A606="","",SUMIF(Achat!$A:$A,Stock!A606,Achat!$E:$E))</f>
        <v/>
      </c>
      <c r="D606" s="6" t="str">
        <f>IF(OR(C606=0,C606=""),"",SUMIF(Achat!$A:$A,Stock!A606,Achat!$I:$I)/C606)</f>
        <v/>
      </c>
      <c r="E606" s="5" t="str">
        <f>IF(A606="","",SUMIF(Vente!$A:$A,Stock!A606,Vente!$D:$D))</f>
        <v/>
      </c>
      <c r="F606" s="6" t="str">
        <f>IF(OR(E606=0,E606=""),"",SUMIF(Vente!$A:$A,Stock!A606,Vente!$H:$H)/E606)</f>
        <v/>
      </c>
      <c r="G606" s="6" t="str">
        <f t="shared" si="40"/>
        <v/>
      </c>
      <c r="H606" s="6" t="str">
        <f>IF(A606="","",SUMIF(Vente!$A:$A,Stock!A606,Vente!$H:$H)-SUMIF(Achat!$A:$A,Stock!A606,Achat!$I:$I))</f>
        <v/>
      </c>
      <c r="I606" s="6" t="str">
        <f>IF(A606="","",SUMIF(Vente!$A:$A,Stock!A606,Vente!$I:$I))</f>
        <v/>
      </c>
      <c r="J606" s="6" t="str">
        <f t="shared" si="41"/>
        <v/>
      </c>
      <c r="K606" s="11" t="str">
        <f t="shared" si="42"/>
        <v/>
      </c>
    </row>
    <row r="607" spans="2:11" x14ac:dyDescent="0.2">
      <c r="B607" s="5" t="str">
        <f t="shared" si="39"/>
        <v/>
      </c>
      <c r="C607" s="5" t="str">
        <f>IF(A607="","",SUMIF(Achat!$A:$A,Stock!A607,Achat!$E:$E))</f>
        <v/>
      </c>
      <c r="D607" s="6" t="str">
        <f>IF(OR(C607=0,C607=""),"",SUMIF(Achat!$A:$A,Stock!A607,Achat!$I:$I)/C607)</f>
        <v/>
      </c>
      <c r="E607" s="5" t="str">
        <f>IF(A607="","",SUMIF(Vente!$A:$A,Stock!A607,Vente!$D:$D))</f>
        <v/>
      </c>
      <c r="F607" s="6" t="str">
        <f>IF(OR(E607=0,E607=""),"",SUMIF(Vente!$A:$A,Stock!A607,Vente!$H:$H)/E607)</f>
        <v/>
      </c>
      <c r="G607" s="6" t="str">
        <f t="shared" si="40"/>
        <v/>
      </c>
      <c r="H607" s="6" t="str">
        <f>IF(A607="","",SUMIF(Vente!$A:$A,Stock!A607,Vente!$H:$H)-SUMIF(Achat!$A:$A,Stock!A607,Achat!$I:$I))</f>
        <v/>
      </c>
      <c r="I607" s="6" t="str">
        <f>IF(A607="","",SUMIF(Vente!$A:$A,Stock!A607,Vente!$I:$I))</f>
        <v/>
      </c>
      <c r="J607" s="6" t="str">
        <f t="shared" si="41"/>
        <v/>
      </c>
      <c r="K607" s="11" t="str">
        <f t="shared" si="42"/>
        <v/>
      </c>
    </row>
    <row r="608" spans="2:11" x14ac:dyDescent="0.2">
      <c r="B608" s="5" t="str">
        <f t="shared" si="39"/>
        <v/>
      </c>
      <c r="C608" s="5" t="str">
        <f>IF(A608="","",SUMIF(Achat!$A:$A,Stock!A608,Achat!$E:$E))</f>
        <v/>
      </c>
      <c r="D608" s="6" t="str">
        <f>IF(OR(C608=0,C608=""),"",SUMIF(Achat!$A:$A,Stock!A608,Achat!$I:$I)/C608)</f>
        <v/>
      </c>
      <c r="E608" s="5" t="str">
        <f>IF(A608="","",SUMIF(Vente!$A:$A,Stock!A608,Vente!$D:$D))</f>
        <v/>
      </c>
      <c r="F608" s="6" t="str">
        <f>IF(OR(E608=0,E608=""),"",SUMIF(Vente!$A:$A,Stock!A608,Vente!$H:$H)/E608)</f>
        <v/>
      </c>
      <c r="G608" s="6" t="str">
        <f t="shared" si="40"/>
        <v/>
      </c>
      <c r="H608" s="6" t="str">
        <f>IF(A608="","",SUMIF(Vente!$A:$A,Stock!A608,Vente!$H:$H)-SUMIF(Achat!$A:$A,Stock!A608,Achat!$I:$I))</f>
        <v/>
      </c>
      <c r="I608" s="6" t="str">
        <f>IF(A608="","",SUMIF(Vente!$A:$A,Stock!A608,Vente!$I:$I))</f>
        <v/>
      </c>
      <c r="J608" s="6" t="str">
        <f t="shared" si="41"/>
        <v/>
      </c>
      <c r="K608" s="11" t="str">
        <f t="shared" si="42"/>
        <v/>
      </c>
    </row>
    <row r="609" spans="2:11" x14ac:dyDescent="0.2">
      <c r="B609" s="5" t="str">
        <f t="shared" si="39"/>
        <v/>
      </c>
      <c r="C609" s="5" t="str">
        <f>IF(A609="","",SUMIF(Achat!$A:$A,Stock!A609,Achat!$E:$E))</f>
        <v/>
      </c>
      <c r="D609" s="6" t="str">
        <f>IF(OR(C609=0,C609=""),"",SUMIF(Achat!$A:$A,Stock!A609,Achat!$I:$I)/C609)</f>
        <v/>
      </c>
      <c r="E609" s="5" t="str">
        <f>IF(A609="","",SUMIF(Vente!$A:$A,Stock!A609,Vente!$D:$D))</f>
        <v/>
      </c>
      <c r="F609" s="6" t="str">
        <f>IF(OR(E609=0,E609=""),"",SUMIF(Vente!$A:$A,Stock!A609,Vente!$H:$H)/E609)</f>
        <v/>
      </c>
      <c r="G609" s="6" t="str">
        <f t="shared" si="40"/>
        <v/>
      </c>
      <c r="H609" s="6" t="str">
        <f>IF(A609="","",SUMIF(Vente!$A:$A,Stock!A609,Vente!$H:$H)-SUMIF(Achat!$A:$A,Stock!A609,Achat!$I:$I))</f>
        <v/>
      </c>
      <c r="I609" s="6" t="str">
        <f>IF(A609="","",SUMIF(Vente!$A:$A,Stock!A609,Vente!$I:$I))</f>
        <v/>
      </c>
      <c r="J609" s="6" t="str">
        <f t="shared" si="41"/>
        <v/>
      </c>
      <c r="K609" s="11" t="str">
        <f t="shared" si="42"/>
        <v/>
      </c>
    </row>
    <row r="610" spans="2:11" x14ac:dyDescent="0.2">
      <c r="B610" s="5" t="str">
        <f t="shared" si="39"/>
        <v/>
      </c>
      <c r="C610" s="5" t="str">
        <f>IF(A610="","",SUMIF(Achat!$A:$A,Stock!A610,Achat!$E:$E))</f>
        <v/>
      </c>
      <c r="D610" s="6" t="str">
        <f>IF(OR(C610=0,C610=""),"",SUMIF(Achat!$A:$A,Stock!A610,Achat!$I:$I)/C610)</f>
        <v/>
      </c>
      <c r="E610" s="5" t="str">
        <f>IF(A610="","",SUMIF(Vente!$A:$A,Stock!A610,Vente!$D:$D))</f>
        <v/>
      </c>
      <c r="F610" s="6" t="str">
        <f>IF(OR(E610=0,E610=""),"",SUMIF(Vente!$A:$A,Stock!A610,Vente!$H:$H)/E610)</f>
        <v/>
      </c>
      <c r="G610" s="6" t="str">
        <f t="shared" si="40"/>
        <v/>
      </c>
      <c r="H610" s="6" t="str">
        <f>IF(A610="","",SUMIF(Vente!$A:$A,Stock!A610,Vente!$H:$H)-SUMIF(Achat!$A:$A,Stock!A610,Achat!$I:$I))</f>
        <v/>
      </c>
      <c r="I610" s="6" t="str">
        <f>IF(A610="","",SUMIF(Vente!$A:$A,Stock!A610,Vente!$I:$I))</f>
        <v/>
      </c>
      <c r="J610" s="6" t="str">
        <f t="shared" si="41"/>
        <v/>
      </c>
      <c r="K610" s="11" t="str">
        <f t="shared" si="42"/>
        <v/>
      </c>
    </row>
    <row r="611" spans="2:11" x14ac:dyDescent="0.2">
      <c r="B611" s="5" t="str">
        <f t="shared" si="39"/>
        <v/>
      </c>
      <c r="C611" s="5" t="str">
        <f>IF(A611="","",SUMIF(Achat!$A:$A,Stock!A611,Achat!$E:$E))</f>
        <v/>
      </c>
      <c r="D611" s="6" t="str">
        <f>IF(OR(C611=0,C611=""),"",SUMIF(Achat!$A:$A,Stock!A611,Achat!$I:$I)/C611)</f>
        <v/>
      </c>
      <c r="E611" s="5" t="str">
        <f>IF(A611="","",SUMIF(Vente!$A:$A,Stock!A611,Vente!$D:$D))</f>
        <v/>
      </c>
      <c r="F611" s="6" t="str">
        <f>IF(OR(E611=0,E611=""),"",SUMIF(Vente!$A:$A,Stock!A611,Vente!$H:$H)/E611)</f>
        <v/>
      </c>
      <c r="G611" s="6" t="str">
        <f t="shared" si="40"/>
        <v/>
      </c>
      <c r="H611" s="6" t="str">
        <f>IF(A611="","",SUMIF(Vente!$A:$A,Stock!A611,Vente!$H:$H)-SUMIF(Achat!$A:$A,Stock!A611,Achat!$I:$I))</f>
        <v/>
      </c>
      <c r="I611" s="6" t="str">
        <f>IF(A611="","",SUMIF(Vente!$A:$A,Stock!A611,Vente!$I:$I))</f>
        <v/>
      </c>
      <c r="J611" s="6" t="str">
        <f t="shared" si="41"/>
        <v/>
      </c>
      <c r="K611" s="11" t="str">
        <f t="shared" si="42"/>
        <v/>
      </c>
    </row>
    <row r="612" spans="2:11" x14ac:dyDescent="0.2">
      <c r="B612" s="5" t="str">
        <f t="shared" si="39"/>
        <v/>
      </c>
      <c r="C612" s="5" t="str">
        <f>IF(A612="","",SUMIF(Achat!$A:$A,Stock!A612,Achat!$E:$E))</f>
        <v/>
      </c>
      <c r="D612" s="6" t="str">
        <f>IF(OR(C612=0,C612=""),"",SUMIF(Achat!$A:$A,Stock!A612,Achat!$I:$I)/C612)</f>
        <v/>
      </c>
      <c r="E612" s="5" t="str">
        <f>IF(A612="","",SUMIF(Vente!$A:$A,Stock!A612,Vente!$D:$D))</f>
        <v/>
      </c>
      <c r="F612" s="6" t="str">
        <f>IF(OR(E612=0,E612=""),"",SUMIF(Vente!$A:$A,Stock!A612,Vente!$H:$H)/E612)</f>
        <v/>
      </c>
      <c r="G612" s="6" t="str">
        <f t="shared" si="40"/>
        <v/>
      </c>
      <c r="H612" s="6" t="str">
        <f>IF(A612="","",SUMIF(Vente!$A:$A,Stock!A612,Vente!$H:$H)-SUMIF(Achat!$A:$A,Stock!A612,Achat!$I:$I))</f>
        <v/>
      </c>
      <c r="I612" s="6" t="str">
        <f>IF(A612="","",SUMIF(Vente!$A:$A,Stock!A612,Vente!$I:$I))</f>
        <v/>
      </c>
      <c r="J612" s="6" t="str">
        <f t="shared" si="41"/>
        <v/>
      </c>
      <c r="K612" s="11" t="str">
        <f t="shared" si="42"/>
        <v/>
      </c>
    </row>
    <row r="613" spans="2:11" x14ac:dyDescent="0.2">
      <c r="B613" s="5" t="str">
        <f t="shared" si="39"/>
        <v/>
      </c>
      <c r="C613" s="5" t="str">
        <f>IF(A613="","",SUMIF(Achat!$A:$A,Stock!A613,Achat!$E:$E))</f>
        <v/>
      </c>
      <c r="D613" s="6" t="str">
        <f>IF(OR(C613=0,C613=""),"",SUMIF(Achat!$A:$A,Stock!A613,Achat!$I:$I)/C613)</f>
        <v/>
      </c>
      <c r="E613" s="5" t="str">
        <f>IF(A613="","",SUMIF(Vente!$A:$A,Stock!A613,Vente!$D:$D))</f>
        <v/>
      </c>
      <c r="F613" s="6" t="str">
        <f>IF(OR(E613=0,E613=""),"",SUMIF(Vente!$A:$A,Stock!A613,Vente!$H:$H)/E613)</f>
        <v/>
      </c>
      <c r="G613" s="6" t="str">
        <f t="shared" si="40"/>
        <v/>
      </c>
      <c r="H613" s="6" t="str">
        <f>IF(A613="","",SUMIF(Vente!$A:$A,Stock!A613,Vente!$H:$H)-SUMIF(Achat!$A:$A,Stock!A613,Achat!$I:$I))</f>
        <v/>
      </c>
      <c r="I613" s="6" t="str">
        <f>IF(A613="","",SUMIF(Vente!$A:$A,Stock!A613,Vente!$I:$I))</f>
        <v/>
      </c>
      <c r="J613" s="6" t="str">
        <f t="shared" si="41"/>
        <v/>
      </c>
      <c r="K613" s="11" t="str">
        <f t="shared" si="42"/>
        <v/>
      </c>
    </row>
    <row r="614" spans="2:11" x14ac:dyDescent="0.2">
      <c r="B614" s="5" t="str">
        <f t="shared" si="39"/>
        <v/>
      </c>
      <c r="C614" s="5" t="str">
        <f>IF(A614="","",SUMIF(Achat!$A:$A,Stock!A614,Achat!$E:$E))</f>
        <v/>
      </c>
      <c r="D614" s="6" t="str">
        <f>IF(OR(C614=0,C614=""),"",SUMIF(Achat!$A:$A,Stock!A614,Achat!$I:$I)/C614)</f>
        <v/>
      </c>
      <c r="E614" s="5" t="str">
        <f>IF(A614="","",SUMIF(Vente!$A:$A,Stock!A614,Vente!$D:$D))</f>
        <v/>
      </c>
      <c r="F614" s="6" t="str">
        <f>IF(OR(E614=0,E614=""),"",SUMIF(Vente!$A:$A,Stock!A614,Vente!$H:$H)/E614)</f>
        <v/>
      </c>
      <c r="G614" s="6" t="str">
        <f t="shared" si="40"/>
        <v/>
      </c>
      <c r="H614" s="6" t="str">
        <f>IF(A614="","",SUMIF(Vente!$A:$A,Stock!A614,Vente!$H:$H)-SUMIF(Achat!$A:$A,Stock!A614,Achat!$I:$I))</f>
        <v/>
      </c>
      <c r="I614" s="6" t="str">
        <f>IF(A614="","",SUMIF(Vente!$A:$A,Stock!A614,Vente!$I:$I))</f>
        <v/>
      </c>
      <c r="J614" s="6" t="str">
        <f t="shared" si="41"/>
        <v/>
      </c>
      <c r="K614" s="11" t="str">
        <f t="shared" si="42"/>
        <v/>
      </c>
    </row>
    <row r="615" spans="2:11" x14ac:dyDescent="0.2">
      <c r="B615" s="5" t="str">
        <f t="shared" si="39"/>
        <v/>
      </c>
      <c r="C615" s="5" t="str">
        <f>IF(A615="","",SUMIF(Achat!$A:$A,Stock!A615,Achat!$E:$E))</f>
        <v/>
      </c>
      <c r="D615" s="6" t="str">
        <f>IF(OR(C615=0,C615=""),"",SUMIF(Achat!$A:$A,Stock!A615,Achat!$I:$I)/C615)</f>
        <v/>
      </c>
      <c r="E615" s="5" t="str">
        <f>IF(A615="","",SUMIF(Vente!$A:$A,Stock!A615,Vente!$D:$D))</f>
        <v/>
      </c>
      <c r="F615" s="6" t="str">
        <f>IF(OR(E615=0,E615=""),"",SUMIF(Vente!$A:$A,Stock!A615,Vente!$H:$H)/E615)</f>
        <v/>
      </c>
      <c r="G615" s="6" t="str">
        <f t="shared" si="40"/>
        <v/>
      </c>
      <c r="H615" s="6" t="str">
        <f>IF(A615="","",SUMIF(Vente!$A:$A,Stock!A615,Vente!$H:$H)-SUMIF(Achat!$A:$A,Stock!A615,Achat!$I:$I))</f>
        <v/>
      </c>
      <c r="I615" s="6" t="str">
        <f>IF(A615="","",SUMIF(Vente!$A:$A,Stock!A615,Vente!$I:$I))</f>
        <v/>
      </c>
      <c r="J615" s="6" t="str">
        <f t="shared" si="41"/>
        <v/>
      </c>
      <c r="K615" s="11" t="str">
        <f t="shared" si="42"/>
        <v/>
      </c>
    </row>
    <row r="616" spans="2:11" x14ac:dyDescent="0.2">
      <c r="B616" s="5" t="str">
        <f t="shared" si="39"/>
        <v/>
      </c>
      <c r="C616" s="5" t="str">
        <f>IF(A616="","",SUMIF(Achat!$A:$A,Stock!A616,Achat!$E:$E))</f>
        <v/>
      </c>
      <c r="D616" s="6" t="str">
        <f>IF(OR(C616=0,C616=""),"",SUMIF(Achat!$A:$A,Stock!A616,Achat!$I:$I)/C616)</f>
        <v/>
      </c>
      <c r="E616" s="5" t="str">
        <f>IF(A616="","",SUMIF(Vente!$A:$A,Stock!A616,Vente!$D:$D))</f>
        <v/>
      </c>
      <c r="F616" s="6" t="str">
        <f>IF(OR(E616=0,E616=""),"",SUMIF(Vente!$A:$A,Stock!A616,Vente!$H:$H)/E616)</f>
        <v/>
      </c>
      <c r="G616" s="6" t="str">
        <f t="shared" si="40"/>
        <v/>
      </c>
      <c r="H616" s="6" t="str">
        <f>IF(A616="","",SUMIF(Vente!$A:$A,Stock!A616,Vente!$H:$H)-SUMIF(Achat!$A:$A,Stock!A616,Achat!$I:$I))</f>
        <v/>
      </c>
      <c r="I616" s="6" t="str">
        <f>IF(A616="","",SUMIF(Vente!$A:$A,Stock!A616,Vente!$I:$I))</f>
        <v/>
      </c>
      <c r="J616" s="6" t="str">
        <f t="shared" si="41"/>
        <v/>
      </c>
      <c r="K616" s="11" t="str">
        <f t="shared" si="42"/>
        <v/>
      </c>
    </row>
    <row r="617" spans="2:11" x14ac:dyDescent="0.2">
      <c r="B617" s="5" t="str">
        <f t="shared" si="39"/>
        <v/>
      </c>
      <c r="C617" s="5" t="str">
        <f>IF(A617="","",SUMIF(Achat!$A:$A,Stock!A617,Achat!$E:$E))</f>
        <v/>
      </c>
      <c r="D617" s="6" t="str">
        <f>IF(OR(C617=0,C617=""),"",SUMIF(Achat!$A:$A,Stock!A617,Achat!$I:$I)/C617)</f>
        <v/>
      </c>
      <c r="E617" s="5" t="str">
        <f>IF(A617="","",SUMIF(Vente!$A:$A,Stock!A617,Vente!$D:$D))</f>
        <v/>
      </c>
      <c r="F617" s="6" t="str">
        <f>IF(OR(E617=0,E617=""),"",SUMIF(Vente!$A:$A,Stock!A617,Vente!$H:$H)/E617)</f>
        <v/>
      </c>
      <c r="G617" s="6" t="str">
        <f t="shared" si="40"/>
        <v/>
      </c>
      <c r="H617" s="6" t="str">
        <f>IF(A617="","",SUMIF(Vente!$A:$A,Stock!A617,Vente!$H:$H)-SUMIF(Achat!$A:$A,Stock!A617,Achat!$I:$I))</f>
        <v/>
      </c>
      <c r="I617" s="6" t="str">
        <f>IF(A617="","",SUMIF(Vente!$A:$A,Stock!A617,Vente!$I:$I))</f>
        <v/>
      </c>
      <c r="J617" s="6" t="str">
        <f t="shared" si="41"/>
        <v/>
      </c>
      <c r="K617" s="11" t="str">
        <f t="shared" si="42"/>
        <v/>
      </c>
    </row>
    <row r="618" spans="2:11" x14ac:dyDescent="0.2">
      <c r="B618" s="5" t="str">
        <f t="shared" si="39"/>
        <v/>
      </c>
      <c r="C618" s="5" t="str">
        <f>IF(A618="","",SUMIF(Achat!$A:$A,Stock!A618,Achat!$E:$E))</f>
        <v/>
      </c>
      <c r="D618" s="6" t="str">
        <f>IF(OR(C618=0,C618=""),"",SUMIF(Achat!$A:$A,Stock!A618,Achat!$I:$I)/C618)</f>
        <v/>
      </c>
      <c r="E618" s="5" t="str">
        <f>IF(A618="","",SUMIF(Vente!$A:$A,Stock!A618,Vente!$D:$D))</f>
        <v/>
      </c>
      <c r="F618" s="6" t="str">
        <f>IF(OR(E618=0,E618=""),"",SUMIF(Vente!$A:$A,Stock!A618,Vente!$H:$H)/E618)</f>
        <v/>
      </c>
      <c r="G618" s="6" t="str">
        <f t="shared" si="40"/>
        <v/>
      </c>
      <c r="H618" s="6" t="str">
        <f>IF(A618="","",SUMIF(Vente!$A:$A,Stock!A618,Vente!$H:$H)-SUMIF(Achat!$A:$A,Stock!A618,Achat!$I:$I))</f>
        <v/>
      </c>
      <c r="I618" s="6" t="str">
        <f>IF(A618="","",SUMIF(Vente!$A:$A,Stock!A618,Vente!$I:$I))</f>
        <v/>
      </c>
      <c r="J618" s="6" t="str">
        <f t="shared" si="41"/>
        <v/>
      </c>
      <c r="K618" s="11" t="str">
        <f t="shared" si="42"/>
        <v/>
      </c>
    </row>
    <row r="619" spans="2:11" x14ac:dyDescent="0.2">
      <c r="B619" s="5" t="str">
        <f t="shared" si="39"/>
        <v/>
      </c>
      <c r="C619" s="5" t="str">
        <f>IF(A619="","",SUMIF(Achat!$A:$A,Stock!A619,Achat!$E:$E))</f>
        <v/>
      </c>
      <c r="D619" s="6" t="str">
        <f>IF(OR(C619=0,C619=""),"",SUMIF(Achat!$A:$A,Stock!A619,Achat!$I:$I)/C619)</f>
        <v/>
      </c>
      <c r="E619" s="5" t="str">
        <f>IF(A619="","",SUMIF(Vente!$A:$A,Stock!A619,Vente!$D:$D))</f>
        <v/>
      </c>
      <c r="F619" s="6" t="str">
        <f>IF(OR(E619=0,E619=""),"",SUMIF(Vente!$A:$A,Stock!A619,Vente!$H:$H)/E619)</f>
        <v/>
      </c>
      <c r="G619" s="6" t="str">
        <f t="shared" si="40"/>
        <v/>
      </c>
      <c r="H619" s="6" t="str">
        <f>IF(A619="","",SUMIF(Vente!$A:$A,Stock!A619,Vente!$H:$H)-SUMIF(Achat!$A:$A,Stock!A619,Achat!$I:$I))</f>
        <v/>
      </c>
      <c r="I619" s="6" t="str">
        <f>IF(A619="","",SUMIF(Vente!$A:$A,Stock!A619,Vente!$I:$I))</f>
        <v/>
      </c>
      <c r="J619" s="6" t="str">
        <f t="shared" si="41"/>
        <v/>
      </c>
      <c r="K619" s="11" t="str">
        <f t="shared" si="42"/>
        <v/>
      </c>
    </row>
    <row r="620" spans="2:11" x14ac:dyDescent="0.2">
      <c r="B620" s="5" t="str">
        <f t="shared" si="39"/>
        <v/>
      </c>
      <c r="C620" s="5" t="str">
        <f>IF(A620="","",SUMIF(Achat!$A:$A,Stock!A620,Achat!$E:$E))</f>
        <v/>
      </c>
      <c r="D620" s="6" t="str">
        <f>IF(OR(C620=0,C620=""),"",SUMIF(Achat!$A:$A,Stock!A620,Achat!$I:$I)/C620)</f>
        <v/>
      </c>
      <c r="E620" s="5" t="str">
        <f>IF(A620="","",SUMIF(Vente!$A:$A,Stock!A620,Vente!$D:$D))</f>
        <v/>
      </c>
      <c r="F620" s="6" t="str">
        <f>IF(OR(E620=0,E620=""),"",SUMIF(Vente!$A:$A,Stock!A620,Vente!$H:$H)/E620)</f>
        <v/>
      </c>
      <c r="G620" s="6" t="str">
        <f t="shared" si="40"/>
        <v/>
      </c>
      <c r="H620" s="6" t="str">
        <f>IF(A620="","",SUMIF(Vente!$A:$A,Stock!A620,Vente!$H:$H)-SUMIF(Achat!$A:$A,Stock!A620,Achat!$I:$I))</f>
        <v/>
      </c>
      <c r="I620" s="6" t="str">
        <f>IF(A620="","",SUMIF(Vente!$A:$A,Stock!A620,Vente!$I:$I))</f>
        <v/>
      </c>
      <c r="J620" s="6" t="str">
        <f t="shared" si="41"/>
        <v/>
      </c>
      <c r="K620" s="11" t="str">
        <f t="shared" si="42"/>
        <v/>
      </c>
    </row>
    <row r="621" spans="2:11" x14ac:dyDescent="0.2">
      <c r="B621" s="5" t="str">
        <f t="shared" si="39"/>
        <v/>
      </c>
      <c r="C621" s="5" t="str">
        <f>IF(A621="","",SUMIF(Achat!$A:$A,Stock!A621,Achat!$E:$E))</f>
        <v/>
      </c>
      <c r="D621" s="6" t="str">
        <f>IF(OR(C621=0,C621=""),"",SUMIF(Achat!$A:$A,Stock!A621,Achat!$I:$I)/C621)</f>
        <v/>
      </c>
      <c r="E621" s="5" t="str">
        <f>IF(A621="","",SUMIF(Vente!$A:$A,Stock!A621,Vente!$D:$D))</f>
        <v/>
      </c>
      <c r="F621" s="6" t="str">
        <f>IF(OR(E621=0,E621=""),"",SUMIF(Vente!$A:$A,Stock!A621,Vente!$H:$H)/E621)</f>
        <v/>
      </c>
      <c r="G621" s="6" t="str">
        <f t="shared" si="40"/>
        <v/>
      </c>
      <c r="H621" s="6" t="str">
        <f>IF(A621="","",SUMIF(Vente!$A:$A,Stock!A621,Vente!$H:$H)-SUMIF(Achat!$A:$A,Stock!A621,Achat!$I:$I))</f>
        <v/>
      </c>
      <c r="I621" s="6" t="str">
        <f>IF(A621="","",SUMIF(Vente!$A:$A,Stock!A621,Vente!$I:$I))</f>
        <v/>
      </c>
      <c r="J621" s="6" t="str">
        <f t="shared" si="41"/>
        <v/>
      </c>
      <c r="K621" s="11" t="str">
        <f t="shared" si="42"/>
        <v/>
      </c>
    </row>
    <row r="622" spans="2:11" x14ac:dyDescent="0.2">
      <c r="B622" s="5" t="str">
        <f t="shared" si="39"/>
        <v/>
      </c>
      <c r="C622" s="5" t="str">
        <f>IF(A622="","",SUMIF(Achat!$A:$A,Stock!A622,Achat!$E:$E))</f>
        <v/>
      </c>
      <c r="D622" s="6" t="str">
        <f>IF(OR(C622=0,C622=""),"",SUMIF(Achat!$A:$A,Stock!A622,Achat!$I:$I)/C622)</f>
        <v/>
      </c>
      <c r="E622" s="5" t="str">
        <f>IF(A622="","",SUMIF(Vente!$A:$A,Stock!A622,Vente!$D:$D))</f>
        <v/>
      </c>
      <c r="F622" s="6" t="str">
        <f>IF(OR(E622=0,E622=""),"",SUMIF(Vente!$A:$A,Stock!A622,Vente!$H:$H)/E622)</f>
        <v/>
      </c>
      <c r="G622" s="6" t="str">
        <f t="shared" si="40"/>
        <v/>
      </c>
      <c r="H622" s="6" t="str">
        <f>IF(A622="","",SUMIF(Vente!$A:$A,Stock!A622,Vente!$H:$H)-SUMIF(Achat!$A:$A,Stock!A622,Achat!$I:$I))</f>
        <v/>
      </c>
      <c r="I622" s="6" t="str">
        <f>IF(A622="","",SUMIF(Vente!$A:$A,Stock!A622,Vente!$I:$I))</f>
        <v/>
      </c>
      <c r="J622" s="6" t="str">
        <f t="shared" si="41"/>
        <v/>
      </c>
      <c r="K622" s="11" t="str">
        <f t="shared" si="42"/>
        <v/>
      </c>
    </row>
    <row r="623" spans="2:11" x14ac:dyDescent="0.2">
      <c r="B623" s="5" t="str">
        <f t="shared" si="39"/>
        <v/>
      </c>
      <c r="C623" s="5" t="str">
        <f>IF(A623="","",SUMIF(Achat!$A:$A,Stock!A623,Achat!$E:$E))</f>
        <v/>
      </c>
      <c r="D623" s="6" t="str">
        <f>IF(OR(C623=0,C623=""),"",SUMIF(Achat!$A:$A,Stock!A623,Achat!$I:$I)/C623)</f>
        <v/>
      </c>
      <c r="E623" s="5" t="str">
        <f>IF(A623="","",SUMIF(Vente!$A:$A,Stock!A623,Vente!$D:$D))</f>
        <v/>
      </c>
      <c r="F623" s="6" t="str">
        <f>IF(OR(E623=0,E623=""),"",SUMIF(Vente!$A:$A,Stock!A623,Vente!$H:$H)/E623)</f>
        <v/>
      </c>
      <c r="G623" s="6" t="str">
        <f t="shared" si="40"/>
        <v/>
      </c>
      <c r="H623" s="6" t="str">
        <f>IF(A623="","",SUMIF(Vente!$A:$A,Stock!A623,Vente!$H:$H)-SUMIF(Achat!$A:$A,Stock!A623,Achat!$I:$I))</f>
        <v/>
      </c>
      <c r="I623" s="6" t="str">
        <f>IF(A623="","",SUMIF(Vente!$A:$A,Stock!A623,Vente!$I:$I))</f>
        <v/>
      </c>
      <c r="J623" s="6" t="str">
        <f t="shared" si="41"/>
        <v/>
      </c>
      <c r="K623" s="11" t="str">
        <f t="shared" si="42"/>
        <v/>
      </c>
    </row>
    <row r="624" spans="2:11" x14ac:dyDescent="0.2">
      <c r="B624" s="5" t="str">
        <f t="shared" si="39"/>
        <v/>
      </c>
      <c r="C624" s="5" t="str">
        <f>IF(A624="","",SUMIF(Achat!$A:$A,Stock!A624,Achat!$E:$E))</f>
        <v/>
      </c>
      <c r="D624" s="6" t="str">
        <f>IF(OR(C624=0,C624=""),"",SUMIF(Achat!$A:$A,Stock!A624,Achat!$I:$I)/C624)</f>
        <v/>
      </c>
      <c r="E624" s="5" t="str">
        <f>IF(A624="","",SUMIF(Vente!$A:$A,Stock!A624,Vente!$D:$D))</f>
        <v/>
      </c>
      <c r="F624" s="6" t="str">
        <f>IF(OR(E624=0,E624=""),"",SUMIF(Vente!$A:$A,Stock!A624,Vente!$H:$H)/E624)</f>
        <v/>
      </c>
      <c r="G624" s="6" t="str">
        <f t="shared" si="40"/>
        <v/>
      </c>
      <c r="H624" s="6" t="str">
        <f>IF(A624="","",SUMIF(Vente!$A:$A,Stock!A624,Vente!$H:$H)-SUMIF(Achat!$A:$A,Stock!A624,Achat!$I:$I))</f>
        <v/>
      </c>
      <c r="I624" s="6" t="str">
        <f>IF(A624="","",SUMIF(Vente!$A:$A,Stock!A624,Vente!$I:$I))</f>
        <v/>
      </c>
      <c r="J624" s="6" t="str">
        <f t="shared" si="41"/>
        <v/>
      </c>
      <c r="K624" s="11" t="str">
        <f t="shared" si="42"/>
        <v/>
      </c>
    </row>
    <row r="625" spans="2:11" x14ac:dyDescent="0.2">
      <c r="B625" s="5" t="str">
        <f t="shared" si="39"/>
        <v/>
      </c>
      <c r="C625" s="5" t="str">
        <f>IF(A625="","",SUMIF(Achat!$A:$A,Stock!A625,Achat!$E:$E))</f>
        <v/>
      </c>
      <c r="D625" s="6" t="str">
        <f>IF(OR(C625=0,C625=""),"",SUMIF(Achat!$A:$A,Stock!A625,Achat!$I:$I)/C625)</f>
        <v/>
      </c>
      <c r="E625" s="5" t="str">
        <f>IF(A625="","",SUMIF(Vente!$A:$A,Stock!A625,Vente!$D:$D))</f>
        <v/>
      </c>
      <c r="F625" s="6" t="str">
        <f>IF(OR(E625=0,E625=""),"",SUMIF(Vente!$A:$A,Stock!A625,Vente!$H:$H)/E625)</f>
        <v/>
      </c>
      <c r="G625" s="6" t="str">
        <f t="shared" si="40"/>
        <v/>
      </c>
      <c r="H625" s="6" t="str">
        <f>IF(A625="","",SUMIF(Vente!$A:$A,Stock!A625,Vente!$H:$H)-SUMIF(Achat!$A:$A,Stock!A625,Achat!$I:$I))</f>
        <v/>
      </c>
      <c r="I625" s="6" t="str">
        <f>IF(A625="","",SUMIF(Vente!$A:$A,Stock!A625,Vente!$I:$I))</f>
        <v/>
      </c>
      <c r="J625" s="6" t="str">
        <f t="shared" si="41"/>
        <v/>
      </c>
      <c r="K625" s="11" t="str">
        <f t="shared" si="42"/>
        <v/>
      </c>
    </row>
    <row r="626" spans="2:11" x14ac:dyDescent="0.2">
      <c r="B626" s="5" t="str">
        <f t="shared" si="39"/>
        <v/>
      </c>
      <c r="C626" s="5" t="str">
        <f>IF(A626="","",SUMIF(Achat!$A:$A,Stock!A626,Achat!$E:$E))</f>
        <v/>
      </c>
      <c r="D626" s="6" t="str">
        <f>IF(OR(C626=0,C626=""),"",SUMIF(Achat!$A:$A,Stock!A626,Achat!$I:$I)/C626)</f>
        <v/>
      </c>
      <c r="E626" s="5" t="str">
        <f>IF(A626="","",SUMIF(Vente!$A:$A,Stock!A626,Vente!$D:$D))</f>
        <v/>
      </c>
      <c r="F626" s="6" t="str">
        <f>IF(OR(E626=0,E626=""),"",SUMIF(Vente!$A:$A,Stock!A626,Vente!$H:$H)/E626)</f>
        <v/>
      </c>
      <c r="G626" s="6" t="str">
        <f t="shared" si="40"/>
        <v/>
      </c>
      <c r="H626" s="6" t="str">
        <f>IF(A626="","",SUMIF(Vente!$A:$A,Stock!A626,Vente!$H:$H)-SUMIF(Achat!$A:$A,Stock!A626,Achat!$I:$I))</f>
        <v/>
      </c>
      <c r="I626" s="6" t="str">
        <f>IF(A626="","",SUMIF(Vente!$A:$A,Stock!A626,Vente!$I:$I))</f>
        <v/>
      </c>
      <c r="J626" s="6" t="str">
        <f t="shared" si="41"/>
        <v/>
      </c>
      <c r="K626" s="11" t="str">
        <f t="shared" si="42"/>
        <v/>
      </c>
    </row>
    <row r="627" spans="2:11" x14ac:dyDescent="0.2">
      <c r="B627" s="5" t="str">
        <f t="shared" si="39"/>
        <v/>
      </c>
      <c r="C627" s="5" t="str">
        <f>IF(A627="","",SUMIF(Achat!$A:$A,Stock!A627,Achat!$E:$E))</f>
        <v/>
      </c>
      <c r="D627" s="6" t="str">
        <f>IF(OR(C627=0,C627=""),"",SUMIF(Achat!$A:$A,Stock!A627,Achat!$I:$I)/C627)</f>
        <v/>
      </c>
      <c r="E627" s="5" t="str">
        <f>IF(A627="","",SUMIF(Vente!$A:$A,Stock!A627,Vente!$D:$D))</f>
        <v/>
      </c>
      <c r="F627" s="6" t="str">
        <f>IF(OR(E627=0,E627=""),"",SUMIF(Vente!$A:$A,Stock!A627,Vente!$H:$H)/E627)</f>
        <v/>
      </c>
      <c r="G627" s="6" t="str">
        <f t="shared" si="40"/>
        <v/>
      </c>
      <c r="H627" s="6" t="str">
        <f>IF(A627="","",SUMIF(Vente!$A:$A,Stock!A627,Vente!$H:$H)-SUMIF(Achat!$A:$A,Stock!A627,Achat!$I:$I))</f>
        <v/>
      </c>
      <c r="I627" s="6" t="str">
        <f>IF(A627="","",SUMIF(Vente!$A:$A,Stock!A627,Vente!$I:$I))</f>
        <v/>
      </c>
      <c r="J627" s="6" t="str">
        <f t="shared" si="41"/>
        <v/>
      </c>
      <c r="K627" s="11" t="str">
        <f t="shared" si="42"/>
        <v/>
      </c>
    </row>
    <row r="628" spans="2:11" x14ac:dyDescent="0.2">
      <c r="B628" s="5" t="str">
        <f t="shared" si="39"/>
        <v/>
      </c>
      <c r="C628" s="5" t="str">
        <f>IF(A628="","",SUMIF(Achat!$A:$A,Stock!A628,Achat!$E:$E))</f>
        <v/>
      </c>
      <c r="D628" s="6" t="str">
        <f>IF(OR(C628=0,C628=""),"",SUMIF(Achat!$A:$A,Stock!A628,Achat!$I:$I)/C628)</f>
        <v/>
      </c>
      <c r="E628" s="5" t="str">
        <f>IF(A628="","",SUMIF(Vente!$A:$A,Stock!A628,Vente!$D:$D))</f>
        <v/>
      </c>
      <c r="F628" s="6" t="str">
        <f>IF(OR(E628=0,E628=""),"",SUMIF(Vente!$A:$A,Stock!A628,Vente!$H:$H)/E628)</f>
        <v/>
      </c>
      <c r="G628" s="6" t="str">
        <f t="shared" si="40"/>
        <v/>
      </c>
      <c r="H628" s="6" t="str">
        <f>IF(A628="","",SUMIF(Vente!$A:$A,Stock!A628,Vente!$H:$H)-SUMIF(Achat!$A:$A,Stock!A628,Achat!$I:$I))</f>
        <v/>
      </c>
      <c r="I628" s="6" t="str">
        <f>IF(A628="","",SUMIF(Vente!$A:$A,Stock!A628,Vente!$I:$I))</f>
        <v/>
      </c>
      <c r="J628" s="6" t="str">
        <f t="shared" si="41"/>
        <v/>
      </c>
      <c r="K628" s="11" t="str">
        <f t="shared" si="42"/>
        <v/>
      </c>
    </row>
    <row r="629" spans="2:11" x14ac:dyDescent="0.2">
      <c r="B629" s="5" t="str">
        <f t="shared" si="39"/>
        <v/>
      </c>
      <c r="C629" s="5" t="str">
        <f>IF(A629="","",SUMIF(Achat!$A:$A,Stock!A629,Achat!$E:$E))</f>
        <v/>
      </c>
      <c r="D629" s="6" t="str">
        <f>IF(OR(C629=0,C629=""),"",SUMIF(Achat!$A:$A,Stock!A629,Achat!$I:$I)/C629)</f>
        <v/>
      </c>
      <c r="E629" s="5" t="str">
        <f>IF(A629="","",SUMIF(Vente!$A:$A,Stock!A629,Vente!$D:$D))</f>
        <v/>
      </c>
      <c r="F629" s="6" t="str">
        <f>IF(OR(E629=0,E629=""),"",SUMIF(Vente!$A:$A,Stock!A629,Vente!$H:$H)/E629)</f>
        <v/>
      </c>
      <c r="G629" s="6" t="str">
        <f t="shared" si="40"/>
        <v/>
      </c>
      <c r="H629" s="6" t="str">
        <f>IF(A629="","",SUMIF(Vente!$A:$A,Stock!A629,Vente!$H:$H)-SUMIF(Achat!$A:$A,Stock!A629,Achat!$I:$I))</f>
        <v/>
      </c>
      <c r="I629" s="6" t="str">
        <f>IF(A629="","",SUMIF(Vente!$A:$A,Stock!A629,Vente!$I:$I))</f>
        <v/>
      </c>
      <c r="J629" s="6" t="str">
        <f t="shared" si="41"/>
        <v/>
      </c>
      <c r="K629" s="11" t="str">
        <f t="shared" si="42"/>
        <v/>
      </c>
    </row>
    <row r="630" spans="2:11" x14ac:dyDescent="0.2">
      <c r="B630" s="5" t="str">
        <f t="shared" si="39"/>
        <v/>
      </c>
      <c r="C630" s="5" t="str">
        <f>IF(A630="","",SUMIF(Achat!$A:$A,Stock!A630,Achat!$E:$E))</f>
        <v/>
      </c>
      <c r="D630" s="6" t="str">
        <f>IF(OR(C630=0,C630=""),"",SUMIF(Achat!$A:$A,Stock!A630,Achat!$I:$I)/C630)</f>
        <v/>
      </c>
      <c r="E630" s="5" t="str">
        <f>IF(A630="","",SUMIF(Vente!$A:$A,Stock!A630,Vente!$D:$D))</f>
        <v/>
      </c>
      <c r="F630" s="6" t="str">
        <f>IF(OR(E630=0,E630=""),"",SUMIF(Vente!$A:$A,Stock!A630,Vente!$H:$H)/E630)</f>
        <v/>
      </c>
      <c r="G630" s="6" t="str">
        <f t="shared" si="40"/>
        <v/>
      </c>
      <c r="H630" s="6" t="str">
        <f>IF(A630="","",SUMIF(Vente!$A:$A,Stock!A630,Vente!$H:$H)-SUMIF(Achat!$A:$A,Stock!A630,Achat!$I:$I))</f>
        <v/>
      </c>
      <c r="I630" s="6" t="str">
        <f>IF(A630="","",SUMIF(Vente!$A:$A,Stock!A630,Vente!$I:$I))</f>
        <v/>
      </c>
      <c r="J630" s="6" t="str">
        <f t="shared" si="41"/>
        <v/>
      </c>
      <c r="K630" s="11" t="str">
        <f t="shared" si="42"/>
        <v/>
      </c>
    </row>
    <row r="631" spans="2:11" x14ac:dyDescent="0.2">
      <c r="B631" s="5" t="str">
        <f t="shared" si="39"/>
        <v/>
      </c>
      <c r="C631" s="5" t="str">
        <f>IF(A631="","",SUMIF(Achat!$A:$A,Stock!A631,Achat!$E:$E))</f>
        <v/>
      </c>
      <c r="D631" s="6" t="str">
        <f>IF(OR(C631=0,C631=""),"",SUMIF(Achat!$A:$A,Stock!A631,Achat!$I:$I)/C631)</f>
        <v/>
      </c>
      <c r="E631" s="5" t="str">
        <f>IF(A631="","",SUMIF(Vente!$A:$A,Stock!A631,Vente!$D:$D))</f>
        <v/>
      </c>
      <c r="F631" s="6" t="str">
        <f>IF(OR(E631=0,E631=""),"",SUMIF(Vente!$A:$A,Stock!A631,Vente!$H:$H)/E631)</f>
        <v/>
      </c>
      <c r="G631" s="6" t="str">
        <f t="shared" si="40"/>
        <v/>
      </c>
      <c r="H631" s="6" t="str">
        <f>IF(A631="","",SUMIF(Vente!$A:$A,Stock!A631,Vente!$H:$H)-SUMIF(Achat!$A:$A,Stock!A631,Achat!$I:$I))</f>
        <v/>
      </c>
      <c r="I631" s="6" t="str">
        <f>IF(A631="","",SUMIF(Vente!$A:$A,Stock!A631,Vente!$I:$I))</f>
        <v/>
      </c>
      <c r="J631" s="6" t="str">
        <f t="shared" si="41"/>
        <v/>
      </c>
      <c r="K631" s="11" t="str">
        <f t="shared" si="42"/>
        <v/>
      </c>
    </row>
    <row r="632" spans="2:11" x14ac:dyDescent="0.2">
      <c r="B632" s="5" t="str">
        <f t="shared" si="39"/>
        <v/>
      </c>
      <c r="C632" s="5" t="str">
        <f>IF(A632="","",SUMIF(Achat!$A:$A,Stock!A632,Achat!$E:$E))</f>
        <v/>
      </c>
      <c r="D632" s="6" t="str">
        <f>IF(OR(C632=0,C632=""),"",SUMIF(Achat!$A:$A,Stock!A632,Achat!$I:$I)/C632)</f>
        <v/>
      </c>
      <c r="E632" s="5" t="str">
        <f>IF(A632="","",SUMIF(Vente!$A:$A,Stock!A632,Vente!$D:$D))</f>
        <v/>
      </c>
      <c r="F632" s="6" t="str">
        <f>IF(OR(E632=0,E632=""),"",SUMIF(Vente!$A:$A,Stock!A632,Vente!$H:$H)/E632)</f>
        <v/>
      </c>
      <c r="G632" s="6" t="str">
        <f t="shared" si="40"/>
        <v/>
      </c>
      <c r="H632" s="6" t="str">
        <f>IF(A632="","",SUMIF(Vente!$A:$A,Stock!A632,Vente!$H:$H)-SUMIF(Achat!$A:$A,Stock!A632,Achat!$I:$I))</f>
        <v/>
      </c>
      <c r="I632" s="6" t="str">
        <f>IF(A632="","",SUMIF(Vente!$A:$A,Stock!A632,Vente!$I:$I))</f>
        <v/>
      </c>
      <c r="J632" s="6" t="str">
        <f t="shared" si="41"/>
        <v/>
      </c>
      <c r="K632" s="11" t="str">
        <f t="shared" si="42"/>
        <v/>
      </c>
    </row>
    <row r="633" spans="2:11" x14ac:dyDescent="0.2">
      <c r="B633" s="5" t="str">
        <f t="shared" si="39"/>
        <v/>
      </c>
      <c r="C633" s="5" t="str">
        <f>IF(A633="","",SUMIF(Achat!$A:$A,Stock!A633,Achat!$E:$E))</f>
        <v/>
      </c>
      <c r="D633" s="6" t="str">
        <f>IF(OR(C633=0,C633=""),"",SUMIF(Achat!$A:$A,Stock!A633,Achat!$I:$I)/C633)</f>
        <v/>
      </c>
      <c r="E633" s="5" t="str">
        <f>IF(A633="","",SUMIF(Vente!$A:$A,Stock!A633,Vente!$D:$D))</f>
        <v/>
      </c>
      <c r="F633" s="6" t="str">
        <f>IF(OR(E633=0,E633=""),"",SUMIF(Vente!$A:$A,Stock!A633,Vente!$H:$H)/E633)</f>
        <v/>
      </c>
      <c r="G633" s="6" t="str">
        <f t="shared" si="40"/>
        <v/>
      </c>
      <c r="H633" s="6" t="str">
        <f>IF(A633="","",SUMIF(Vente!$A:$A,Stock!A633,Vente!$H:$H)-SUMIF(Achat!$A:$A,Stock!A633,Achat!$I:$I))</f>
        <v/>
      </c>
      <c r="I633" s="6" t="str">
        <f>IF(A633="","",SUMIF(Vente!$A:$A,Stock!A633,Vente!$I:$I))</f>
        <v/>
      </c>
      <c r="J633" s="6" t="str">
        <f t="shared" si="41"/>
        <v/>
      </c>
      <c r="K633" s="11" t="str">
        <f t="shared" si="42"/>
        <v/>
      </c>
    </row>
    <row r="634" spans="2:11" x14ac:dyDescent="0.2">
      <c r="B634" s="5" t="str">
        <f t="shared" si="39"/>
        <v/>
      </c>
      <c r="C634" s="5" t="str">
        <f>IF(A634="","",SUMIF(Achat!$A:$A,Stock!A634,Achat!$E:$E))</f>
        <v/>
      </c>
      <c r="D634" s="6" t="str">
        <f>IF(OR(C634=0,C634=""),"",SUMIF(Achat!$A:$A,Stock!A634,Achat!$I:$I)/C634)</f>
        <v/>
      </c>
      <c r="E634" s="5" t="str">
        <f>IF(A634="","",SUMIF(Vente!$A:$A,Stock!A634,Vente!$D:$D))</f>
        <v/>
      </c>
      <c r="F634" s="6" t="str">
        <f>IF(OR(E634=0,E634=""),"",SUMIF(Vente!$A:$A,Stock!A634,Vente!$H:$H)/E634)</f>
        <v/>
      </c>
      <c r="G634" s="6" t="str">
        <f t="shared" si="40"/>
        <v/>
      </c>
      <c r="H634" s="6" t="str">
        <f>IF(A634="","",SUMIF(Vente!$A:$A,Stock!A634,Vente!$H:$H)-SUMIF(Achat!$A:$A,Stock!A634,Achat!$I:$I))</f>
        <v/>
      </c>
      <c r="I634" s="6" t="str">
        <f>IF(A634="","",SUMIF(Vente!$A:$A,Stock!A634,Vente!$I:$I))</f>
        <v/>
      </c>
      <c r="J634" s="6" t="str">
        <f t="shared" si="41"/>
        <v/>
      </c>
      <c r="K634" s="11" t="str">
        <f t="shared" si="42"/>
        <v/>
      </c>
    </row>
    <row r="635" spans="2:11" x14ac:dyDescent="0.2">
      <c r="B635" s="5" t="str">
        <f t="shared" si="39"/>
        <v/>
      </c>
      <c r="C635" s="5" t="str">
        <f>IF(A635="","",SUMIF(Achat!$A:$A,Stock!A635,Achat!$E:$E))</f>
        <v/>
      </c>
      <c r="D635" s="6" t="str">
        <f>IF(OR(C635=0,C635=""),"",SUMIF(Achat!$A:$A,Stock!A635,Achat!$I:$I)/C635)</f>
        <v/>
      </c>
      <c r="E635" s="5" t="str">
        <f>IF(A635="","",SUMIF(Vente!$A:$A,Stock!A635,Vente!$D:$D))</f>
        <v/>
      </c>
      <c r="F635" s="6" t="str">
        <f>IF(OR(E635=0,E635=""),"",SUMIF(Vente!$A:$A,Stock!A635,Vente!$H:$H)/E635)</f>
        <v/>
      </c>
      <c r="G635" s="6" t="str">
        <f t="shared" si="40"/>
        <v/>
      </c>
      <c r="H635" s="6" t="str">
        <f>IF(A635="","",SUMIF(Vente!$A:$A,Stock!A635,Vente!$H:$H)-SUMIF(Achat!$A:$A,Stock!A635,Achat!$I:$I))</f>
        <v/>
      </c>
      <c r="I635" s="6" t="str">
        <f>IF(A635="","",SUMIF(Vente!$A:$A,Stock!A635,Vente!$I:$I))</f>
        <v/>
      </c>
      <c r="J635" s="6" t="str">
        <f t="shared" si="41"/>
        <v/>
      </c>
      <c r="K635" s="11" t="str">
        <f t="shared" si="42"/>
        <v/>
      </c>
    </row>
    <row r="636" spans="2:11" x14ac:dyDescent="0.2">
      <c r="B636" s="5" t="str">
        <f t="shared" si="39"/>
        <v/>
      </c>
      <c r="C636" s="5" t="str">
        <f>IF(A636="","",SUMIF(Achat!$A:$A,Stock!A636,Achat!$E:$E))</f>
        <v/>
      </c>
      <c r="D636" s="6" t="str">
        <f>IF(OR(C636=0,C636=""),"",SUMIF(Achat!$A:$A,Stock!A636,Achat!$I:$I)/C636)</f>
        <v/>
      </c>
      <c r="E636" s="5" t="str">
        <f>IF(A636="","",SUMIF(Vente!$A:$A,Stock!A636,Vente!$D:$D))</f>
        <v/>
      </c>
      <c r="F636" s="6" t="str">
        <f>IF(OR(E636=0,E636=""),"",SUMIF(Vente!$A:$A,Stock!A636,Vente!$H:$H)/E636)</f>
        <v/>
      </c>
      <c r="G636" s="6" t="str">
        <f t="shared" si="40"/>
        <v/>
      </c>
      <c r="H636" s="6" t="str">
        <f>IF(A636="","",SUMIF(Vente!$A:$A,Stock!A636,Vente!$H:$H)-SUMIF(Achat!$A:$A,Stock!A636,Achat!$I:$I))</f>
        <v/>
      </c>
      <c r="I636" s="6" t="str">
        <f>IF(A636="","",SUMIF(Vente!$A:$A,Stock!A636,Vente!$I:$I))</f>
        <v/>
      </c>
      <c r="J636" s="6" t="str">
        <f t="shared" si="41"/>
        <v/>
      </c>
      <c r="K636" s="11" t="str">
        <f t="shared" si="42"/>
        <v/>
      </c>
    </row>
    <row r="637" spans="2:11" x14ac:dyDescent="0.2">
      <c r="B637" s="5" t="str">
        <f t="shared" si="39"/>
        <v/>
      </c>
      <c r="C637" s="5" t="str">
        <f>IF(A637="","",SUMIF(Achat!$A:$A,Stock!A637,Achat!$E:$E))</f>
        <v/>
      </c>
      <c r="D637" s="6" t="str">
        <f>IF(OR(C637=0,C637=""),"",SUMIF(Achat!$A:$A,Stock!A637,Achat!$I:$I)/C637)</f>
        <v/>
      </c>
      <c r="E637" s="5" t="str">
        <f>IF(A637="","",SUMIF(Vente!$A:$A,Stock!A637,Vente!$D:$D))</f>
        <v/>
      </c>
      <c r="F637" s="6" t="str">
        <f>IF(OR(E637=0,E637=""),"",SUMIF(Vente!$A:$A,Stock!A637,Vente!$H:$H)/E637)</f>
        <v/>
      </c>
      <c r="G637" s="6" t="str">
        <f t="shared" si="40"/>
        <v/>
      </c>
      <c r="H637" s="6" t="str">
        <f>IF(A637="","",SUMIF(Vente!$A:$A,Stock!A637,Vente!$H:$H)-SUMIF(Achat!$A:$A,Stock!A637,Achat!$I:$I))</f>
        <v/>
      </c>
      <c r="I637" s="6" t="str">
        <f>IF(A637="","",SUMIF(Vente!$A:$A,Stock!A637,Vente!$I:$I))</f>
        <v/>
      </c>
      <c r="J637" s="6" t="str">
        <f t="shared" si="41"/>
        <v/>
      </c>
      <c r="K637" s="11" t="str">
        <f t="shared" si="42"/>
        <v/>
      </c>
    </row>
    <row r="638" spans="2:11" x14ac:dyDescent="0.2">
      <c r="B638" s="5" t="str">
        <f t="shared" si="39"/>
        <v/>
      </c>
      <c r="C638" s="5" t="str">
        <f>IF(A638="","",SUMIF(Achat!$A:$A,Stock!A638,Achat!$E:$E))</f>
        <v/>
      </c>
      <c r="D638" s="6" t="str">
        <f>IF(OR(C638=0,C638=""),"",SUMIF(Achat!$A:$A,Stock!A638,Achat!$I:$I)/C638)</f>
        <v/>
      </c>
      <c r="E638" s="5" t="str">
        <f>IF(A638="","",SUMIF(Vente!$A:$A,Stock!A638,Vente!$D:$D))</f>
        <v/>
      </c>
      <c r="F638" s="6" t="str">
        <f>IF(OR(E638=0,E638=""),"",SUMIF(Vente!$A:$A,Stock!A638,Vente!$H:$H)/E638)</f>
        <v/>
      </c>
      <c r="G638" s="6" t="str">
        <f t="shared" si="40"/>
        <v/>
      </c>
      <c r="H638" s="6" t="str">
        <f>IF(A638="","",SUMIF(Vente!$A:$A,Stock!A638,Vente!$H:$H)-SUMIF(Achat!$A:$A,Stock!A638,Achat!$I:$I))</f>
        <v/>
      </c>
      <c r="I638" s="6" t="str">
        <f>IF(A638="","",SUMIF(Vente!$A:$A,Stock!A638,Vente!$I:$I))</f>
        <v/>
      </c>
      <c r="J638" s="6" t="str">
        <f t="shared" si="41"/>
        <v/>
      </c>
      <c r="K638" s="11" t="str">
        <f t="shared" si="42"/>
        <v/>
      </c>
    </row>
    <row r="639" spans="2:11" x14ac:dyDescent="0.2">
      <c r="B639" s="5" t="str">
        <f t="shared" si="39"/>
        <v/>
      </c>
      <c r="C639" s="5" t="str">
        <f>IF(A639="","",SUMIF(Achat!$A:$A,Stock!A639,Achat!$E:$E))</f>
        <v/>
      </c>
      <c r="D639" s="6" t="str">
        <f>IF(OR(C639=0,C639=""),"",SUMIF(Achat!$A:$A,Stock!A639,Achat!$I:$I)/C639)</f>
        <v/>
      </c>
      <c r="E639" s="5" t="str">
        <f>IF(A639="","",SUMIF(Vente!$A:$A,Stock!A639,Vente!$D:$D))</f>
        <v/>
      </c>
      <c r="F639" s="6" t="str">
        <f>IF(OR(E639=0,E639=""),"",SUMIF(Vente!$A:$A,Stock!A639,Vente!$H:$H)/E639)</f>
        <v/>
      </c>
      <c r="G639" s="6" t="str">
        <f t="shared" si="40"/>
        <v/>
      </c>
      <c r="H639" s="6" t="str">
        <f>IF(A639="","",SUMIF(Vente!$A:$A,Stock!A639,Vente!$H:$H)-SUMIF(Achat!$A:$A,Stock!A639,Achat!$I:$I))</f>
        <v/>
      </c>
      <c r="I639" s="6" t="str">
        <f>IF(A639="","",SUMIF(Vente!$A:$A,Stock!A639,Vente!$I:$I))</f>
        <v/>
      </c>
      <c r="J639" s="6" t="str">
        <f t="shared" si="41"/>
        <v/>
      </c>
      <c r="K639" s="11" t="str">
        <f t="shared" si="42"/>
        <v/>
      </c>
    </row>
    <row r="640" spans="2:11" x14ac:dyDescent="0.2">
      <c r="B640" s="5" t="str">
        <f t="shared" si="39"/>
        <v/>
      </c>
      <c r="C640" s="5" t="str">
        <f>IF(A640="","",SUMIF(Achat!$A:$A,Stock!A640,Achat!$E:$E))</f>
        <v/>
      </c>
      <c r="D640" s="6" t="str">
        <f>IF(OR(C640=0,C640=""),"",SUMIF(Achat!$A:$A,Stock!A640,Achat!$I:$I)/C640)</f>
        <v/>
      </c>
      <c r="E640" s="5" t="str">
        <f>IF(A640="","",SUMIF(Vente!$A:$A,Stock!A640,Vente!$D:$D))</f>
        <v/>
      </c>
      <c r="F640" s="6" t="str">
        <f>IF(OR(E640=0,E640=""),"",SUMIF(Vente!$A:$A,Stock!A640,Vente!$H:$H)/E640)</f>
        <v/>
      </c>
      <c r="G640" s="6" t="str">
        <f t="shared" si="40"/>
        <v/>
      </c>
      <c r="H640" s="6" t="str">
        <f>IF(A640="","",SUMIF(Vente!$A:$A,Stock!A640,Vente!$H:$H)-SUMIF(Achat!$A:$A,Stock!A640,Achat!$I:$I))</f>
        <v/>
      </c>
      <c r="I640" s="6" t="str">
        <f>IF(A640="","",SUMIF(Vente!$A:$A,Stock!A640,Vente!$I:$I))</f>
        <v/>
      </c>
      <c r="J640" s="6" t="str">
        <f t="shared" si="41"/>
        <v/>
      </c>
      <c r="K640" s="11" t="str">
        <f t="shared" si="42"/>
        <v/>
      </c>
    </row>
    <row r="641" spans="2:11" x14ac:dyDescent="0.2">
      <c r="B641" s="5" t="str">
        <f t="shared" si="39"/>
        <v/>
      </c>
      <c r="C641" s="5" t="str">
        <f>IF(A641="","",SUMIF(Achat!$A:$A,Stock!A641,Achat!$E:$E))</f>
        <v/>
      </c>
      <c r="D641" s="6" t="str">
        <f>IF(OR(C641=0,C641=""),"",SUMIF(Achat!$A:$A,Stock!A641,Achat!$I:$I)/C641)</f>
        <v/>
      </c>
      <c r="E641" s="5" t="str">
        <f>IF(A641="","",SUMIF(Vente!$A:$A,Stock!A641,Vente!$D:$D))</f>
        <v/>
      </c>
      <c r="F641" s="6" t="str">
        <f>IF(OR(E641=0,E641=""),"",SUMIF(Vente!$A:$A,Stock!A641,Vente!$H:$H)/E641)</f>
        <v/>
      </c>
      <c r="G641" s="6" t="str">
        <f t="shared" si="40"/>
        <v/>
      </c>
      <c r="H641" s="6" t="str">
        <f>IF(A641="","",SUMIF(Vente!$A:$A,Stock!A641,Vente!$H:$H)-SUMIF(Achat!$A:$A,Stock!A641,Achat!$I:$I))</f>
        <v/>
      </c>
      <c r="I641" s="6" t="str">
        <f>IF(A641="","",SUMIF(Vente!$A:$A,Stock!A641,Vente!$I:$I))</f>
        <v/>
      </c>
      <c r="J641" s="6" t="str">
        <f t="shared" si="41"/>
        <v/>
      </c>
      <c r="K641" s="11" t="str">
        <f t="shared" si="42"/>
        <v/>
      </c>
    </row>
    <row r="642" spans="2:11" x14ac:dyDescent="0.2">
      <c r="B642" s="5" t="str">
        <f t="shared" si="39"/>
        <v/>
      </c>
      <c r="C642" s="5" t="str">
        <f>IF(A642="","",SUMIF(Achat!$A:$A,Stock!A642,Achat!$E:$E))</f>
        <v/>
      </c>
      <c r="D642" s="6" t="str">
        <f>IF(OR(C642=0,C642=""),"",SUMIF(Achat!$A:$A,Stock!A642,Achat!$I:$I)/C642)</f>
        <v/>
      </c>
      <c r="E642" s="5" t="str">
        <f>IF(A642="","",SUMIF(Vente!$A:$A,Stock!A642,Vente!$D:$D))</f>
        <v/>
      </c>
      <c r="F642" s="6" t="str">
        <f>IF(OR(E642=0,E642=""),"",SUMIF(Vente!$A:$A,Stock!A642,Vente!$H:$H)/E642)</f>
        <v/>
      </c>
      <c r="G642" s="6" t="str">
        <f t="shared" si="40"/>
        <v/>
      </c>
      <c r="H642" s="6" t="str">
        <f>IF(A642="","",SUMIF(Vente!$A:$A,Stock!A642,Vente!$H:$H)-SUMIF(Achat!$A:$A,Stock!A642,Achat!$I:$I))</f>
        <v/>
      </c>
      <c r="I642" s="6" t="str">
        <f>IF(A642="","",SUMIF(Vente!$A:$A,Stock!A642,Vente!$I:$I))</f>
        <v/>
      </c>
      <c r="J642" s="6" t="str">
        <f t="shared" si="41"/>
        <v/>
      </c>
      <c r="K642" s="11" t="str">
        <f t="shared" si="42"/>
        <v/>
      </c>
    </row>
    <row r="643" spans="2:11" x14ac:dyDescent="0.2">
      <c r="B643" s="5" t="str">
        <f t="shared" ref="B643:B706" si="43">IF(A643="","",C643-E643)</f>
        <v/>
      </c>
      <c r="C643" s="5" t="str">
        <f>IF(A643="","",SUMIF(Achat!$A:$A,Stock!A643,Achat!$E:$E))</f>
        <v/>
      </c>
      <c r="D643" s="6" t="str">
        <f>IF(OR(C643=0,C643=""),"",SUMIF(Achat!$A:$A,Stock!A643,Achat!$I:$I)/C643)</f>
        <v/>
      </c>
      <c r="E643" s="5" t="str">
        <f>IF(A643="","",SUMIF(Vente!$A:$A,Stock!A643,Vente!$D:$D))</f>
        <v/>
      </c>
      <c r="F643" s="6" t="str">
        <f>IF(OR(E643=0,E643=""),"",SUMIF(Vente!$A:$A,Stock!A643,Vente!$H:$H)/E643)</f>
        <v/>
      </c>
      <c r="G643" s="6" t="str">
        <f t="shared" ref="G643:G706" si="44">IF(OR(E643=0,E643=""),"",F643-D643)</f>
        <v/>
      </c>
      <c r="H643" s="6" t="str">
        <f>IF(A643="","",SUMIF(Vente!$A:$A,Stock!A643,Vente!$H:$H)-SUMIF(Achat!$A:$A,Stock!A643,Achat!$I:$I))</f>
        <v/>
      </c>
      <c r="I643" s="6" t="str">
        <f>IF(A643="","",SUMIF(Vente!$A:$A,Stock!A643,Vente!$I:$I))</f>
        <v/>
      </c>
      <c r="J643" s="6" t="str">
        <f t="shared" ref="J643:J706" si="45">IF(OR(E643=0,E643=""),"",G643*C643)</f>
        <v/>
      </c>
      <c r="K643" s="11" t="str">
        <f t="shared" ref="K643:K706" si="46">IF(OR(E643=0,E643=""),"",G643/D643)</f>
        <v/>
      </c>
    </row>
    <row r="644" spans="2:11" x14ac:dyDescent="0.2">
      <c r="B644" s="5" t="str">
        <f t="shared" si="43"/>
        <v/>
      </c>
      <c r="C644" s="5" t="str">
        <f>IF(A644="","",SUMIF(Achat!$A:$A,Stock!A644,Achat!$E:$E))</f>
        <v/>
      </c>
      <c r="D644" s="6" t="str">
        <f>IF(OR(C644=0,C644=""),"",SUMIF(Achat!$A:$A,Stock!A644,Achat!$I:$I)/C644)</f>
        <v/>
      </c>
      <c r="E644" s="5" t="str">
        <f>IF(A644="","",SUMIF(Vente!$A:$A,Stock!A644,Vente!$D:$D))</f>
        <v/>
      </c>
      <c r="F644" s="6" t="str">
        <f>IF(OR(E644=0,E644=""),"",SUMIF(Vente!$A:$A,Stock!A644,Vente!$H:$H)/E644)</f>
        <v/>
      </c>
      <c r="G644" s="6" t="str">
        <f t="shared" si="44"/>
        <v/>
      </c>
      <c r="H644" s="6" t="str">
        <f>IF(A644="","",SUMIF(Vente!$A:$A,Stock!A644,Vente!$H:$H)-SUMIF(Achat!$A:$A,Stock!A644,Achat!$I:$I))</f>
        <v/>
      </c>
      <c r="I644" s="6" t="str">
        <f>IF(A644="","",SUMIF(Vente!$A:$A,Stock!A644,Vente!$I:$I))</f>
        <v/>
      </c>
      <c r="J644" s="6" t="str">
        <f t="shared" si="45"/>
        <v/>
      </c>
      <c r="K644" s="11" t="str">
        <f t="shared" si="46"/>
        <v/>
      </c>
    </row>
    <row r="645" spans="2:11" x14ac:dyDescent="0.2">
      <c r="B645" s="5" t="str">
        <f t="shared" si="43"/>
        <v/>
      </c>
      <c r="C645" s="5" t="str">
        <f>IF(A645="","",SUMIF(Achat!$A:$A,Stock!A645,Achat!$E:$E))</f>
        <v/>
      </c>
      <c r="D645" s="6" t="str">
        <f>IF(OR(C645=0,C645=""),"",SUMIF(Achat!$A:$A,Stock!A645,Achat!$I:$I)/C645)</f>
        <v/>
      </c>
      <c r="E645" s="5" t="str">
        <f>IF(A645="","",SUMIF(Vente!$A:$A,Stock!A645,Vente!$D:$D))</f>
        <v/>
      </c>
      <c r="F645" s="6" t="str">
        <f>IF(OR(E645=0,E645=""),"",SUMIF(Vente!$A:$A,Stock!A645,Vente!$H:$H)/E645)</f>
        <v/>
      </c>
      <c r="G645" s="6" t="str">
        <f t="shared" si="44"/>
        <v/>
      </c>
      <c r="H645" s="6" t="str">
        <f>IF(A645="","",SUMIF(Vente!$A:$A,Stock!A645,Vente!$H:$H)-SUMIF(Achat!$A:$A,Stock!A645,Achat!$I:$I))</f>
        <v/>
      </c>
      <c r="I645" s="6" t="str">
        <f>IF(A645="","",SUMIF(Vente!$A:$A,Stock!A645,Vente!$I:$I))</f>
        <v/>
      </c>
      <c r="J645" s="6" t="str">
        <f t="shared" si="45"/>
        <v/>
      </c>
      <c r="K645" s="11" t="str">
        <f t="shared" si="46"/>
        <v/>
      </c>
    </row>
    <row r="646" spans="2:11" x14ac:dyDescent="0.2">
      <c r="B646" s="5" t="str">
        <f t="shared" si="43"/>
        <v/>
      </c>
      <c r="C646" s="5" t="str">
        <f>IF(A646="","",SUMIF(Achat!$A:$A,Stock!A646,Achat!$E:$E))</f>
        <v/>
      </c>
      <c r="D646" s="6" t="str">
        <f>IF(OR(C646=0,C646=""),"",SUMIF(Achat!$A:$A,Stock!A646,Achat!$I:$I)/C646)</f>
        <v/>
      </c>
      <c r="E646" s="5" t="str">
        <f>IF(A646="","",SUMIF(Vente!$A:$A,Stock!A646,Vente!$D:$D))</f>
        <v/>
      </c>
      <c r="F646" s="6" t="str">
        <f>IF(OR(E646=0,E646=""),"",SUMIF(Vente!$A:$A,Stock!A646,Vente!$H:$H)/E646)</f>
        <v/>
      </c>
      <c r="G646" s="6" t="str">
        <f t="shared" si="44"/>
        <v/>
      </c>
      <c r="H646" s="6" t="str">
        <f>IF(A646="","",SUMIF(Vente!$A:$A,Stock!A646,Vente!$H:$H)-SUMIF(Achat!$A:$A,Stock!A646,Achat!$I:$I))</f>
        <v/>
      </c>
      <c r="I646" s="6" t="str">
        <f>IF(A646="","",SUMIF(Vente!$A:$A,Stock!A646,Vente!$I:$I))</f>
        <v/>
      </c>
      <c r="J646" s="6" t="str">
        <f t="shared" si="45"/>
        <v/>
      </c>
      <c r="K646" s="11" t="str">
        <f t="shared" si="46"/>
        <v/>
      </c>
    </row>
    <row r="647" spans="2:11" x14ac:dyDescent="0.2">
      <c r="B647" s="5" t="str">
        <f t="shared" si="43"/>
        <v/>
      </c>
      <c r="C647" s="5" t="str">
        <f>IF(A647="","",SUMIF(Achat!$A:$A,Stock!A647,Achat!$E:$E))</f>
        <v/>
      </c>
      <c r="D647" s="6" t="str">
        <f>IF(OR(C647=0,C647=""),"",SUMIF(Achat!$A:$A,Stock!A647,Achat!$I:$I)/C647)</f>
        <v/>
      </c>
      <c r="E647" s="5" t="str">
        <f>IF(A647="","",SUMIF(Vente!$A:$A,Stock!A647,Vente!$D:$D))</f>
        <v/>
      </c>
      <c r="F647" s="6" t="str">
        <f>IF(OR(E647=0,E647=""),"",SUMIF(Vente!$A:$A,Stock!A647,Vente!$H:$H)/E647)</f>
        <v/>
      </c>
      <c r="G647" s="6" t="str">
        <f t="shared" si="44"/>
        <v/>
      </c>
      <c r="H647" s="6" t="str">
        <f>IF(A647="","",SUMIF(Vente!$A:$A,Stock!A647,Vente!$H:$H)-SUMIF(Achat!$A:$A,Stock!A647,Achat!$I:$I))</f>
        <v/>
      </c>
      <c r="I647" s="6" t="str">
        <f>IF(A647="","",SUMIF(Vente!$A:$A,Stock!A647,Vente!$I:$I))</f>
        <v/>
      </c>
      <c r="J647" s="6" t="str">
        <f t="shared" si="45"/>
        <v/>
      </c>
      <c r="K647" s="11" t="str">
        <f t="shared" si="46"/>
        <v/>
      </c>
    </row>
    <row r="648" spans="2:11" x14ac:dyDescent="0.2">
      <c r="B648" s="5" t="str">
        <f t="shared" si="43"/>
        <v/>
      </c>
      <c r="C648" s="5" t="str">
        <f>IF(A648="","",SUMIF(Achat!$A:$A,Stock!A648,Achat!$E:$E))</f>
        <v/>
      </c>
      <c r="D648" s="6" t="str">
        <f>IF(OR(C648=0,C648=""),"",SUMIF(Achat!$A:$A,Stock!A648,Achat!$I:$I)/C648)</f>
        <v/>
      </c>
      <c r="E648" s="5" t="str">
        <f>IF(A648="","",SUMIF(Vente!$A:$A,Stock!A648,Vente!$D:$D))</f>
        <v/>
      </c>
      <c r="F648" s="6" t="str">
        <f>IF(OR(E648=0,E648=""),"",SUMIF(Vente!$A:$A,Stock!A648,Vente!$H:$H)/E648)</f>
        <v/>
      </c>
      <c r="G648" s="6" t="str">
        <f t="shared" si="44"/>
        <v/>
      </c>
      <c r="H648" s="6" t="str">
        <f>IF(A648="","",SUMIF(Vente!$A:$A,Stock!A648,Vente!$H:$H)-SUMIF(Achat!$A:$A,Stock!A648,Achat!$I:$I))</f>
        <v/>
      </c>
      <c r="I648" s="6" t="str">
        <f>IF(A648="","",SUMIF(Vente!$A:$A,Stock!A648,Vente!$I:$I))</f>
        <v/>
      </c>
      <c r="J648" s="6" t="str">
        <f t="shared" si="45"/>
        <v/>
      </c>
      <c r="K648" s="11" t="str">
        <f t="shared" si="46"/>
        <v/>
      </c>
    </row>
    <row r="649" spans="2:11" x14ac:dyDescent="0.2">
      <c r="B649" s="5" t="str">
        <f t="shared" si="43"/>
        <v/>
      </c>
      <c r="C649" s="5" t="str">
        <f>IF(A649="","",SUMIF(Achat!$A:$A,Stock!A649,Achat!$E:$E))</f>
        <v/>
      </c>
      <c r="D649" s="6" t="str">
        <f>IF(OR(C649=0,C649=""),"",SUMIF(Achat!$A:$A,Stock!A649,Achat!$I:$I)/C649)</f>
        <v/>
      </c>
      <c r="E649" s="5" t="str">
        <f>IF(A649="","",SUMIF(Vente!$A:$A,Stock!A649,Vente!$D:$D))</f>
        <v/>
      </c>
      <c r="F649" s="6" t="str">
        <f>IF(OR(E649=0,E649=""),"",SUMIF(Vente!$A:$A,Stock!A649,Vente!$H:$H)/E649)</f>
        <v/>
      </c>
      <c r="G649" s="6" t="str">
        <f t="shared" si="44"/>
        <v/>
      </c>
      <c r="H649" s="6" t="str">
        <f>IF(A649="","",SUMIF(Vente!$A:$A,Stock!A649,Vente!$H:$H)-SUMIF(Achat!$A:$A,Stock!A649,Achat!$I:$I))</f>
        <v/>
      </c>
      <c r="I649" s="6" t="str">
        <f>IF(A649="","",SUMIF(Vente!$A:$A,Stock!A649,Vente!$I:$I))</f>
        <v/>
      </c>
      <c r="J649" s="6" t="str">
        <f t="shared" si="45"/>
        <v/>
      </c>
      <c r="K649" s="11" t="str">
        <f t="shared" si="46"/>
        <v/>
      </c>
    </row>
    <row r="650" spans="2:11" x14ac:dyDescent="0.2">
      <c r="B650" s="5" t="str">
        <f t="shared" si="43"/>
        <v/>
      </c>
      <c r="C650" s="5" t="str">
        <f>IF(A650="","",SUMIF(Achat!$A:$A,Stock!A650,Achat!$E:$E))</f>
        <v/>
      </c>
      <c r="D650" s="6" t="str">
        <f>IF(OR(C650=0,C650=""),"",SUMIF(Achat!$A:$A,Stock!A650,Achat!$I:$I)/C650)</f>
        <v/>
      </c>
      <c r="E650" s="5" t="str">
        <f>IF(A650="","",SUMIF(Vente!$A:$A,Stock!A650,Vente!$D:$D))</f>
        <v/>
      </c>
      <c r="F650" s="6" t="str">
        <f>IF(OR(E650=0,E650=""),"",SUMIF(Vente!$A:$A,Stock!A650,Vente!$H:$H)/E650)</f>
        <v/>
      </c>
      <c r="G650" s="6" t="str">
        <f t="shared" si="44"/>
        <v/>
      </c>
      <c r="H650" s="6" t="str">
        <f>IF(A650="","",SUMIF(Vente!$A:$A,Stock!A650,Vente!$H:$H)-SUMIF(Achat!$A:$A,Stock!A650,Achat!$I:$I))</f>
        <v/>
      </c>
      <c r="I650" s="6" t="str">
        <f>IF(A650="","",SUMIF(Vente!$A:$A,Stock!A650,Vente!$I:$I))</f>
        <v/>
      </c>
      <c r="J650" s="6" t="str">
        <f t="shared" si="45"/>
        <v/>
      </c>
      <c r="K650" s="11" t="str">
        <f t="shared" si="46"/>
        <v/>
      </c>
    </row>
    <row r="651" spans="2:11" x14ac:dyDescent="0.2">
      <c r="B651" s="5" t="str">
        <f t="shared" si="43"/>
        <v/>
      </c>
      <c r="C651" s="5" t="str">
        <f>IF(A651="","",SUMIF(Achat!$A:$A,Stock!A651,Achat!$E:$E))</f>
        <v/>
      </c>
      <c r="D651" s="6" t="str">
        <f>IF(OR(C651=0,C651=""),"",SUMIF(Achat!$A:$A,Stock!A651,Achat!$I:$I)/C651)</f>
        <v/>
      </c>
      <c r="E651" s="5" t="str">
        <f>IF(A651="","",SUMIF(Vente!$A:$A,Stock!A651,Vente!$D:$D))</f>
        <v/>
      </c>
      <c r="F651" s="6" t="str">
        <f>IF(OR(E651=0,E651=""),"",SUMIF(Vente!$A:$A,Stock!A651,Vente!$H:$H)/E651)</f>
        <v/>
      </c>
      <c r="G651" s="6" t="str">
        <f t="shared" si="44"/>
        <v/>
      </c>
      <c r="H651" s="6" t="str">
        <f>IF(A651="","",SUMIF(Vente!$A:$A,Stock!A651,Vente!$H:$H)-SUMIF(Achat!$A:$A,Stock!A651,Achat!$I:$I))</f>
        <v/>
      </c>
      <c r="I651" s="6" t="str">
        <f>IF(A651="","",SUMIF(Vente!$A:$A,Stock!A651,Vente!$I:$I))</f>
        <v/>
      </c>
      <c r="J651" s="6" t="str">
        <f t="shared" si="45"/>
        <v/>
      </c>
      <c r="K651" s="11" t="str">
        <f t="shared" si="46"/>
        <v/>
      </c>
    </row>
    <row r="652" spans="2:11" x14ac:dyDescent="0.2">
      <c r="B652" s="5" t="str">
        <f t="shared" si="43"/>
        <v/>
      </c>
      <c r="C652" s="5" t="str">
        <f>IF(A652="","",SUMIF(Achat!$A:$A,Stock!A652,Achat!$E:$E))</f>
        <v/>
      </c>
      <c r="D652" s="6" t="str">
        <f>IF(OR(C652=0,C652=""),"",SUMIF(Achat!$A:$A,Stock!A652,Achat!$I:$I)/C652)</f>
        <v/>
      </c>
      <c r="E652" s="5" t="str">
        <f>IF(A652="","",SUMIF(Vente!$A:$A,Stock!A652,Vente!$D:$D))</f>
        <v/>
      </c>
      <c r="F652" s="6" t="str">
        <f>IF(OR(E652=0,E652=""),"",SUMIF(Vente!$A:$A,Stock!A652,Vente!$H:$H)/E652)</f>
        <v/>
      </c>
      <c r="G652" s="6" t="str">
        <f t="shared" si="44"/>
        <v/>
      </c>
      <c r="H652" s="6" t="str">
        <f>IF(A652="","",SUMIF(Vente!$A:$A,Stock!A652,Vente!$H:$H)-SUMIF(Achat!$A:$A,Stock!A652,Achat!$I:$I))</f>
        <v/>
      </c>
      <c r="I652" s="6" t="str">
        <f>IF(A652="","",SUMIF(Vente!$A:$A,Stock!A652,Vente!$I:$I))</f>
        <v/>
      </c>
      <c r="J652" s="6" t="str">
        <f t="shared" si="45"/>
        <v/>
      </c>
      <c r="K652" s="11" t="str">
        <f t="shared" si="46"/>
        <v/>
      </c>
    </row>
    <row r="653" spans="2:11" x14ac:dyDescent="0.2">
      <c r="B653" s="5" t="str">
        <f t="shared" si="43"/>
        <v/>
      </c>
      <c r="C653" s="5" t="str">
        <f>IF(A653="","",SUMIF(Achat!$A:$A,Stock!A653,Achat!$E:$E))</f>
        <v/>
      </c>
      <c r="D653" s="6" t="str">
        <f>IF(OR(C653=0,C653=""),"",SUMIF(Achat!$A:$A,Stock!A653,Achat!$I:$I)/C653)</f>
        <v/>
      </c>
      <c r="E653" s="5" t="str">
        <f>IF(A653="","",SUMIF(Vente!$A:$A,Stock!A653,Vente!$D:$D))</f>
        <v/>
      </c>
      <c r="F653" s="6" t="str">
        <f>IF(OR(E653=0,E653=""),"",SUMIF(Vente!$A:$A,Stock!A653,Vente!$H:$H)/E653)</f>
        <v/>
      </c>
      <c r="G653" s="6" t="str">
        <f t="shared" si="44"/>
        <v/>
      </c>
      <c r="H653" s="6" t="str">
        <f>IF(A653="","",SUMIF(Vente!$A:$A,Stock!A653,Vente!$H:$H)-SUMIF(Achat!$A:$A,Stock!A653,Achat!$I:$I))</f>
        <v/>
      </c>
      <c r="I653" s="6" t="str">
        <f>IF(A653="","",SUMIF(Vente!$A:$A,Stock!A653,Vente!$I:$I))</f>
        <v/>
      </c>
      <c r="J653" s="6" t="str">
        <f t="shared" si="45"/>
        <v/>
      </c>
      <c r="K653" s="11" t="str">
        <f t="shared" si="46"/>
        <v/>
      </c>
    </row>
    <row r="654" spans="2:11" x14ac:dyDescent="0.2">
      <c r="B654" s="5" t="str">
        <f t="shared" si="43"/>
        <v/>
      </c>
      <c r="C654" s="5" t="str">
        <f>IF(A654="","",SUMIF(Achat!$A:$A,Stock!A654,Achat!$E:$E))</f>
        <v/>
      </c>
      <c r="D654" s="6" t="str">
        <f>IF(OR(C654=0,C654=""),"",SUMIF(Achat!$A:$A,Stock!A654,Achat!$I:$I)/C654)</f>
        <v/>
      </c>
      <c r="E654" s="5" t="str">
        <f>IF(A654="","",SUMIF(Vente!$A:$A,Stock!A654,Vente!$D:$D))</f>
        <v/>
      </c>
      <c r="F654" s="6" t="str">
        <f>IF(OR(E654=0,E654=""),"",SUMIF(Vente!$A:$A,Stock!A654,Vente!$H:$H)/E654)</f>
        <v/>
      </c>
      <c r="G654" s="6" t="str">
        <f t="shared" si="44"/>
        <v/>
      </c>
      <c r="H654" s="6" t="str">
        <f>IF(A654="","",SUMIF(Vente!$A:$A,Stock!A654,Vente!$H:$H)-SUMIF(Achat!$A:$A,Stock!A654,Achat!$I:$I))</f>
        <v/>
      </c>
      <c r="I654" s="6" t="str">
        <f>IF(A654="","",SUMIF(Vente!$A:$A,Stock!A654,Vente!$I:$I))</f>
        <v/>
      </c>
      <c r="J654" s="6" t="str">
        <f t="shared" si="45"/>
        <v/>
      </c>
      <c r="K654" s="11" t="str">
        <f t="shared" si="46"/>
        <v/>
      </c>
    </row>
    <row r="655" spans="2:11" x14ac:dyDescent="0.2">
      <c r="B655" s="5" t="str">
        <f t="shared" si="43"/>
        <v/>
      </c>
      <c r="C655" s="5" t="str">
        <f>IF(A655="","",SUMIF(Achat!$A:$A,Stock!A655,Achat!$E:$E))</f>
        <v/>
      </c>
      <c r="D655" s="6" t="str">
        <f>IF(OR(C655=0,C655=""),"",SUMIF(Achat!$A:$A,Stock!A655,Achat!$I:$I)/C655)</f>
        <v/>
      </c>
      <c r="E655" s="5" t="str">
        <f>IF(A655="","",SUMIF(Vente!$A:$A,Stock!A655,Vente!$D:$D))</f>
        <v/>
      </c>
      <c r="F655" s="6" t="str">
        <f>IF(OR(E655=0,E655=""),"",SUMIF(Vente!$A:$A,Stock!A655,Vente!$H:$H)/E655)</f>
        <v/>
      </c>
      <c r="G655" s="6" t="str">
        <f t="shared" si="44"/>
        <v/>
      </c>
      <c r="H655" s="6" t="str">
        <f>IF(A655="","",SUMIF(Vente!$A:$A,Stock!A655,Vente!$H:$H)-SUMIF(Achat!$A:$A,Stock!A655,Achat!$I:$I))</f>
        <v/>
      </c>
      <c r="I655" s="6" t="str">
        <f>IF(A655="","",SUMIF(Vente!$A:$A,Stock!A655,Vente!$I:$I))</f>
        <v/>
      </c>
      <c r="J655" s="6" t="str">
        <f t="shared" si="45"/>
        <v/>
      </c>
      <c r="K655" s="11" t="str">
        <f t="shared" si="46"/>
        <v/>
      </c>
    </row>
    <row r="656" spans="2:11" x14ac:dyDescent="0.2">
      <c r="B656" s="5" t="str">
        <f t="shared" si="43"/>
        <v/>
      </c>
      <c r="C656" s="5" t="str">
        <f>IF(A656="","",SUMIF(Achat!$A:$A,Stock!A656,Achat!$E:$E))</f>
        <v/>
      </c>
      <c r="D656" s="6" t="str">
        <f>IF(OR(C656=0,C656=""),"",SUMIF(Achat!$A:$A,Stock!A656,Achat!$I:$I)/C656)</f>
        <v/>
      </c>
      <c r="E656" s="5" t="str">
        <f>IF(A656="","",SUMIF(Vente!$A:$A,Stock!A656,Vente!$D:$D))</f>
        <v/>
      </c>
      <c r="F656" s="6" t="str">
        <f>IF(OR(E656=0,E656=""),"",SUMIF(Vente!$A:$A,Stock!A656,Vente!$H:$H)/E656)</f>
        <v/>
      </c>
      <c r="G656" s="6" t="str">
        <f t="shared" si="44"/>
        <v/>
      </c>
      <c r="H656" s="6" t="str">
        <f>IF(A656="","",SUMIF(Vente!$A:$A,Stock!A656,Vente!$H:$H)-SUMIF(Achat!$A:$A,Stock!A656,Achat!$I:$I))</f>
        <v/>
      </c>
      <c r="I656" s="6" t="str">
        <f>IF(A656="","",SUMIF(Vente!$A:$A,Stock!A656,Vente!$I:$I))</f>
        <v/>
      </c>
      <c r="J656" s="6" t="str">
        <f t="shared" si="45"/>
        <v/>
      </c>
      <c r="K656" s="11" t="str">
        <f t="shared" si="46"/>
        <v/>
      </c>
    </row>
    <row r="657" spans="2:11" x14ac:dyDescent="0.2">
      <c r="B657" s="5" t="str">
        <f t="shared" si="43"/>
        <v/>
      </c>
      <c r="C657" s="5" t="str">
        <f>IF(A657="","",SUMIF(Achat!$A:$A,Stock!A657,Achat!$E:$E))</f>
        <v/>
      </c>
      <c r="D657" s="6" t="str">
        <f>IF(OR(C657=0,C657=""),"",SUMIF(Achat!$A:$A,Stock!A657,Achat!$I:$I)/C657)</f>
        <v/>
      </c>
      <c r="E657" s="5" t="str">
        <f>IF(A657="","",SUMIF(Vente!$A:$A,Stock!A657,Vente!$D:$D))</f>
        <v/>
      </c>
      <c r="F657" s="6" t="str">
        <f>IF(OR(E657=0,E657=""),"",SUMIF(Vente!$A:$A,Stock!A657,Vente!$H:$H)/E657)</f>
        <v/>
      </c>
      <c r="G657" s="6" t="str">
        <f t="shared" si="44"/>
        <v/>
      </c>
      <c r="H657" s="6" t="str">
        <f>IF(A657="","",SUMIF(Vente!$A:$A,Stock!A657,Vente!$H:$H)-SUMIF(Achat!$A:$A,Stock!A657,Achat!$I:$I))</f>
        <v/>
      </c>
      <c r="I657" s="6" t="str">
        <f>IF(A657="","",SUMIF(Vente!$A:$A,Stock!A657,Vente!$I:$I))</f>
        <v/>
      </c>
      <c r="J657" s="6" t="str">
        <f t="shared" si="45"/>
        <v/>
      </c>
      <c r="K657" s="11" t="str">
        <f t="shared" si="46"/>
        <v/>
      </c>
    </row>
    <row r="658" spans="2:11" x14ac:dyDescent="0.2">
      <c r="B658" s="5" t="str">
        <f t="shared" si="43"/>
        <v/>
      </c>
      <c r="C658" s="5" t="str">
        <f>IF(A658="","",SUMIF(Achat!$A:$A,Stock!A658,Achat!$E:$E))</f>
        <v/>
      </c>
      <c r="D658" s="6" t="str">
        <f>IF(OR(C658=0,C658=""),"",SUMIF(Achat!$A:$A,Stock!A658,Achat!$I:$I)/C658)</f>
        <v/>
      </c>
      <c r="E658" s="5" t="str">
        <f>IF(A658="","",SUMIF(Vente!$A:$A,Stock!A658,Vente!$D:$D))</f>
        <v/>
      </c>
      <c r="F658" s="6" t="str">
        <f>IF(OR(E658=0,E658=""),"",SUMIF(Vente!$A:$A,Stock!A658,Vente!$H:$H)/E658)</f>
        <v/>
      </c>
      <c r="G658" s="6" t="str">
        <f t="shared" si="44"/>
        <v/>
      </c>
      <c r="H658" s="6" t="str">
        <f>IF(A658="","",SUMIF(Vente!$A:$A,Stock!A658,Vente!$H:$H)-SUMIF(Achat!$A:$A,Stock!A658,Achat!$I:$I))</f>
        <v/>
      </c>
      <c r="I658" s="6" t="str">
        <f>IF(A658="","",SUMIF(Vente!$A:$A,Stock!A658,Vente!$I:$I))</f>
        <v/>
      </c>
      <c r="J658" s="6" t="str">
        <f t="shared" si="45"/>
        <v/>
      </c>
      <c r="K658" s="11" t="str">
        <f t="shared" si="46"/>
        <v/>
      </c>
    </row>
    <row r="659" spans="2:11" x14ac:dyDescent="0.2">
      <c r="B659" s="5" t="str">
        <f t="shared" si="43"/>
        <v/>
      </c>
      <c r="C659" s="5" t="str">
        <f>IF(A659="","",SUMIF(Achat!$A:$A,Stock!A659,Achat!$E:$E))</f>
        <v/>
      </c>
      <c r="D659" s="6" t="str">
        <f>IF(OR(C659=0,C659=""),"",SUMIF(Achat!$A:$A,Stock!A659,Achat!$I:$I)/C659)</f>
        <v/>
      </c>
      <c r="E659" s="5" t="str">
        <f>IF(A659="","",SUMIF(Vente!$A:$A,Stock!A659,Vente!$D:$D))</f>
        <v/>
      </c>
      <c r="F659" s="6" t="str">
        <f>IF(OR(E659=0,E659=""),"",SUMIF(Vente!$A:$A,Stock!A659,Vente!$H:$H)/E659)</f>
        <v/>
      </c>
      <c r="G659" s="6" t="str">
        <f t="shared" si="44"/>
        <v/>
      </c>
      <c r="H659" s="6" t="str">
        <f>IF(A659="","",SUMIF(Vente!$A:$A,Stock!A659,Vente!$H:$H)-SUMIF(Achat!$A:$A,Stock!A659,Achat!$I:$I))</f>
        <v/>
      </c>
      <c r="I659" s="6" t="str">
        <f>IF(A659="","",SUMIF(Vente!$A:$A,Stock!A659,Vente!$I:$I))</f>
        <v/>
      </c>
      <c r="J659" s="6" t="str">
        <f t="shared" si="45"/>
        <v/>
      </c>
      <c r="K659" s="11" t="str">
        <f t="shared" si="46"/>
        <v/>
      </c>
    </row>
    <row r="660" spans="2:11" x14ac:dyDescent="0.2">
      <c r="B660" s="5" t="str">
        <f t="shared" si="43"/>
        <v/>
      </c>
      <c r="C660" s="5" t="str">
        <f>IF(A660="","",SUMIF(Achat!$A:$A,Stock!A660,Achat!$E:$E))</f>
        <v/>
      </c>
      <c r="D660" s="6" t="str">
        <f>IF(OR(C660=0,C660=""),"",SUMIF(Achat!$A:$A,Stock!A660,Achat!$I:$I)/C660)</f>
        <v/>
      </c>
      <c r="E660" s="5" t="str">
        <f>IF(A660="","",SUMIF(Vente!$A:$A,Stock!A660,Vente!$D:$D))</f>
        <v/>
      </c>
      <c r="F660" s="6" t="str">
        <f>IF(OR(E660=0,E660=""),"",SUMIF(Vente!$A:$A,Stock!A660,Vente!$H:$H)/E660)</f>
        <v/>
      </c>
      <c r="G660" s="6" t="str">
        <f t="shared" si="44"/>
        <v/>
      </c>
      <c r="H660" s="6" t="str">
        <f>IF(A660="","",SUMIF(Vente!$A:$A,Stock!A660,Vente!$H:$H)-SUMIF(Achat!$A:$A,Stock!A660,Achat!$I:$I))</f>
        <v/>
      </c>
      <c r="I660" s="6" t="str">
        <f>IF(A660="","",SUMIF(Vente!$A:$A,Stock!A660,Vente!$I:$I))</f>
        <v/>
      </c>
      <c r="J660" s="6" t="str">
        <f t="shared" si="45"/>
        <v/>
      </c>
      <c r="K660" s="11" t="str">
        <f t="shared" si="46"/>
        <v/>
      </c>
    </row>
    <row r="661" spans="2:11" x14ac:dyDescent="0.2">
      <c r="B661" s="5" t="str">
        <f t="shared" si="43"/>
        <v/>
      </c>
      <c r="C661" s="5" t="str">
        <f>IF(A661="","",SUMIF(Achat!$A:$A,Stock!A661,Achat!$E:$E))</f>
        <v/>
      </c>
      <c r="D661" s="6" t="str">
        <f>IF(OR(C661=0,C661=""),"",SUMIF(Achat!$A:$A,Stock!A661,Achat!$I:$I)/C661)</f>
        <v/>
      </c>
      <c r="E661" s="5" t="str">
        <f>IF(A661="","",SUMIF(Vente!$A:$A,Stock!A661,Vente!$D:$D))</f>
        <v/>
      </c>
      <c r="F661" s="6" t="str">
        <f>IF(OR(E661=0,E661=""),"",SUMIF(Vente!$A:$A,Stock!A661,Vente!$H:$H)/E661)</f>
        <v/>
      </c>
      <c r="G661" s="6" t="str">
        <f t="shared" si="44"/>
        <v/>
      </c>
      <c r="H661" s="6" t="str">
        <f>IF(A661="","",SUMIF(Vente!$A:$A,Stock!A661,Vente!$H:$H)-SUMIF(Achat!$A:$A,Stock!A661,Achat!$I:$I))</f>
        <v/>
      </c>
      <c r="I661" s="6" t="str">
        <f>IF(A661="","",SUMIF(Vente!$A:$A,Stock!A661,Vente!$I:$I))</f>
        <v/>
      </c>
      <c r="J661" s="6" t="str">
        <f t="shared" si="45"/>
        <v/>
      </c>
      <c r="K661" s="11" t="str">
        <f t="shared" si="46"/>
        <v/>
      </c>
    </row>
    <row r="662" spans="2:11" x14ac:dyDescent="0.2">
      <c r="B662" s="5" t="str">
        <f t="shared" si="43"/>
        <v/>
      </c>
      <c r="C662" s="5" t="str">
        <f>IF(A662="","",SUMIF(Achat!$A:$A,Stock!A662,Achat!$E:$E))</f>
        <v/>
      </c>
      <c r="D662" s="6" t="str">
        <f>IF(OR(C662=0,C662=""),"",SUMIF(Achat!$A:$A,Stock!A662,Achat!$I:$I)/C662)</f>
        <v/>
      </c>
      <c r="E662" s="5" t="str">
        <f>IF(A662="","",SUMIF(Vente!$A:$A,Stock!A662,Vente!$D:$D))</f>
        <v/>
      </c>
      <c r="F662" s="6" t="str">
        <f>IF(OR(E662=0,E662=""),"",SUMIF(Vente!$A:$A,Stock!A662,Vente!$H:$H)/E662)</f>
        <v/>
      </c>
      <c r="G662" s="6" t="str">
        <f t="shared" si="44"/>
        <v/>
      </c>
      <c r="H662" s="6" t="str">
        <f>IF(A662="","",SUMIF(Vente!$A:$A,Stock!A662,Vente!$H:$H)-SUMIF(Achat!$A:$A,Stock!A662,Achat!$I:$I))</f>
        <v/>
      </c>
      <c r="I662" s="6" t="str">
        <f>IF(A662="","",SUMIF(Vente!$A:$A,Stock!A662,Vente!$I:$I))</f>
        <v/>
      </c>
      <c r="J662" s="6" t="str">
        <f t="shared" si="45"/>
        <v/>
      </c>
      <c r="K662" s="11" t="str">
        <f t="shared" si="46"/>
        <v/>
      </c>
    </row>
    <row r="663" spans="2:11" x14ac:dyDescent="0.2">
      <c r="B663" s="5" t="str">
        <f t="shared" si="43"/>
        <v/>
      </c>
      <c r="C663" s="5" t="str">
        <f>IF(A663="","",SUMIF(Achat!$A:$A,Stock!A663,Achat!$E:$E))</f>
        <v/>
      </c>
      <c r="D663" s="6" t="str">
        <f>IF(OR(C663=0,C663=""),"",SUMIF(Achat!$A:$A,Stock!A663,Achat!$I:$I)/C663)</f>
        <v/>
      </c>
      <c r="E663" s="5" t="str">
        <f>IF(A663="","",SUMIF(Vente!$A:$A,Stock!A663,Vente!$D:$D))</f>
        <v/>
      </c>
      <c r="F663" s="6" t="str">
        <f>IF(OR(E663=0,E663=""),"",SUMIF(Vente!$A:$A,Stock!A663,Vente!$H:$H)/E663)</f>
        <v/>
      </c>
      <c r="G663" s="6" t="str">
        <f t="shared" si="44"/>
        <v/>
      </c>
      <c r="H663" s="6" t="str">
        <f>IF(A663="","",SUMIF(Vente!$A:$A,Stock!A663,Vente!$H:$H)-SUMIF(Achat!$A:$A,Stock!A663,Achat!$I:$I))</f>
        <v/>
      </c>
      <c r="I663" s="6" t="str">
        <f>IF(A663="","",SUMIF(Vente!$A:$A,Stock!A663,Vente!$I:$I))</f>
        <v/>
      </c>
      <c r="J663" s="6" t="str">
        <f t="shared" si="45"/>
        <v/>
      </c>
      <c r="K663" s="11" t="str">
        <f t="shared" si="46"/>
        <v/>
      </c>
    </row>
    <row r="664" spans="2:11" x14ac:dyDescent="0.2">
      <c r="B664" s="5" t="str">
        <f t="shared" si="43"/>
        <v/>
      </c>
      <c r="C664" s="5" t="str">
        <f>IF(A664="","",SUMIF(Achat!$A:$A,Stock!A664,Achat!$E:$E))</f>
        <v/>
      </c>
      <c r="D664" s="6" t="str">
        <f>IF(OR(C664=0,C664=""),"",SUMIF(Achat!$A:$A,Stock!A664,Achat!$I:$I)/C664)</f>
        <v/>
      </c>
      <c r="E664" s="5" t="str">
        <f>IF(A664="","",SUMIF(Vente!$A:$A,Stock!A664,Vente!$D:$D))</f>
        <v/>
      </c>
      <c r="F664" s="6" t="str">
        <f>IF(OR(E664=0,E664=""),"",SUMIF(Vente!$A:$A,Stock!A664,Vente!$H:$H)/E664)</f>
        <v/>
      </c>
      <c r="G664" s="6" t="str">
        <f t="shared" si="44"/>
        <v/>
      </c>
      <c r="H664" s="6" t="str">
        <f>IF(A664="","",SUMIF(Vente!$A:$A,Stock!A664,Vente!$H:$H)-SUMIF(Achat!$A:$A,Stock!A664,Achat!$I:$I))</f>
        <v/>
      </c>
      <c r="I664" s="6" t="str">
        <f>IF(A664="","",SUMIF(Vente!$A:$A,Stock!A664,Vente!$I:$I))</f>
        <v/>
      </c>
      <c r="J664" s="6" t="str">
        <f t="shared" si="45"/>
        <v/>
      </c>
      <c r="K664" s="11" t="str">
        <f t="shared" si="46"/>
        <v/>
      </c>
    </row>
    <row r="665" spans="2:11" x14ac:dyDescent="0.2">
      <c r="B665" s="5" t="str">
        <f t="shared" si="43"/>
        <v/>
      </c>
      <c r="C665" s="5" t="str">
        <f>IF(A665="","",SUMIF(Achat!$A:$A,Stock!A665,Achat!$E:$E))</f>
        <v/>
      </c>
      <c r="D665" s="6" t="str">
        <f>IF(OR(C665=0,C665=""),"",SUMIF(Achat!$A:$A,Stock!A665,Achat!$I:$I)/C665)</f>
        <v/>
      </c>
      <c r="E665" s="5" t="str">
        <f>IF(A665="","",SUMIF(Vente!$A:$A,Stock!A665,Vente!$D:$D))</f>
        <v/>
      </c>
      <c r="F665" s="6" t="str">
        <f>IF(OR(E665=0,E665=""),"",SUMIF(Vente!$A:$A,Stock!A665,Vente!$H:$H)/E665)</f>
        <v/>
      </c>
      <c r="G665" s="6" t="str">
        <f t="shared" si="44"/>
        <v/>
      </c>
      <c r="H665" s="6" t="str">
        <f>IF(A665="","",SUMIF(Vente!$A:$A,Stock!A665,Vente!$H:$H)-SUMIF(Achat!$A:$A,Stock!A665,Achat!$I:$I))</f>
        <v/>
      </c>
      <c r="I665" s="6" t="str">
        <f>IF(A665="","",SUMIF(Vente!$A:$A,Stock!A665,Vente!$I:$I))</f>
        <v/>
      </c>
      <c r="J665" s="6" t="str">
        <f t="shared" si="45"/>
        <v/>
      </c>
      <c r="K665" s="11" t="str">
        <f t="shared" si="46"/>
        <v/>
      </c>
    </row>
    <row r="666" spans="2:11" x14ac:dyDescent="0.2">
      <c r="B666" s="5" t="str">
        <f t="shared" si="43"/>
        <v/>
      </c>
      <c r="C666" s="5" t="str">
        <f>IF(A666="","",SUMIF(Achat!$A:$A,Stock!A666,Achat!$E:$E))</f>
        <v/>
      </c>
      <c r="D666" s="6" t="str">
        <f>IF(OR(C666=0,C666=""),"",SUMIF(Achat!$A:$A,Stock!A666,Achat!$I:$I)/C666)</f>
        <v/>
      </c>
      <c r="E666" s="5" t="str">
        <f>IF(A666="","",SUMIF(Vente!$A:$A,Stock!A666,Vente!$D:$D))</f>
        <v/>
      </c>
      <c r="F666" s="6" t="str">
        <f>IF(OR(E666=0,E666=""),"",SUMIF(Vente!$A:$A,Stock!A666,Vente!$H:$H)/E666)</f>
        <v/>
      </c>
      <c r="G666" s="6" t="str">
        <f t="shared" si="44"/>
        <v/>
      </c>
      <c r="H666" s="6" t="str">
        <f>IF(A666="","",SUMIF(Vente!$A:$A,Stock!A666,Vente!$H:$H)-SUMIF(Achat!$A:$A,Stock!A666,Achat!$I:$I))</f>
        <v/>
      </c>
      <c r="I666" s="6" t="str">
        <f>IF(A666="","",SUMIF(Vente!$A:$A,Stock!A666,Vente!$I:$I))</f>
        <v/>
      </c>
      <c r="J666" s="6" t="str">
        <f t="shared" si="45"/>
        <v/>
      </c>
      <c r="K666" s="11" t="str">
        <f t="shared" si="46"/>
        <v/>
      </c>
    </row>
    <row r="667" spans="2:11" x14ac:dyDescent="0.2">
      <c r="B667" s="5" t="str">
        <f t="shared" si="43"/>
        <v/>
      </c>
      <c r="C667" s="5" t="str">
        <f>IF(A667="","",SUMIF(Achat!$A:$A,Stock!A667,Achat!$E:$E))</f>
        <v/>
      </c>
      <c r="D667" s="6" t="str">
        <f>IF(OR(C667=0,C667=""),"",SUMIF(Achat!$A:$A,Stock!A667,Achat!$I:$I)/C667)</f>
        <v/>
      </c>
      <c r="E667" s="5" t="str">
        <f>IF(A667="","",SUMIF(Vente!$A:$A,Stock!A667,Vente!$D:$D))</f>
        <v/>
      </c>
      <c r="F667" s="6" t="str">
        <f>IF(OR(E667=0,E667=""),"",SUMIF(Vente!$A:$A,Stock!A667,Vente!$H:$H)/E667)</f>
        <v/>
      </c>
      <c r="G667" s="6" t="str">
        <f t="shared" si="44"/>
        <v/>
      </c>
      <c r="H667" s="6" t="str">
        <f>IF(A667="","",SUMIF(Vente!$A:$A,Stock!A667,Vente!$H:$H)-SUMIF(Achat!$A:$A,Stock!A667,Achat!$I:$I))</f>
        <v/>
      </c>
      <c r="I667" s="6" t="str">
        <f>IF(A667="","",SUMIF(Vente!$A:$A,Stock!A667,Vente!$I:$I))</f>
        <v/>
      </c>
      <c r="J667" s="6" t="str">
        <f t="shared" si="45"/>
        <v/>
      </c>
      <c r="K667" s="11" t="str">
        <f t="shared" si="46"/>
        <v/>
      </c>
    </row>
    <row r="668" spans="2:11" x14ac:dyDescent="0.2">
      <c r="B668" s="5" t="str">
        <f t="shared" si="43"/>
        <v/>
      </c>
      <c r="C668" s="5" t="str">
        <f>IF(A668="","",SUMIF(Achat!$A:$A,Stock!A668,Achat!$E:$E))</f>
        <v/>
      </c>
      <c r="D668" s="6" t="str">
        <f>IF(OR(C668=0,C668=""),"",SUMIF(Achat!$A:$A,Stock!A668,Achat!$I:$I)/C668)</f>
        <v/>
      </c>
      <c r="E668" s="5" t="str">
        <f>IF(A668="","",SUMIF(Vente!$A:$A,Stock!A668,Vente!$D:$D))</f>
        <v/>
      </c>
      <c r="F668" s="6" t="str">
        <f>IF(OR(E668=0,E668=""),"",SUMIF(Vente!$A:$A,Stock!A668,Vente!$H:$H)/E668)</f>
        <v/>
      </c>
      <c r="G668" s="6" t="str">
        <f t="shared" si="44"/>
        <v/>
      </c>
      <c r="H668" s="6" t="str">
        <f>IF(A668="","",SUMIF(Vente!$A:$A,Stock!A668,Vente!$H:$H)-SUMIF(Achat!$A:$A,Stock!A668,Achat!$I:$I))</f>
        <v/>
      </c>
      <c r="I668" s="6" t="str">
        <f>IF(A668="","",SUMIF(Vente!$A:$A,Stock!A668,Vente!$I:$I))</f>
        <v/>
      </c>
      <c r="J668" s="6" t="str">
        <f t="shared" si="45"/>
        <v/>
      </c>
      <c r="K668" s="11" t="str">
        <f t="shared" si="46"/>
        <v/>
      </c>
    </row>
    <row r="669" spans="2:11" x14ac:dyDescent="0.2">
      <c r="B669" s="5" t="str">
        <f t="shared" si="43"/>
        <v/>
      </c>
      <c r="C669" s="5" t="str">
        <f>IF(A669="","",SUMIF(Achat!$A:$A,Stock!A669,Achat!$E:$E))</f>
        <v/>
      </c>
      <c r="D669" s="6" t="str">
        <f>IF(OR(C669=0,C669=""),"",SUMIF(Achat!$A:$A,Stock!A669,Achat!$I:$I)/C669)</f>
        <v/>
      </c>
      <c r="E669" s="5" t="str">
        <f>IF(A669="","",SUMIF(Vente!$A:$A,Stock!A669,Vente!$D:$D))</f>
        <v/>
      </c>
      <c r="F669" s="6" t="str">
        <f>IF(OR(E669=0,E669=""),"",SUMIF(Vente!$A:$A,Stock!A669,Vente!$H:$H)/E669)</f>
        <v/>
      </c>
      <c r="G669" s="6" t="str">
        <f t="shared" si="44"/>
        <v/>
      </c>
      <c r="H669" s="6" t="str">
        <f>IF(A669="","",SUMIF(Vente!$A:$A,Stock!A669,Vente!$H:$H)-SUMIF(Achat!$A:$A,Stock!A669,Achat!$I:$I))</f>
        <v/>
      </c>
      <c r="I669" s="6" t="str">
        <f>IF(A669="","",SUMIF(Vente!$A:$A,Stock!A669,Vente!$I:$I))</f>
        <v/>
      </c>
      <c r="J669" s="6" t="str">
        <f t="shared" si="45"/>
        <v/>
      </c>
      <c r="K669" s="11" t="str">
        <f t="shared" si="46"/>
        <v/>
      </c>
    </row>
    <row r="670" spans="2:11" x14ac:dyDescent="0.2">
      <c r="B670" s="5" t="str">
        <f t="shared" si="43"/>
        <v/>
      </c>
      <c r="C670" s="5" t="str">
        <f>IF(A670="","",SUMIF(Achat!$A:$A,Stock!A670,Achat!$E:$E))</f>
        <v/>
      </c>
      <c r="D670" s="6" t="str">
        <f>IF(OR(C670=0,C670=""),"",SUMIF(Achat!$A:$A,Stock!A670,Achat!$I:$I)/C670)</f>
        <v/>
      </c>
      <c r="E670" s="5" t="str">
        <f>IF(A670="","",SUMIF(Vente!$A:$A,Stock!A670,Vente!$D:$D))</f>
        <v/>
      </c>
      <c r="F670" s="6" t="str">
        <f>IF(OR(E670=0,E670=""),"",SUMIF(Vente!$A:$A,Stock!A670,Vente!$H:$H)/E670)</f>
        <v/>
      </c>
      <c r="G670" s="6" t="str">
        <f t="shared" si="44"/>
        <v/>
      </c>
      <c r="H670" s="6" t="str">
        <f>IF(A670="","",SUMIF(Vente!$A:$A,Stock!A670,Vente!$H:$H)-SUMIF(Achat!$A:$A,Stock!A670,Achat!$I:$I))</f>
        <v/>
      </c>
      <c r="I670" s="6" t="str">
        <f>IF(A670="","",SUMIF(Vente!$A:$A,Stock!A670,Vente!$I:$I))</f>
        <v/>
      </c>
      <c r="J670" s="6" t="str">
        <f t="shared" si="45"/>
        <v/>
      </c>
      <c r="K670" s="11" t="str">
        <f t="shared" si="46"/>
        <v/>
      </c>
    </row>
    <row r="671" spans="2:11" x14ac:dyDescent="0.2">
      <c r="B671" s="5" t="str">
        <f t="shared" si="43"/>
        <v/>
      </c>
      <c r="C671" s="5" t="str">
        <f>IF(A671="","",SUMIF(Achat!$A:$A,Stock!A671,Achat!$E:$E))</f>
        <v/>
      </c>
      <c r="D671" s="6" t="str">
        <f>IF(OR(C671=0,C671=""),"",SUMIF(Achat!$A:$A,Stock!A671,Achat!$I:$I)/C671)</f>
        <v/>
      </c>
      <c r="E671" s="5" t="str">
        <f>IF(A671="","",SUMIF(Vente!$A:$A,Stock!A671,Vente!$D:$D))</f>
        <v/>
      </c>
      <c r="F671" s="6" t="str">
        <f>IF(OR(E671=0,E671=""),"",SUMIF(Vente!$A:$A,Stock!A671,Vente!$H:$H)/E671)</f>
        <v/>
      </c>
      <c r="G671" s="6" t="str">
        <f t="shared" si="44"/>
        <v/>
      </c>
      <c r="H671" s="6" t="str">
        <f>IF(A671="","",SUMIF(Vente!$A:$A,Stock!A671,Vente!$H:$H)-SUMIF(Achat!$A:$A,Stock!A671,Achat!$I:$I))</f>
        <v/>
      </c>
      <c r="I671" s="6" t="str">
        <f>IF(A671="","",SUMIF(Vente!$A:$A,Stock!A671,Vente!$I:$I))</f>
        <v/>
      </c>
      <c r="J671" s="6" t="str">
        <f t="shared" si="45"/>
        <v/>
      </c>
      <c r="K671" s="11" t="str">
        <f t="shared" si="46"/>
        <v/>
      </c>
    </row>
    <row r="672" spans="2:11" x14ac:dyDescent="0.2">
      <c r="B672" s="5" t="str">
        <f t="shared" si="43"/>
        <v/>
      </c>
      <c r="C672" s="5" t="str">
        <f>IF(A672="","",SUMIF(Achat!$A:$A,Stock!A672,Achat!$E:$E))</f>
        <v/>
      </c>
      <c r="D672" s="6" t="str">
        <f>IF(OR(C672=0,C672=""),"",SUMIF(Achat!$A:$A,Stock!A672,Achat!$I:$I)/C672)</f>
        <v/>
      </c>
      <c r="E672" s="5" t="str">
        <f>IF(A672="","",SUMIF(Vente!$A:$A,Stock!A672,Vente!$D:$D))</f>
        <v/>
      </c>
      <c r="F672" s="6" t="str">
        <f>IF(OR(E672=0,E672=""),"",SUMIF(Vente!$A:$A,Stock!A672,Vente!$H:$H)/E672)</f>
        <v/>
      </c>
      <c r="G672" s="6" t="str">
        <f t="shared" si="44"/>
        <v/>
      </c>
      <c r="H672" s="6" t="str">
        <f>IF(A672="","",SUMIF(Vente!$A:$A,Stock!A672,Vente!$H:$H)-SUMIF(Achat!$A:$A,Stock!A672,Achat!$I:$I))</f>
        <v/>
      </c>
      <c r="I672" s="6" t="str">
        <f>IF(A672="","",SUMIF(Vente!$A:$A,Stock!A672,Vente!$I:$I))</f>
        <v/>
      </c>
      <c r="J672" s="6" t="str">
        <f t="shared" si="45"/>
        <v/>
      </c>
      <c r="K672" s="11" t="str">
        <f t="shared" si="46"/>
        <v/>
      </c>
    </row>
    <row r="673" spans="2:11" x14ac:dyDescent="0.2">
      <c r="B673" s="5" t="str">
        <f t="shared" si="43"/>
        <v/>
      </c>
      <c r="C673" s="5" t="str">
        <f>IF(A673="","",SUMIF(Achat!$A:$A,Stock!A673,Achat!$E:$E))</f>
        <v/>
      </c>
      <c r="D673" s="6" t="str">
        <f>IF(OR(C673=0,C673=""),"",SUMIF(Achat!$A:$A,Stock!A673,Achat!$I:$I)/C673)</f>
        <v/>
      </c>
      <c r="E673" s="5" t="str">
        <f>IF(A673="","",SUMIF(Vente!$A:$A,Stock!A673,Vente!$D:$D))</f>
        <v/>
      </c>
      <c r="F673" s="6" t="str">
        <f>IF(OR(E673=0,E673=""),"",SUMIF(Vente!$A:$A,Stock!A673,Vente!$H:$H)/E673)</f>
        <v/>
      </c>
      <c r="G673" s="6" t="str">
        <f t="shared" si="44"/>
        <v/>
      </c>
      <c r="H673" s="6" t="str">
        <f>IF(A673="","",SUMIF(Vente!$A:$A,Stock!A673,Vente!$H:$H)-SUMIF(Achat!$A:$A,Stock!A673,Achat!$I:$I))</f>
        <v/>
      </c>
      <c r="I673" s="6" t="str">
        <f>IF(A673="","",SUMIF(Vente!$A:$A,Stock!A673,Vente!$I:$I))</f>
        <v/>
      </c>
      <c r="J673" s="6" t="str">
        <f t="shared" si="45"/>
        <v/>
      </c>
      <c r="K673" s="11" t="str">
        <f t="shared" si="46"/>
        <v/>
      </c>
    </row>
    <row r="674" spans="2:11" x14ac:dyDescent="0.2">
      <c r="B674" s="5" t="str">
        <f t="shared" si="43"/>
        <v/>
      </c>
      <c r="C674" s="5" t="str">
        <f>IF(A674="","",SUMIF(Achat!$A:$A,Stock!A674,Achat!$E:$E))</f>
        <v/>
      </c>
      <c r="D674" s="6" t="str">
        <f>IF(OR(C674=0,C674=""),"",SUMIF(Achat!$A:$A,Stock!A674,Achat!$I:$I)/C674)</f>
        <v/>
      </c>
      <c r="E674" s="5" t="str">
        <f>IF(A674="","",SUMIF(Vente!$A:$A,Stock!A674,Vente!$D:$D))</f>
        <v/>
      </c>
      <c r="F674" s="6" t="str">
        <f>IF(OR(E674=0,E674=""),"",SUMIF(Vente!$A:$A,Stock!A674,Vente!$H:$H)/E674)</f>
        <v/>
      </c>
      <c r="G674" s="6" t="str">
        <f t="shared" si="44"/>
        <v/>
      </c>
      <c r="H674" s="6" t="str">
        <f>IF(A674="","",SUMIF(Vente!$A:$A,Stock!A674,Vente!$H:$H)-SUMIF(Achat!$A:$A,Stock!A674,Achat!$I:$I))</f>
        <v/>
      </c>
      <c r="I674" s="6" t="str">
        <f>IF(A674="","",SUMIF(Vente!$A:$A,Stock!A674,Vente!$I:$I))</f>
        <v/>
      </c>
      <c r="J674" s="6" t="str">
        <f t="shared" si="45"/>
        <v/>
      </c>
      <c r="K674" s="11" t="str">
        <f t="shared" si="46"/>
        <v/>
      </c>
    </row>
    <row r="675" spans="2:11" x14ac:dyDescent="0.2">
      <c r="B675" s="5" t="str">
        <f t="shared" si="43"/>
        <v/>
      </c>
      <c r="C675" s="5" t="str">
        <f>IF(A675="","",SUMIF(Achat!$A:$A,Stock!A675,Achat!$E:$E))</f>
        <v/>
      </c>
      <c r="D675" s="6" t="str">
        <f>IF(OR(C675=0,C675=""),"",SUMIF(Achat!$A:$A,Stock!A675,Achat!$I:$I)/C675)</f>
        <v/>
      </c>
      <c r="E675" s="5" t="str">
        <f>IF(A675="","",SUMIF(Vente!$A:$A,Stock!A675,Vente!$D:$D))</f>
        <v/>
      </c>
      <c r="F675" s="6" t="str">
        <f>IF(OR(E675=0,E675=""),"",SUMIF(Vente!$A:$A,Stock!A675,Vente!$H:$H)/E675)</f>
        <v/>
      </c>
      <c r="G675" s="6" t="str">
        <f t="shared" si="44"/>
        <v/>
      </c>
      <c r="H675" s="6" t="str">
        <f>IF(A675="","",SUMIF(Vente!$A:$A,Stock!A675,Vente!$H:$H)-SUMIF(Achat!$A:$A,Stock!A675,Achat!$I:$I))</f>
        <v/>
      </c>
      <c r="I675" s="6" t="str">
        <f>IF(A675="","",SUMIF(Vente!$A:$A,Stock!A675,Vente!$I:$I))</f>
        <v/>
      </c>
      <c r="J675" s="6" t="str">
        <f t="shared" si="45"/>
        <v/>
      </c>
      <c r="K675" s="11" t="str">
        <f t="shared" si="46"/>
        <v/>
      </c>
    </row>
    <row r="676" spans="2:11" x14ac:dyDescent="0.2">
      <c r="B676" s="5" t="str">
        <f t="shared" si="43"/>
        <v/>
      </c>
      <c r="C676" s="5" t="str">
        <f>IF(A676="","",SUMIF(Achat!$A:$A,Stock!A676,Achat!$E:$E))</f>
        <v/>
      </c>
      <c r="D676" s="6" t="str">
        <f>IF(OR(C676=0,C676=""),"",SUMIF(Achat!$A:$A,Stock!A676,Achat!$I:$I)/C676)</f>
        <v/>
      </c>
      <c r="E676" s="5" t="str">
        <f>IF(A676="","",SUMIF(Vente!$A:$A,Stock!A676,Vente!$D:$D))</f>
        <v/>
      </c>
      <c r="F676" s="6" t="str">
        <f>IF(OR(E676=0,E676=""),"",SUMIF(Vente!$A:$A,Stock!A676,Vente!$H:$H)/E676)</f>
        <v/>
      </c>
      <c r="G676" s="6" t="str">
        <f t="shared" si="44"/>
        <v/>
      </c>
      <c r="H676" s="6" t="str">
        <f>IF(A676="","",SUMIF(Vente!$A:$A,Stock!A676,Vente!$H:$H)-SUMIF(Achat!$A:$A,Stock!A676,Achat!$I:$I))</f>
        <v/>
      </c>
      <c r="I676" s="6" t="str">
        <f>IF(A676="","",SUMIF(Vente!$A:$A,Stock!A676,Vente!$I:$I))</f>
        <v/>
      </c>
      <c r="J676" s="6" t="str">
        <f t="shared" si="45"/>
        <v/>
      </c>
      <c r="K676" s="11" t="str">
        <f t="shared" si="46"/>
        <v/>
      </c>
    </row>
    <row r="677" spans="2:11" x14ac:dyDescent="0.2">
      <c r="B677" s="5" t="str">
        <f t="shared" si="43"/>
        <v/>
      </c>
      <c r="C677" s="5" t="str">
        <f>IF(A677="","",SUMIF(Achat!$A:$A,Stock!A677,Achat!$E:$E))</f>
        <v/>
      </c>
      <c r="D677" s="6" t="str">
        <f>IF(OR(C677=0,C677=""),"",SUMIF(Achat!$A:$A,Stock!A677,Achat!$I:$I)/C677)</f>
        <v/>
      </c>
      <c r="E677" s="5" t="str">
        <f>IF(A677="","",SUMIF(Vente!$A:$A,Stock!A677,Vente!$D:$D))</f>
        <v/>
      </c>
      <c r="F677" s="6" t="str">
        <f>IF(OR(E677=0,E677=""),"",SUMIF(Vente!$A:$A,Stock!A677,Vente!$H:$H)/E677)</f>
        <v/>
      </c>
      <c r="G677" s="6" t="str">
        <f t="shared" si="44"/>
        <v/>
      </c>
      <c r="H677" s="6" t="str">
        <f>IF(A677="","",SUMIF(Vente!$A:$A,Stock!A677,Vente!$H:$H)-SUMIF(Achat!$A:$A,Stock!A677,Achat!$I:$I))</f>
        <v/>
      </c>
      <c r="I677" s="6" t="str">
        <f>IF(A677="","",SUMIF(Vente!$A:$A,Stock!A677,Vente!$I:$I))</f>
        <v/>
      </c>
      <c r="J677" s="6" t="str">
        <f t="shared" si="45"/>
        <v/>
      </c>
      <c r="K677" s="11" t="str">
        <f t="shared" si="46"/>
        <v/>
      </c>
    </row>
    <row r="678" spans="2:11" x14ac:dyDescent="0.2">
      <c r="B678" s="5" t="str">
        <f t="shared" si="43"/>
        <v/>
      </c>
      <c r="C678" s="5" t="str">
        <f>IF(A678="","",SUMIF(Achat!$A:$A,Stock!A678,Achat!$E:$E))</f>
        <v/>
      </c>
      <c r="D678" s="6" t="str">
        <f>IF(OR(C678=0,C678=""),"",SUMIF(Achat!$A:$A,Stock!A678,Achat!$I:$I)/C678)</f>
        <v/>
      </c>
      <c r="E678" s="5" t="str">
        <f>IF(A678="","",SUMIF(Vente!$A:$A,Stock!A678,Vente!$D:$D))</f>
        <v/>
      </c>
      <c r="F678" s="6" t="str">
        <f>IF(OR(E678=0,E678=""),"",SUMIF(Vente!$A:$A,Stock!A678,Vente!$H:$H)/E678)</f>
        <v/>
      </c>
      <c r="G678" s="6" t="str">
        <f t="shared" si="44"/>
        <v/>
      </c>
      <c r="H678" s="6" t="str">
        <f>IF(A678="","",SUMIF(Vente!$A:$A,Stock!A678,Vente!$H:$H)-SUMIF(Achat!$A:$A,Stock!A678,Achat!$I:$I))</f>
        <v/>
      </c>
      <c r="I678" s="6" t="str">
        <f>IF(A678="","",SUMIF(Vente!$A:$A,Stock!A678,Vente!$I:$I))</f>
        <v/>
      </c>
      <c r="J678" s="6" t="str">
        <f t="shared" si="45"/>
        <v/>
      </c>
      <c r="K678" s="11" t="str">
        <f t="shared" si="46"/>
        <v/>
      </c>
    </row>
    <row r="679" spans="2:11" x14ac:dyDescent="0.2">
      <c r="B679" s="5" t="str">
        <f t="shared" si="43"/>
        <v/>
      </c>
      <c r="C679" s="5" t="str">
        <f>IF(A679="","",SUMIF(Achat!$A:$A,Stock!A679,Achat!$E:$E))</f>
        <v/>
      </c>
      <c r="D679" s="6" t="str">
        <f>IF(OR(C679=0,C679=""),"",SUMIF(Achat!$A:$A,Stock!A679,Achat!$I:$I)/C679)</f>
        <v/>
      </c>
      <c r="E679" s="5" t="str">
        <f>IF(A679="","",SUMIF(Vente!$A:$A,Stock!A679,Vente!$D:$D))</f>
        <v/>
      </c>
      <c r="F679" s="6" t="str">
        <f>IF(OR(E679=0,E679=""),"",SUMIF(Vente!$A:$A,Stock!A679,Vente!$H:$H)/E679)</f>
        <v/>
      </c>
      <c r="G679" s="6" t="str">
        <f t="shared" si="44"/>
        <v/>
      </c>
      <c r="H679" s="6" t="str">
        <f>IF(A679="","",SUMIF(Vente!$A:$A,Stock!A679,Vente!$H:$H)-SUMIF(Achat!$A:$A,Stock!A679,Achat!$I:$I))</f>
        <v/>
      </c>
      <c r="I679" s="6" t="str">
        <f>IF(A679="","",SUMIF(Vente!$A:$A,Stock!A679,Vente!$I:$I))</f>
        <v/>
      </c>
      <c r="J679" s="6" t="str">
        <f t="shared" si="45"/>
        <v/>
      </c>
      <c r="K679" s="11" t="str">
        <f t="shared" si="46"/>
        <v/>
      </c>
    </row>
    <row r="680" spans="2:11" x14ac:dyDescent="0.2">
      <c r="B680" s="5" t="str">
        <f t="shared" si="43"/>
        <v/>
      </c>
      <c r="C680" s="5" t="str">
        <f>IF(A680="","",SUMIF(Achat!$A:$A,Stock!A680,Achat!$E:$E))</f>
        <v/>
      </c>
      <c r="D680" s="6" t="str">
        <f>IF(OR(C680=0,C680=""),"",SUMIF(Achat!$A:$A,Stock!A680,Achat!$I:$I)/C680)</f>
        <v/>
      </c>
      <c r="E680" s="5" t="str">
        <f>IF(A680="","",SUMIF(Vente!$A:$A,Stock!A680,Vente!$D:$D))</f>
        <v/>
      </c>
      <c r="F680" s="6" t="str">
        <f>IF(OR(E680=0,E680=""),"",SUMIF(Vente!$A:$A,Stock!A680,Vente!$H:$H)/E680)</f>
        <v/>
      </c>
      <c r="G680" s="6" t="str">
        <f t="shared" si="44"/>
        <v/>
      </c>
      <c r="H680" s="6" t="str">
        <f>IF(A680="","",SUMIF(Vente!$A:$A,Stock!A680,Vente!$H:$H)-SUMIF(Achat!$A:$A,Stock!A680,Achat!$I:$I))</f>
        <v/>
      </c>
      <c r="I680" s="6" t="str">
        <f>IF(A680="","",SUMIF(Vente!$A:$A,Stock!A680,Vente!$I:$I))</f>
        <v/>
      </c>
      <c r="J680" s="6" t="str">
        <f t="shared" si="45"/>
        <v/>
      </c>
      <c r="K680" s="11" t="str">
        <f t="shared" si="46"/>
        <v/>
      </c>
    </row>
    <row r="681" spans="2:11" x14ac:dyDescent="0.2">
      <c r="B681" s="5" t="str">
        <f t="shared" si="43"/>
        <v/>
      </c>
      <c r="C681" s="5" t="str">
        <f>IF(A681="","",SUMIF(Achat!$A:$A,Stock!A681,Achat!$E:$E))</f>
        <v/>
      </c>
      <c r="D681" s="6" t="str">
        <f>IF(OR(C681=0,C681=""),"",SUMIF(Achat!$A:$A,Stock!A681,Achat!$I:$I)/C681)</f>
        <v/>
      </c>
      <c r="E681" s="5" t="str">
        <f>IF(A681="","",SUMIF(Vente!$A:$A,Stock!A681,Vente!$D:$D))</f>
        <v/>
      </c>
      <c r="F681" s="6" t="str">
        <f>IF(OR(E681=0,E681=""),"",SUMIF(Vente!$A:$A,Stock!A681,Vente!$H:$H)/E681)</f>
        <v/>
      </c>
      <c r="G681" s="6" t="str">
        <f t="shared" si="44"/>
        <v/>
      </c>
      <c r="H681" s="6" t="str">
        <f>IF(A681="","",SUMIF(Vente!$A:$A,Stock!A681,Vente!$H:$H)-SUMIF(Achat!$A:$A,Stock!A681,Achat!$I:$I))</f>
        <v/>
      </c>
      <c r="I681" s="6" t="str">
        <f>IF(A681="","",SUMIF(Vente!$A:$A,Stock!A681,Vente!$I:$I))</f>
        <v/>
      </c>
      <c r="J681" s="6" t="str">
        <f t="shared" si="45"/>
        <v/>
      </c>
      <c r="K681" s="11" t="str">
        <f t="shared" si="46"/>
        <v/>
      </c>
    </row>
    <row r="682" spans="2:11" x14ac:dyDescent="0.2">
      <c r="B682" s="5" t="str">
        <f t="shared" si="43"/>
        <v/>
      </c>
      <c r="C682" s="5" t="str">
        <f>IF(A682="","",SUMIF(Achat!$A:$A,Stock!A682,Achat!$E:$E))</f>
        <v/>
      </c>
      <c r="D682" s="6" t="str">
        <f>IF(OR(C682=0,C682=""),"",SUMIF(Achat!$A:$A,Stock!A682,Achat!$I:$I)/C682)</f>
        <v/>
      </c>
      <c r="E682" s="5" t="str">
        <f>IF(A682="","",SUMIF(Vente!$A:$A,Stock!A682,Vente!$D:$D))</f>
        <v/>
      </c>
      <c r="F682" s="6" t="str">
        <f>IF(OR(E682=0,E682=""),"",SUMIF(Vente!$A:$A,Stock!A682,Vente!$H:$H)/E682)</f>
        <v/>
      </c>
      <c r="G682" s="6" t="str">
        <f t="shared" si="44"/>
        <v/>
      </c>
      <c r="H682" s="6" t="str">
        <f>IF(A682="","",SUMIF(Vente!$A:$A,Stock!A682,Vente!$H:$H)-SUMIF(Achat!$A:$A,Stock!A682,Achat!$I:$I))</f>
        <v/>
      </c>
      <c r="I682" s="6" t="str">
        <f>IF(A682="","",SUMIF(Vente!$A:$A,Stock!A682,Vente!$I:$I))</f>
        <v/>
      </c>
      <c r="J682" s="6" t="str">
        <f t="shared" si="45"/>
        <v/>
      </c>
      <c r="K682" s="11" t="str">
        <f t="shared" si="46"/>
        <v/>
      </c>
    </row>
    <row r="683" spans="2:11" x14ac:dyDescent="0.2">
      <c r="B683" s="5" t="str">
        <f t="shared" si="43"/>
        <v/>
      </c>
      <c r="C683" s="5" t="str">
        <f>IF(A683="","",SUMIF(Achat!$A:$A,Stock!A683,Achat!$E:$E))</f>
        <v/>
      </c>
      <c r="D683" s="6" t="str">
        <f>IF(OR(C683=0,C683=""),"",SUMIF(Achat!$A:$A,Stock!A683,Achat!$I:$I)/C683)</f>
        <v/>
      </c>
      <c r="E683" s="5" t="str">
        <f>IF(A683="","",SUMIF(Vente!$A:$A,Stock!A683,Vente!$D:$D))</f>
        <v/>
      </c>
      <c r="F683" s="6" t="str">
        <f>IF(OR(E683=0,E683=""),"",SUMIF(Vente!$A:$A,Stock!A683,Vente!$H:$H)/E683)</f>
        <v/>
      </c>
      <c r="G683" s="6" t="str">
        <f t="shared" si="44"/>
        <v/>
      </c>
      <c r="H683" s="6" t="str">
        <f>IF(A683="","",SUMIF(Vente!$A:$A,Stock!A683,Vente!$H:$H)-SUMIF(Achat!$A:$A,Stock!A683,Achat!$I:$I))</f>
        <v/>
      </c>
      <c r="I683" s="6" t="str">
        <f>IF(A683="","",SUMIF(Vente!$A:$A,Stock!A683,Vente!$I:$I))</f>
        <v/>
      </c>
      <c r="J683" s="6" t="str">
        <f t="shared" si="45"/>
        <v/>
      </c>
      <c r="K683" s="11" t="str">
        <f t="shared" si="46"/>
        <v/>
      </c>
    </row>
    <row r="684" spans="2:11" x14ac:dyDescent="0.2">
      <c r="B684" s="5" t="str">
        <f t="shared" si="43"/>
        <v/>
      </c>
      <c r="C684" s="5" t="str">
        <f>IF(A684="","",SUMIF(Achat!$A:$A,Stock!A684,Achat!$E:$E))</f>
        <v/>
      </c>
      <c r="D684" s="6" t="str">
        <f>IF(OR(C684=0,C684=""),"",SUMIF(Achat!$A:$A,Stock!A684,Achat!$I:$I)/C684)</f>
        <v/>
      </c>
      <c r="E684" s="5" t="str">
        <f>IF(A684="","",SUMIF(Vente!$A:$A,Stock!A684,Vente!$D:$D))</f>
        <v/>
      </c>
      <c r="F684" s="6" t="str">
        <f>IF(OR(E684=0,E684=""),"",SUMIF(Vente!$A:$A,Stock!A684,Vente!$H:$H)/E684)</f>
        <v/>
      </c>
      <c r="G684" s="6" t="str">
        <f t="shared" si="44"/>
        <v/>
      </c>
      <c r="H684" s="6" t="str">
        <f>IF(A684="","",SUMIF(Vente!$A:$A,Stock!A684,Vente!$H:$H)-SUMIF(Achat!$A:$A,Stock!A684,Achat!$I:$I))</f>
        <v/>
      </c>
      <c r="I684" s="6" t="str">
        <f>IF(A684="","",SUMIF(Vente!$A:$A,Stock!A684,Vente!$I:$I))</f>
        <v/>
      </c>
      <c r="J684" s="6" t="str">
        <f t="shared" si="45"/>
        <v/>
      </c>
      <c r="K684" s="11" t="str">
        <f t="shared" si="46"/>
        <v/>
      </c>
    </row>
    <row r="685" spans="2:11" x14ac:dyDescent="0.2">
      <c r="B685" s="5" t="str">
        <f t="shared" si="43"/>
        <v/>
      </c>
      <c r="C685" s="5" t="str">
        <f>IF(A685="","",SUMIF(Achat!$A:$A,Stock!A685,Achat!$E:$E))</f>
        <v/>
      </c>
      <c r="D685" s="6" t="str">
        <f>IF(OR(C685=0,C685=""),"",SUMIF(Achat!$A:$A,Stock!A685,Achat!$I:$I)/C685)</f>
        <v/>
      </c>
      <c r="E685" s="5" t="str">
        <f>IF(A685="","",SUMIF(Vente!$A:$A,Stock!A685,Vente!$D:$D))</f>
        <v/>
      </c>
      <c r="F685" s="6" t="str">
        <f>IF(OR(E685=0,E685=""),"",SUMIF(Vente!$A:$A,Stock!A685,Vente!$H:$H)/E685)</f>
        <v/>
      </c>
      <c r="G685" s="6" t="str">
        <f t="shared" si="44"/>
        <v/>
      </c>
      <c r="H685" s="6" t="str">
        <f>IF(A685="","",SUMIF(Vente!$A:$A,Stock!A685,Vente!$H:$H)-SUMIF(Achat!$A:$A,Stock!A685,Achat!$I:$I))</f>
        <v/>
      </c>
      <c r="I685" s="6" t="str">
        <f>IF(A685="","",SUMIF(Vente!$A:$A,Stock!A685,Vente!$I:$I))</f>
        <v/>
      </c>
      <c r="J685" s="6" t="str">
        <f t="shared" si="45"/>
        <v/>
      </c>
      <c r="K685" s="11" t="str">
        <f t="shared" si="46"/>
        <v/>
      </c>
    </row>
    <row r="686" spans="2:11" x14ac:dyDescent="0.2">
      <c r="B686" s="5" t="str">
        <f t="shared" si="43"/>
        <v/>
      </c>
      <c r="C686" s="5" t="str">
        <f>IF(A686="","",SUMIF(Achat!$A:$A,Stock!A686,Achat!$E:$E))</f>
        <v/>
      </c>
      <c r="D686" s="6" t="str">
        <f>IF(OR(C686=0,C686=""),"",SUMIF(Achat!$A:$A,Stock!A686,Achat!$I:$I)/C686)</f>
        <v/>
      </c>
      <c r="E686" s="5" t="str">
        <f>IF(A686="","",SUMIF(Vente!$A:$A,Stock!A686,Vente!$D:$D))</f>
        <v/>
      </c>
      <c r="F686" s="6" t="str">
        <f>IF(OR(E686=0,E686=""),"",SUMIF(Vente!$A:$A,Stock!A686,Vente!$H:$H)/E686)</f>
        <v/>
      </c>
      <c r="G686" s="6" t="str">
        <f t="shared" si="44"/>
        <v/>
      </c>
      <c r="H686" s="6" t="str">
        <f>IF(A686="","",SUMIF(Vente!$A:$A,Stock!A686,Vente!$H:$H)-SUMIF(Achat!$A:$A,Stock!A686,Achat!$I:$I))</f>
        <v/>
      </c>
      <c r="I686" s="6" t="str">
        <f>IF(A686="","",SUMIF(Vente!$A:$A,Stock!A686,Vente!$I:$I))</f>
        <v/>
      </c>
      <c r="J686" s="6" t="str">
        <f t="shared" si="45"/>
        <v/>
      </c>
      <c r="K686" s="11" t="str">
        <f t="shared" si="46"/>
        <v/>
      </c>
    </row>
    <row r="687" spans="2:11" x14ac:dyDescent="0.2">
      <c r="B687" s="5" t="str">
        <f t="shared" si="43"/>
        <v/>
      </c>
      <c r="C687" s="5" t="str">
        <f>IF(A687="","",SUMIF(Achat!$A:$A,Stock!A687,Achat!$E:$E))</f>
        <v/>
      </c>
      <c r="D687" s="6" t="str">
        <f>IF(OR(C687=0,C687=""),"",SUMIF(Achat!$A:$A,Stock!A687,Achat!$I:$I)/C687)</f>
        <v/>
      </c>
      <c r="E687" s="5" t="str">
        <f>IF(A687="","",SUMIF(Vente!$A:$A,Stock!A687,Vente!$D:$D))</f>
        <v/>
      </c>
      <c r="F687" s="6" t="str">
        <f>IF(OR(E687=0,E687=""),"",SUMIF(Vente!$A:$A,Stock!A687,Vente!$H:$H)/E687)</f>
        <v/>
      </c>
      <c r="G687" s="6" t="str">
        <f t="shared" si="44"/>
        <v/>
      </c>
      <c r="H687" s="6" t="str">
        <f>IF(A687="","",SUMIF(Vente!$A:$A,Stock!A687,Vente!$H:$H)-SUMIF(Achat!$A:$A,Stock!A687,Achat!$I:$I))</f>
        <v/>
      </c>
      <c r="I687" s="6" t="str">
        <f>IF(A687="","",SUMIF(Vente!$A:$A,Stock!A687,Vente!$I:$I))</f>
        <v/>
      </c>
      <c r="J687" s="6" t="str">
        <f t="shared" si="45"/>
        <v/>
      </c>
      <c r="K687" s="11" t="str">
        <f t="shared" si="46"/>
        <v/>
      </c>
    </row>
    <row r="688" spans="2:11" x14ac:dyDescent="0.2">
      <c r="B688" s="5" t="str">
        <f t="shared" si="43"/>
        <v/>
      </c>
      <c r="C688" s="5" t="str">
        <f>IF(A688="","",SUMIF(Achat!$A:$A,Stock!A688,Achat!$E:$E))</f>
        <v/>
      </c>
      <c r="D688" s="6" t="str">
        <f>IF(OR(C688=0,C688=""),"",SUMIF(Achat!$A:$A,Stock!A688,Achat!$I:$I)/C688)</f>
        <v/>
      </c>
      <c r="E688" s="5" t="str">
        <f>IF(A688="","",SUMIF(Vente!$A:$A,Stock!A688,Vente!$D:$D))</f>
        <v/>
      </c>
      <c r="F688" s="6" t="str">
        <f>IF(OR(E688=0,E688=""),"",SUMIF(Vente!$A:$A,Stock!A688,Vente!$H:$H)/E688)</f>
        <v/>
      </c>
      <c r="G688" s="6" t="str">
        <f t="shared" si="44"/>
        <v/>
      </c>
      <c r="H688" s="6" t="str">
        <f>IF(A688="","",SUMIF(Vente!$A:$A,Stock!A688,Vente!$H:$H)-SUMIF(Achat!$A:$A,Stock!A688,Achat!$I:$I))</f>
        <v/>
      </c>
      <c r="I688" s="6" t="str">
        <f>IF(A688="","",SUMIF(Vente!$A:$A,Stock!A688,Vente!$I:$I))</f>
        <v/>
      </c>
      <c r="J688" s="6" t="str">
        <f t="shared" si="45"/>
        <v/>
      </c>
      <c r="K688" s="11" t="str">
        <f t="shared" si="46"/>
        <v/>
      </c>
    </row>
    <row r="689" spans="2:11" x14ac:dyDescent="0.2">
      <c r="B689" s="5" t="str">
        <f t="shared" si="43"/>
        <v/>
      </c>
      <c r="C689" s="5" t="str">
        <f>IF(A689="","",SUMIF(Achat!$A:$A,Stock!A689,Achat!$E:$E))</f>
        <v/>
      </c>
      <c r="D689" s="6" t="str">
        <f>IF(OR(C689=0,C689=""),"",SUMIF(Achat!$A:$A,Stock!A689,Achat!$I:$I)/C689)</f>
        <v/>
      </c>
      <c r="E689" s="5" t="str">
        <f>IF(A689="","",SUMIF(Vente!$A:$A,Stock!A689,Vente!$D:$D))</f>
        <v/>
      </c>
      <c r="F689" s="6" t="str">
        <f>IF(OR(E689=0,E689=""),"",SUMIF(Vente!$A:$A,Stock!A689,Vente!$H:$H)/E689)</f>
        <v/>
      </c>
      <c r="G689" s="6" t="str">
        <f t="shared" si="44"/>
        <v/>
      </c>
      <c r="H689" s="6" t="str">
        <f>IF(A689="","",SUMIF(Vente!$A:$A,Stock!A689,Vente!$H:$H)-SUMIF(Achat!$A:$A,Stock!A689,Achat!$I:$I))</f>
        <v/>
      </c>
      <c r="I689" s="6" t="str">
        <f>IF(A689="","",SUMIF(Vente!$A:$A,Stock!A689,Vente!$I:$I))</f>
        <v/>
      </c>
      <c r="J689" s="6" t="str">
        <f t="shared" si="45"/>
        <v/>
      </c>
      <c r="K689" s="11" t="str">
        <f t="shared" si="46"/>
        <v/>
      </c>
    </row>
    <row r="690" spans="2:11" x14ac:dyDescent="0.2">
      <c r="B690" s="5" t="str">
        <f t="shared" si="43"/>
        <v/>
      </c>
      <c r="C690" s="5" t="str">
        <f>IF(A690="","",SUMIF(Achat!$A:$A,Stock!A690,Achat!$E:$E))</f>
        <v/>
      </c>
      <c r="D690" s="6" t="str">
        <f>IF(OR(C690=0,C690=""),"",SUMIF(Achat!$A:$A,Stock!A690,Achat!$I:$I)/C690)</f>
        <v/>
      </c>
      <c r="E690" s="5" t="str">
        <f>IF(A690="","",SUMIF(Vente!$A:$A,Stock!A690,Vente!$D:$D))</f>
        <v/>
      </c>
      <c r="F690" s="6" t="str">
        <f>IF(OR(E690=0,E690=""),"",SUMIF(Vente!$A:$A,Stock!A690,Vente!$H:$H)/E690)</f>
        <v/>
      </c>
      <c r="G690" s="6" t="str">
        <f t="shared" si="44"/>
        <v/>
      </c>
      <c r="H690" s="6" t="str">
        <f>IF(A690="","",SUMIF(Vente!$A:$A,Stock!A690,Vente!$H:$H)-SUMIF(Achat!$A:$A,Stock!A690,Achat!$I:$I))</f>
        <v/>
      </c>
      <c r="I690" s="6" t="str">
        <f>IF(A690="","",SUMIF(Vente!$A:$A,Stock!A690,Vente!$I:$I))</f>
        <v/>
      </c>
      <c r="J690" s="6" t="str">
        <f t="shared" si="45"/>
        <v/>
      </c>
      <c r="K690" s="11" t="str">
        <f t="shared" si="46"/>
        <v/>
      </c>
    </row>
    <row r="691" spans="2:11" x14ac:dyDescent="0.2">
      <c r="B691" s="5" t="str">
        <f t="shared" si="43"/>
        <v/>
      </c>
      <c r="C691" s="5" t="str">
        <f>IF(A691="","",SUMIF(Achat!$A:$A,Stock!A691,Achat!$E:$E))</f>
        <v/>
      </c>
      <c r="D691" s="6" t="str">
        <f>IF(OR(C691=0,C691=""),"",SUMIF(Achat!$A:$A,Stock!A691,Achat!$I:$I)/C691)</f>
        <v/>
      </c>
      <c r="E691" s="5" t="str">
        <f>IF(A691="","",SUMIF(Vente!$A:$A,Stock!A691,Vente!$D:$D))</f>
        <v/>
      </c>
      <c r="F691" s="6" t="str">
        <f>IF(OR(E691=0,E691=""),"",SUMIF(Vente!$A:$A,Stock!A691,Vente!$H:$H)/E691)</f>
        <v/>
      </c>
      <c r="G691" s="6" t="str">
        <f t="shared" si="44"/>
        <v/>
      </c>
      <c r="H691" s="6" t="str">
        <f>IF(A691="","",SUMIF(Vente!$A:$A,Stock!A691,Vente!$H:$H)-SUMIF(Achat!$A:$A,Stock!A691,Achat!$I:$I))</f>
        <v/>
      </c>
      <c r="I691" s="6" t="str">
        <f>IF(A691="","",SUMIF(Vente!$A:$A,Stock!A691,Vente!$I:$I))</f>
        <v/>
      </c>
      <c r="J691" s="6" t="str">
        <f t="shared" si="45"/>
        <v/>
      </c>
      <c r="K691" s="11" t="str">
        <f t="shared" si="46"/>
        <v/>
      </c>
    </row>
    <row r="692" spans="2:11" x14ac:dyDescent="0.2">
      <c r="B692" s="5" t="str">
        <f t="shared" si="43"/>
        <v/>
      </c>
      <c r="C692" s="5" t="str">
        <f>IF(A692="","",SUMIF(Achat!$A:$A,Stock!A692,Achat!$E:$E))</f>
        <v/>
      </c>
      <c r="D692" s="6" t="str">
        <f>IF(OR(C692=0,C692=""),"",SUMIF(Achat!$A:$A,Stock!A692,Achat!$I:$I)/C692)</f>
        <v/>
      </c>
      <c r="E692" s="5" t="str">
        <f>IF(A692="","",SUMIF(Vente!$A:$A,Stock!A692,Vente!$D:$D))</f>
        <v/>
      </c>
      <c r="F692" s="6" t="str">
        <f>IF(OR(E692=0,E692=""),"",SUMIF(Vente!$A:$A,Stock!A692,Vente!$H:$H)/E692)</f>
        <v/>
      </c>
      <c r="G692" s="6" t="str">
        <f t="shared" si="44"/>
        <v/>
      </c>
      <c r="H692" s="6" t="str">
        <f>IF(A692="","",SUMIF(Vente!$A:$A,Stock!A692,Vente!$H:$H)-SUMIF(Achat!$A:$A,Stock!A692,Achat!$I:$I))</f>
        <v/>
      </c>
      <c r="I692" s="6" t="str">
        <f>IF(A692="","",SUMIF(Vente!$A:$A,Stock!A692,Vente!$I:$I))</f>
        <v/>
      </c>
      <c r="J692" s="6" t="str">
        <f t="shared" si="45"/>
        <v/>
      </c>
      <c r="K692" s="11" t="str">
        <f t="shared" si="46"/>
        <v/>
      </c>
    </row>
    <row r="693" spans="2:11" x14ac:dyDescent="0.2">
      <c r="B693" s="5" t="str">
        <f t="shared" si="43"/>
        <v/>
      </c>
      <c r="C693" s="5" t="str">
        <f>IF(A693="","",SUMIF(Achat!$A:$A,Stock!A693,Achat!$E:$E))</f>
        <v/>
      </c>
      <c r="D693" s="6" t="str">
        <f>IF(OR(C693=0,C693=""),"",SUMIF(Achat!$A:$A,Stock!A693,Achat!$I:$I)/C693)</f>
        <v/>
      </c>
      <c r="E693" s="5" t="str">
        <f>IF(A693="","",SUMIF(Vente!$A:$A,Stock!A693,Vente!$D:$D))</f>
        <v/>
      </c>
      <c r="F693" s="6" t="str">
        <f>IF(OR(E693=0,E693=""),"",SUMIF(Vente!$A:$A,Stock!A693,Vente!$H:$H)/E693)</f>
        <v/>
      </c>
      <c r="G693" s="6" t="str">
        <f t="shared" si="44"/>
        <v/>
      </c>
      <c r="H693" s="6" t="str">
        <f>IF(A693="","",SUMIF(Vente!$A:$A,Stock!A693,Vente!$H:$H)-SUMIF(Achat!$A:$A,Stock!A693,Achat!$I:$I))</f>
        <v/>
      </c>
      <c r="I693" s="6" t="str">
        <f>IF(A693="","",SUMIF(Vente!$A:$A,Stock!A693,Vente!$I:$I))</f>
        <v/>
      </c>
      <c r="J693" s="6" t="str">
        <f t="shared" si="45"/>
        <v/>
      </c>
      <c r="K693" s="11" t="str">
        <f t="shared" si="46"/>
        <v/>
      </c>
    </row>
    <row r="694" spans="2:11" x14ac:dyDescent="0.2">
      <c r="B694" s="5" t="str">
        <f t="shared" si="43"/>
        <v/>
      </c>
      <c r="C694" s="5" t="str">
        <f>IF(A694="","",SUMIF(Achat!$A:$A,Stock!A694,Achat!$E:$E))</f>
        <v/>
      </c>
      <c r="D694" s="6" t="str">
        <f>IF(OR(C694=0,C694=""),"",SUMIF(Achat!$A:$A,Stock!A694,Achat!$I:$I)/C694)</f>
        <v/>
      </c>
      <c r="E694" s="5" t="str">
        <f>IF(A694="","",SUMIF(Vente!$A:$A,Stock!A694,Vente!$D:$D))</f>
        <v/>
      </c>
      <c r="F694" s="6" t="str">
        <f>IF(OR(E694=0,E694=""),"",SUMIF(Vente!$A:$A,Stock!A694,Vente!$H:$H)/E694)</f>
        <v/>
      </c>
      <c r="G694" s="6" t="str">
        <f t="shared" si="44"/>
        <v/>
      </c>
      <c r="H694" s="6" t="str">
        <f>IF(A694="","",SUMIF(Vente!$A:$A,Stock!A694,Vente!$H:$H)-SUMIF(Achat!$A:$A,Stock!A694,Achat!$I:$I))</f>
        <v/>
      </c>
      <c r="I694" s="6" t="str">
        <f>IF(A694="","",SUMIF(Vente!$A:$A,Stock!A694,Vente!$I:$I))</f>
        <v/>
      </c>
      <c r="J694" s="6" t="str">
        <f t="shared" si="45"/>
        <v/>
      </c>
      <c r="K694" s="11" t="str">
        <f t="shared" si="46"/>
        <v/>
      </c>
    </row>
    <row r="695" spans="2:11" x14ac:dyDescent="0.2">
      <c r="B695" s="5" t="str">
        <f t="shared" si="43"/>
        <v/>
      </c>
      <c r="C695" s="5" t="str">
        <f>IF(A695="","",SUMIF(Achat!$A:$A,Stock!A695,Achat!$E:$E))</f>
        <v/>
      </c>
      <c r="D695" s="6" t="str">
        <f>IF(OR(C695=0,C695=""),"",SUMIF(Achat!$A:$A,Stock!A695,Achat!$I:$I)/C695)</f>
        <v/>
      </c>
      <c r="E695" s="5" t="str">
        <f>IF(A695="","",SUMIF(Vente!$A:$A,Stock!A695,Vente!$D:$D))</f>
        <v/>
      </c>
      <c r="F695" s="6" t="str">
        <f>IF(OR(E695=0,E695=""),"",SUMIF(Vente!$A:$A,Stock!A695,Vente!$H:$H)/E695)</f>
        <v/>
      </c>
      <c r="G695" s="6" t="str">
        <f t="shared" si="44"/>
        <v/>
      </c>
      <c r="H695" s="6" t="str">
        <f>IF(A695="","",SUMIF(Vente!$A:$A,Stock!A695,Vente!$H:$H)-SUMIF(Achat!$A:$A,Stock!A695,Achat!$I:$I))</f>
        <v/>
      </c>
      <c r="I695" s="6" t="str">
        <f>IF(A695="","",SUMIF(Vente!$A:$A,Stock!A695,Vente!$I:$I))</f>
        <v/>
      </c>
      <c r="J695" s="6" t="str">
        <f t="shared" si="45"/>
        <v/>
      </c>
      <c r="K695" s="11" t="str">
        <f t="shared" si="46"/>
        <v/>
      </c>
    </row>
    <row r="696" spans="2:11" x14ac:dyDescent="0.2">
      <c r="B696" s="5" t="str">
        <f t="shared" si="43"/>
        <v/>
      </c>
      <c r="C696" s="5" t="str">
        <f>IF(A696="","",SUMIF(Achat!$A:$A,Stock!A696,Achat!$E:$E))</f>
        <v/>
      </c>
      <c r="D696" s="6" t="str">
        <f>IF(OR(C696=0,C696=""),"",SUMIF(Achat!$A:$A,Stock!A696,Achat!$I:$I)/C696)</f>
        <v/>
      </c>
      <c r="E696" s="5" t="str">
        <f>IF(A696="","",SUMIF(Vente!$A:$A,Stock!A696,Vente!$D:$D))</f>
        <v/>
      </c>
      <c r="F696" s="6" t="str">
        <f>IF(OR(E696=0,E696=""),"",SUMIF(Vente!$A:$A,Stock!A696,Vente!$H:$H)/E696)</f>
        <v/>
      </c>
      <c r="G696" s="6" t="str">
        <f t="shared" si="44"/>
        <v/>
      </c>
      <c r="H696" s="6" t="str">
        <f>IF(A696="","",SUMIF(Vente!$A:$A,Stock!A696,Vente!$H:$H)-SUMIF(Achat!$A:$A,Stock!A696,Achat!$I:$I))</f>
        <v/>
      </c>
      <c r="I696" s="6" t="str">
        <f>IF(A696="","",SUMIF(Vente!$A:$A,Stock!A696,Vente!$I:$I))</f>
        <v/>
      </c>
      <c r="J696" s="6" t="str">
        <f t="shared" si="45"/>
        <v/>
      </c>
      <c r="K696" s="11" t="str">
        <f t="shared" si="46"/>
        <v/>
      </c>
    </row>
    <row r="697" spans="2:11" x14ac:dyDescent="0.2">
      <c r="B697" s="5" t="str">
        <f t="shared" si="43"/>
        <v/>
      </c>
      <c r="C697" s="5" t="str">
        <f>IF(A697="","",SUMIF(Achat!$A:$A,Stock!A697,Achat!$E:$E))</f>
        <v/>
      </c>
      <c r="D697" s="6" t="str">
        <f>IF(OR(C697=0,C697=""),"",SUMIF(Achat!$A:$A,Stock!A697,Achat!$I:$I)/C697)</f>
        <v/>
      </c>
      <c r="E697" s="5" t="str">
        <f>IF(A697="","",SUMIF(Vente!$A:$A,Stock!A697,Vente!$D:$D))</f>
        <v/>
      </c>
      <c r="F697" s="6" t="str">
        <f>IF(OR(E697=0,E697=""),"",SUMIF(Vente!$A:$A,Stock!A697,Vente!$H:$H)/E697)</f>
        <v/>
      </c>
      <c r="G697" s="6" t="str">
        <f t="shared" si="44"/>
        <v/>
      </c>
      <c r="H697" s="6" t="str">
        <f>IF(A697="","",SUMIF(Vente!$A:$A,Stock!A697,Vente!$H:$H)-SUMIF(Achat!$A:$A,Stock!A697,Achat!$I:$I))</f>
        <v/>
      </c>
      <c r="I697" s="6" t="str">
        <f>IF(A697="","",SUMIF(Vente!$A:$A,Stock!A697,Vente!$I:$I))</f>
        <v/>
      </c>
      <c r="J697" s="6" t="str">
        <f t="shared" si="45"/>
        <v/>
      </c>
      <c r="K697" s="11" t="str">
        <f t="shared" si="46"/>
        <v/>
      </c>
    </row>
    <row r="698" spans="2:11" x14ac:dyDescent="0.2">
      <c r="B698" s="5" t="str">
        <f t="shared" si="43"/>
        <v/>
      </c>
      <c r="C698" s="5" t="str">
        <f>IF(A698="","",SUMIF(Achat!$A:$A,Stock!A698,Achat!$E:$E))</f>
        <v/>
      </c>
      <c r="D698" s="6" t="str">
        <f>IF(OR(C698=0,C698=""),"",SUMIF(Achat!$A:$A,Stock!A698,Achat!$I:$I)/C698)</f>
        <v/>
      </c>
      <c r="E698" s="5" t="str">
        <f>IF(A698="","",SUMIF(Vente!$A:$A,Stock!A698,Vente!$D:$D))</f>
        <v/>
      </c>
      <c r="F698" s="6" t="str">
        <f>IF(OR(E698=0,E698=""),"",SUMIF(Vente!$A:$A,Stock!A698,Vente!$H:$H)/E698)</f>
        <v/>
      </c>
      <c r="G698" s="6" t="str">
        <f t="shared" si="44"/>
        <v/>
      </c>
      <c r="H698" s="6" t="str">
        <f>IF(A698="","",SUMIF(Vente!$A:$A,Stock!A698,Vente!$H:$H)-SUMIF(Achat!$A:$A,Stock!A698,Achat!$I:$I))</f>
        <v/>
      </c>
      <c r="I698" s="6" t="str">
        <f>IF(A698="","",SUMIF(Vente!$A:$A,Stock!A698,Vente!$I:$I))</f>
        <v/>
      </c>
      <c r="J698" s="6" t="str">
        <f t="shared" si="45"/>
        <v/>
      </c>
      <c r="K698" s="11" t="str">
        <f t="shared" si="46"/>
        <v/>
      </c>
    </row>
    <row r="699" spans="2:11" x14ac:dyDescent="0.2">
      <c r="B699" s="5" t="str">
        <f t="shared" si="43"/>
        <v/>
      </c>
      <c r="C699" s="5" t="str">
        <f>IF(A699="","",SUMIF(Achat!$A:$A,Stock!A699,Achat!$E:$E))</f>
        <v/>
      </c>
      <c r="D699" s="6" t="str">
        <f>IF(OR(C699=0,C699=""),"",SUMIF(Achat!$A:$A,Stock!A699,Achat!$I:$I)/C699)</f>
        <v/>
      </c>
      <c r="E699" s="5" t="str">
        <f>IF(A699="","",SUMIF(Vente!$A:$A,Stock!A699,Vente!$D:$D))</f>
        <v/>
      </c>
      <c r="F699" s="6" t="str">
        <f>IF(OR(E699=0,E699=""),"",SUMIF(Vente!$A:$A,Stock!A699,Vente!$H:$H)/E699)</f>
        <v/>
      </c>
      <c r="G699" s="6" t="str">
        <f t="shared" si="44"/>
        <v/>
      </c>
      <c r="H699" s="6" t="str">
        <f>IF(A699="","",SUMIF(Vente!$A:$A,Stock!A699,Vente!$H:$H)-SUMIF(Achat!$A:$A,Stock!A699,Achat!$I:$I))</f>
        <v/>
      </c>
      <c r="I699" s="6" t="str">
        <f>IF(A699="","",SUMIF(Vente!$A:$A,Stock!A699,Vente!$I:$I))</f>
        <v/>
      </c>
      <c r="J699" s="6" t="str">
        <f t="shared" si="45"/>
        <v/>
      </c>
      <c r="K699" s="11" t="str">
        <f t="shared" si="46"/>
        <v/>
      </c>
    </row>
    <row r="700" spans="2:11" x14ac:dyDescent="0.2">
      <c r="B700" s="5" t="str">
        <f t="shared" si="43"/>
        <v/>
      </c>
      <c r="C700" s="5" t="str">
        <f>IF(A700="","",SUMIF(Achat!$A:$A,Stock!A700,Achat!$E:$E))</f>
        <v/>
      </c>
      <c r="D700" s="6" t="str">
        <f>IF(OR(C700=0,C700=""),"",SUMIF(Achat!$A:$A,Stock!A700,Achat!$I:$I)/C700)</f>
        <v/>
      </c>
      <c r="E700" s="5" t="str">
        <f>IF(A700="","",SUMIF(Vente!$A:$A,Stock!A700,Vente!$D:$D))</f>
        <v/>
      </c>
      <c r="F700" s="6" t="str">
        <f>IF(OR(E700=0,E700=""),"",SUMIF(Vente!$A:$A,Stock!A700,Vente!$H:$H)/E700)</f>
        <v/>
      </c>
      <c r="G700" s="6" t="str">
        <f t="shared" si="44"/>
        <v/>
      </c>
      <c r="H700" s="6" t="str">
        <f>IF(A700="","",SUMIF(Vente!$A:$A,Stock!A700,Vente!$H:$H)-SUMIF(Achat!$A:$A,Stock!A700,Achat!$I:$I))</f>
        <v/>
      </c>
      <c r="I700" s="6" t="str">
        <f>IF(A700="","",SUMIF(Vente!$A:$A,Stock!A700,Vente!$I:$I))</f>
        <v/>
      </c>
      <c r="J700" s="6" t="str">
        <f t="shared" si="45"/>
        <v/>
      </c>
      <c r="K700" s="11" t="str">
        <f t="shared" si="46"/>
        <v/>
      </c>
    </row>
    <row r="701" spans="2:11" x14ac:dyDescent="0.2">
      <c r="B701" s="5" t="str">
        <f t="shared" si="43"/>
        <v/>
      </c>
      <c r="C701" s="5" t="str">
        <f>IF(A701="","",SUMIF(Achat!$A:$A,Stock!A701,Achat!$E:$E))</f>
        <v/>
      </c>
      <c r="D701" s="6" t="str">
        <f>IF(OR(C701=0,C701=""),"",SUMIF(Achat!$A:$A,Stock!A701,Achat!$I:$I)/C701)</f>
        <v/>
      </c>
      <c r="E701" s="5" t="str">
        <f>IF(A701="","",SUMIF(Vente!$A:$A,Stock!A701,Vente!$D:$D))</f>
        <v/>
      </c>
      <c r="F701" s="6" t="str">
        <f>IF(OR(E701=0,E701=""),"",SUMIF(Vente!$A:$A,Stock!A701,Vente!$H:$H)/E701)</f>
        <v/>
      </c>
      <c r="G701" s="6" t="str">
        <f t="shared" si="44"/>
        <v/>
      </c>
      <c r="H701" s="6" t="str">
        <f>IF(A701="","",SUMIF(Vente!$A:$A,Stock!A701,Vente!$H:$H)-SUMIF(Achat!$A:$A,Stock!A701,Achat!$I:$I))</f>
        <v/>
      </c>
      <c r="I701" s="6" t="str">
        <f>IF(A701="","",SUMIF(Vente!$A:$A,Stock!A701,Vente!$I:$I))</f>
        <v/>
      </c>
      <c r="J701" s="6" t="str">
        <f t="shared" si="45"/>
        <v/>
      </c>
      <c r="K701" s="11" t="str">
        <f t="shared" si="46"/>
        <v/>
      </c>
    </row>
    <row r="702" spans="2:11" x14ac:dyDescent="0.2">
      <c r="B702" s="5" t="str">
        <f t="shared" si="43"/>
        <v/>
      </c>
      <c r="C702" s="5" t="str">
        <f>IF(A702="","",SUMIF(Achat!$A:$A,Stock!A702,Achat!$E:$E))</f>
        <v/>
      </c>
      <c r="D702" s="6" t="str">
        <f>IF(OR(C702=0,C702=""),"",SUMIF(Achat!$A:$A,Stock!A702,Achat!$I:$I)/C702)</f>
        <v/>
      </c>
      <c r="E702" s="5" t="str">
        <f>IF(A702="","",SUMIF(Vente!$A:$A,Stock!A702,Vente!$D:$D))</f>
        <v/>
      </c>
      <c r="F702" s="6" t="str">
        <f>IF(OR(E702=0,E702=""),"",SUMIF(Vente!$A:$A,Stock!A702,Vente!$H:$H)/E702)</f>
        <v/>
      </c>
      <c r="G702" s="6" t="str">
        <f t="shared" si="44"/>
        <v/>
      </c>
      <c r="H702" s="6" t="str">
        <f>IF(A702="","",SUMIF(Vente!$A:$A,Stock!A702,Vente!$H:$H)-SUMIF(Achat!$A:$A,Stock!A702,Achat!$I:$I))</f>
        <v/>
      </c>
      <c r="I702" s="6" t="str">
        <f>IF(A702="","",SUMIF(Vente!$A:$A,Stock!A702,Vente!$I:$I))</f>
        <v/>
      </c>
      <c r="J702" s="6" t="str">
        <f t="shared" si="45"/>
        <v/>
      </c>
      <c r="K702" s="11" t="str">
        <f t="shared" si="46"/>
        <v/>
      </c>
    </row>
    <row r="703" spans="2:11" x14ac:dyDescent="0.2">
      <c r="B703" s="5" t="str">
        <f t="shared" si="43"/>
        <v/>
      </c>
      <c r="C703" s="5" t="str">
        <f>IF(A703="","",SUMIF(Achat!$A:$A,Stock!A703,Achat!$E:$E))</f>
        <v/>
      </c>
      <c r="D703" s="6" t="str">
        <f>IF(OR(C703=0,C703=""),"",SUMIF(Achat!$A:$A,Stock!A703,Achat!$I:$I)/C703)</f>
        <v/>
      </c>
      <c r="E703" s="5" t="str">
        <f>IF(A703="","",SUMIF(Vente!$A:$A,Stock!A703,Vente!$D:$D))</f>
        <v/>
      </c>
      <c r="F703" s="6" t="str">
        <f>IF(OR(E703=0,E703=""),"",SUMIF(Vente!$A:$A,Stock!A703,Vente!$H:$H)/E703)</f>
        <v/>
      </c>
      <c r="G703" s="6" t="str">
        <f t="shared" si="44"/>
        <v/>
      </c>
      <c r="H703" s="6" t="str">
        <f>IF(A703="","",SUMIF(Vente!$A:$A,Stock!A703,Vente!$H:$H)-SUMIF(Achat!$A:$A,Stock!A703,Achat!$I:$I))</f>
        <v/>
      </c>
      <c r="I703" s="6" t="str">
        <f>IF(A703="","",SUMIF(Vente!$A:$A,Stock!A703,Vente!$I:$I))</f>
        <v/>
      </c>
      <c r="J703" s="6" t="str">
        <f t="shared" si="45"/>
        <v/>
      </c>
      <c r="K703" s="11" t="str">
        <f t="shared" si="46"/>
        <v/>
      </c>
    </row>
    <row r="704" spans="2:11" x14ac:dyDescent="0.2">
      <c r="B704" s="5" t="str">
        <f t="shared" si="43"/>
        <v/>
      </c>
      <c r="C704" s="5" t="str">
        <f>IF(A704="","",SUMIF(Achat!$A:$A,Stock!A704,Achat!$E:$E))</f>
        <v/>
      </c>
      <c r="D704" s="6" t="str">
        <f>IF(OR(C704=0,C704=""),"",SUMIF(Achat!$A:$A,Stock!A704,Achat!$I:$I)/C704)</f>
        <v/>
      </c>
      <c r="E704" s="5" t="str">
        <f>IF(A704="","",SUMIF(Vente!$A:$A,Stock!A704,Vente!$D:$D))</f>
        <v/>
      </c>
      <c r="F704" s="6" t="str">
        <f>IF(OR(E704=0,E704=""),"",SUMIF(Vente!$A:$A,Stock!A704,Vente!$H:$H)/E704)</f>
        <v/>
      </c>
      <c r="G704" s="6" t="str">
        <f t="shared" si="44"/>
        <v/>
      </c>
      <c r="H704" s="6" t="str">
        <f>IF(A704="","",SUMIF(Vente!$A:$A,Stock!A704,Vente!$H:$H)-SUMIF(Achat!$A:$A,Stock!A704,Achat!$I:$I))</f>
        <v/>
      </c>
      <c r="I704" s="6" t="str">
        <f>IF(A704="","",SUMIF(Vente!$A:$A,Stock!A704,Vente!$I:$I))</f>
        <v/>
      </c>
      <c r="J704" s="6" t="str">
        <f t="shared" si="45"/>
        <v/>
      </c>
      <c r="K704" s="11" t="str">
        <f t="shared" si="46"/>
        <v/>
      </c>
    </row>
    <row r="705" spans="2:11" x14ac:dyDescent="0.2">
      <c r="B705" s="5" t="str">
        <f t="shared" si="43"/>
        <v/>
      </c>
      <c r="C705" s="5" t="str">
        <f>IF(A705="","",SUMIF(Achat!$A:$A,Stock!A705,Achat!$E:$E))</f>
        <v/>
      </c>
      <c r="D705" s="6" t="str">
        <f>IF(OR(C705=0,C705=""),"",SUMIF(Achat!$A:$A,Stock!A705,Achat!$I:$I)/C705)</f>
        <v/>
      </c>
      <c r="E705" s="5" t="str">
        <f>IF(A705="","",SUMIF(Vente!$A:$A,Stock!A705,Vente!$D:$D))</f>
        <v/>
      </c>
      <c r="F705" s="6" t="str">
        <f>IF(OR(E705=0,E705=""),"",SUMIF(Vente!$A:$A,Stock!A705,Vente!$H:$H)/E705)</f>
        <v/>
      </c>
      <c r="G705" s="6" t="str">
        <f t="shared" si="44"/>
        <v/>
      </c>
      <c r="H705" s="6" t="str">
        <f>IF(A705="","",SUMIF(Vente!$A:$A,Stock!A705,Vente!$H:$H)-SUMIF(Achat!$A:$A,Stock!A705,Achat!$I:$I))</f>
        <v/>
      </c>
      <c r="I705" s="6" t="str">
        <f>IF(A705="","",SUMIF(Vente!$A:$A,Stock!A705,Vente!$I:$I))</f>
        <v/>
      </c>
      <c r="J705" s="6" t="str">
        <f t="shared" si="45"/>
        <v/>
      </c>
      <c r="K705" s="11" t="str">
        <f t="shared" si="46"/>
        <v/>
      </c>
    </row>
    <row r="706" spans="2:11" x14ac:dyDescent="0.2">
      <c r="B706" s="5" t="str">
        <f t="shared" si="43"/>
        <v/>
      </c>
      <c r="C706" s="5" t="str">
        <f>IF(A706="","",SUMIF(Achat!$A:$A,Stock!A706,Achat!$E:$E))</f>
        <v/>
      </c>
      <c r="D706" s="6" t="str">
        <f>IF(OR(C706=0,C706=""),"",SUMIF(Achat!$A:$A,Stock!A706,Achat!$I:$I)/C706)</f>
        <v/>
      </c>
      <c r="E706" s="5" t="str">
        <f>IF(A706="","",SUMIF(Vente!$A:$A,Stock!A706,Vente!$D:$D))</f>
        <v/>
      </c>
      <c r="F706" s="6" t="str">
        <f>IF(OR(E706=0,E706=""),"",SUMIF(Vente!$A:$A,Stock!A706,Vente!$H:$H)/E706)</f>
        <v/>
      </c>
      <c r="G706" s="6" t="str">
        <f t="shared" si="44"/>
        <v/>
      </c>
      <c r="H706" s="6" t="str">
        <f>IF(A706="","",SUMIF(Vente!$A:$A,Stock!A706,Vente!$H:$H)-SUMIF(Achat!$A:$A,Stock!A706,Achat!$I:$I))</f>
        <v/>
      </c>
      <c r="I706" s="6" t="str">
        <f>IF(A706="","",SUMIF(Vente!$A:$A,Stock!A706,Vente!$I:$I))</f>
        <v/>
      </c>
      <c r="J706" s="6" t="str">
        <f t="shared" si="45"/>
        <v/>
      </c>
      <c r="K706" s="11" t="str">
        <f t="shared" si="46"/>
        <v/>
      </c>
    </row>
    <row r="707" spans="2:11" x14ac:dyDescent="0.2">
      <c r="B707" s="5" t="str">
        <f t="shared" ref="B707:B770" si="47">IF(A707="","",C707-E707)</f>
        <v/>
      </c>
      <c r="C707" s="5" t="str">
        <f>IF(A707="","",SUMIF(Achat!$A:$A,Stock!A707,Achat!$E:$E))</f>
        <v/>
      </c>
      <c r="D707" s="6" t="str">
        <f>IF(OR(C707=0,C707=""),"",SUMIF(Achat!$A:$A,Stock!A707,Achat!$I:$I)/C707)</f>
        <v/>
      </c>
      <c r="E707" s="5" t="str">
        <f>IF(A707="","",SUMIF(Vente!$A:$A,Stock!A707,Vente!$D:$D))</f>
        <v/>
      </c>
      <c r="F707" s="6" t="str">
        <f>IF(OR(E707=0,E707=""),"",SUMIF(Vente!$A:$A,Stock!A707,Vente!$H:$H)/E707)</f>
        <v/>
      </c>
      <c r="G707" s="6" t="str">
        <f t="shared" ref="G707:G770" si="48">IF(OR(E707=0,E707=""),"",F707-D707)</f>
        <v/>
      </c>
      <c r="H707" s="6" t="str">
        <f>IF(A707="","",SUMIF(Vente!$A:$A,Stock!A707,Vente!$H:$H)-SUMIF(Achat!$A:$A,Stock!A707,Achat!$I:$I))</f>
        <v/>
      </c>
      <c r="I707" s="6" t="str">
        <f>IF(A707="","",SUMIF(Vente!$A:$A,Stock!A707,Vente!$I:$I))</f>
        <v/>
      </c>
      <c r="J707" s="6" t="str">
        <f t="shared" ref="J707:J770" si="49">IF(OR(E707=0,E707=""),"",G707*C707)</f>
        <v/>
      </c>
      <c r="K707" s="11" t="str">
        <f t="shared" ref="K707:K770" si="50">IF(OR(E707=0,E707=""),"",G707/D707)</f>
        <v/>
      </c>
    </row>
    <row r="708" spans="2:11" x14ac:dyDescent="0.2">
      <c r="B708" s="5" t="str">
        <f t="shared" si="47"/>
        <v/>
      </c>
      <c r="C708" s="5" t="str">
        <f>IF(A708="","",SUMIF(Achat!$A:$A,Stock!A708,Achat!$E:$E))</f>
        <v/>
      </c>
      <c r="D708" s="6" t="str">
        <f>IF(OR(C708=0,C708=""),"",SUMIF(Achat!$A:$A,Stock!A708,Achat!$I:$I)/C708)</f>
        <v/>
      </c>
      <c r="E708" s="5" t="str">
        <f>IF(A708="","",SUMIF(Vente!$A:$A,Stock!A708,Vente!$D:$D))</f>
        <v/>
      </c>
      <c r="F708" s="6" t="str">
        <f>IF(OR(E708=0,E708=""),"",SUMIF(Vente!$A:$A,Stock!A708,Vente!$H:$H)/E708)</f>
        <v/>
      </c>
      <c r="G708" s="6" t="str">
        <f t="shared" si="48"/>
        <v/>
      </c>
      <c r="H708" s="6" t="str">
        <f>IF(A708="","",SUMIF(Vente!$A:$A,Stock!A708,Vente!$H:$H)-SUMIF(Achat!$A:$A,Stock!A708,Achat!$I:$I))</f>
        <v/>
      </c>
      <c r="I708" s="6" t="str">
        <f>IF(A708="","",SUMIF(Vente!$A:$A,Stock!A708,Vente!$I:$I))</f>
        <v/>
      </c>
      <c r="J708" s="6" t="str">
        <f t="shared" si="49"/>
        <v/>
      </c>
      <c r="K708" s="11" t="str">
        <f t="shared" si="50"/>
        <v/>
      </c>
    </row>
    <row r="709" spans="2:11" x14ac:dyDescent="0.2">
      <c r="B709" s="5" t="str">
        <f t="shared" si="47"/>
        <v/>
      </c>
      <c r="C709" s="5" t="str">
        <f>IF(A709="","",SUMIF(Achat!$A:$A,Stock!A709,Achat!$E:$E))</f>
        <v/>
      </c>
      <c r="D709" s="6" t="str">
        <f>IF(OR(C709=0,C709=""),"",SUMIF(Achat!$A:$A,Stock!A709,Achat!$I:$I)/C709)</f>
        <v/>
      </c>
      <c r="E709" s="5" t="str">
        <f>IF(A709="","",SUMIF(Vente!$A:$A,Stock!A709,Vente!$D:$D))</f>
        <v/>
      </c>
      <c r="F709" s="6" t="str">
        <f>IF(OR(E709=0,E709=""),"",SUMIF(Vente!$A:$A,Stock!A709,Vente!$H:$H)/E709)</f>
        <v/>
      </c>
      <c r="G709" s="6" t="str">
        <f t="shared" si="48"/>
        <v/>
      </c>
      <c r="H709" s="6" t="str">
        <f>IF(A709="","",SUMIF(Vente!$A:$A,Stock!A709,Vente!$H:$H)-SUMIF(Achat!$A:$A,Stock!A709,Achat!$I:$I))</f>
        <v/>
      </c>
      <c r="I709" s="6" t="str">
        <f>IF(A709="","",SUMIF(Vente!$A:$A,Stock!A709,Vente!$I:$I))</f>
        <v/>
      </c>
      <c r="J709" s="6" t="str">
        <f t="shared" si="49"/>
        <v/>
      </c>
      <c r="K709" s="11" t="str">
        <f t="shared" si="50"/>
        <v/>
      </c>
    </row>
    <row r="710" spans="2:11" x14ac:dyDescent="0.2">
      <c r="B710" s="5" t="str">
        <f t="shared" si="47"/>
        <v/>
      </c>
      <c r="C710" s="5" t="str">
        <f>IF(A710="","",SUMIF(Achat!$A:$A,Stock!A710,Achat!$E:$E))</f>
        <v/>
      </c>
      <c r="D710" s="6" t="str">
        <f>IF(OR(C710=0,C710=""),"",SUMIF(Achat!$A:$A,Stock!A710,Achat!$I:$I)/C710)</f>
        <v/>
      </c>
      <c r="E710" s="5" t="str">
        <f>IF(A710="","",SUMIF(Vente!$A:$A,Stock!A710,Vente!$D:$D))</f>
        <v/>
      </c>
      <c r="F710" s="6" t="str">
        <f>IF(OR(E710=0,E710=""),"",SUMIF(Vente!$A:$A,Stock!A710,Vente!$H:$H)/E710)</f>
        <v/>
      </c>
      <c r="G710" s="6" t="str">
        <f t="shared" si="48"/>
        <v/>
      </c>
      <c r="H710" s="6" t="str">
        <f>IF(A710="","",SUMIF(Vente!$A:$A,Stock!A710,Vente!$H:$H)-SUMIF(Achat!$A:$A,Stock!A710,Achat!$I:$I))</f>
        <v/>
      </c>
      <c r="I710" s="6" t="str">
        <f>IF(A710="","",SUMIF(Vente!$A:$A,Stock!A710,Vente!$I:$I))</f>
        <v/>
      </c>
      <c r="J710" s="6" t="str">
        <f t="shared" si="49"/>
        <v/>
      </c>
      <c r="K710" s="11" t="str">
        <f t="shared" si="50"/>
        <v/>
      </c>
    </row>
    <row r="711" spans="2:11" x14ac:dyDescent="0.2">
      <c r="B711" s="5" t="str">
        <f t="shared" si="47"/>
        <v/>
      </c>
      <c r="C711" s="5" t="str">
        <f>IF(A711="","",SUMIF(Achat!$A:$A,Stock!A711,Achat!$E:$E))</f>
        <v/>
      </c>
      <c r="D711" s="6" t="str">
        <f>IF(OR(C711=0,C711=""),"",SUMIF(Achat!$A:$A,Stock!A711,Achat!$I:$I)/C711)</f>
        <v/>
      </c>
      <c r="E711" s="5" t="str">
        <f>IF(A711="","",SUMIF(Vente!$A:$A,Stock!A711,Vente!$D:$D))</f>
        <v/>
      </c>
      <c r="F711" s="6" t="str">
        <f>IF(OR(E711=0,E711=""),"",SUMIF(Vente!$A:$A,Stock!A711,Vente!$H:$H)/E711)</f>
        <v/>
      </c>
      <c r="G711" s="6" t="str">
        <f t="shared" si="48"/>
        <v/>
      </c>
      <c r="H711" s="6" t="str">
        <f>IF(A711="","",SUMIF(Vente!$A:$A,Stock!A711,Vente!$H:$H)-SUMIF(Achat!$A:$A,Stock!A711,Achat!$I:$I))</f>
        <v/>
      </c>
      <c r="I711" s="6" t="str">
        <f>IF(A711="","",SUMIF(Vente!$A:$A,Stock!A711,Vente!$I:$I))</f>
        <v/>
      </c>
      <c r="J711" s="6" t="str">
        <f t="shared" si="49"/>
        <v/>
      </c>
      <c r="K711" s="11" t="str">
        <f t="shared" si="50"/>
        <v/>
      </c>
    </row>
    <row r="712" spans="2:11" x14ac:dyDescent="0.2">
      <c r="B712" s="5" t="str">
        <f t="shared" si="47"/>
        <v/>
      </c>
      <c r="C712" s="5" t="str">
        <f>IF(A712="","",SUMIF(Achat!$A:$A,Stock!A712,Achat!$E:$E))</f>
        <v/>
      </c>
      <c r="D712" s="6" t="str">
        <f>IF(OR(C712=0,C712=""),"",SUMIF(Achat!$A:$A,Stock!A712,Achat!$I:$I)/C712)</f>
        <v/>
      </c>
      <c r="E712" s="5" t="str">
        <f>IF(A712="","",SUMIF(Vente!$A:$A,Stock!A712,Vente!$D:$D))</f>
        <v/>
      </c>
      <c r="F712" s="6" t="str">
        <f>IF(OR(E712=0,E712=""),"",SUMIF(Vente!$A:$A,Stock!A712,Vente!$H:$H)/E712)</f>
        <v/>
      </c>
      <c r="G712" s="6" t="str">
        <f t="shared" si="48"/>
        <v/>
      </c>
      <c r="H712" s="6" t="str">
        <f>IF(A712="","",SUMIF(Vente!$A:$A,Stock!A712,Vente!$H:$H)-SUMIF(Achat!$A:$A,Stock!A712,Achat!$I:$I))</f>
        <v/>
      </c>
      <c r="I712" s="6" t="str">
        <f>IF(A712="","",SUMIF(Vente!$A:$A,Stock!A712,Vente!$I:$I))</f>
        <v/>
      </c>
      <c r="J712" s="6" t="str">
        <f t="shared" si="49"/>
        <v/>
      </c>
      <c r="K712" s="11" t="str">
        <f t="shared" si="50"/>
        <v/>
      </c>
    </row>
    <row r="713" spans="2:11" x14ac:dyDescent="0.2">
      <c r="B713" s="5" t="str">
        <f t="shared" si="47"/>
        <v/>
      </c>
      <c r="C713" s="5" t="str">
        <f>IF(A713="","",SUMIF(Achat!$A:$A,Stock!A713,Achat!$E:$E))</f>
        <v/>
      </c>
      <c r="D713" s="6" t="str">
        <f>IF(OR(C713=0,C713=""),"",SUMIF(Achat!$A:$A,Stock!A713,Achat!$I:$I)/C713)</f>
        <v/>
      </c>
      <c r="E713" s="5" t="str">
        <f>IF(A713="","",SUMIF(Vente!$A:$A,Stock!A713,Vente!$D:$D))</f>
        <v/>
      </c>
      <c r="F713" s="6" t="str">
        <f>IF(OR(E713=0,E713=""),"",SUMIF(Vente!$A:$A,Stock!A713,Vente!$H:$H)/E713)</f>
        <v/>
      </c>
      <c r="G713" s="6" t="str">
        <f t="shared" si="48"/>
        <v/>
      </c>
      <c r="H713" s="6" t="str">
        <f>IF(A713="","",SUMIF(Vente!$A:$A,Stock!A713,Vente!$H:$H)-SUMIF(Achat!$A:$A,Stock!A713,Achat!$I:$I))</f>
        <v/>
      </c>
      <c r="I713" s="6" t="str">
        <f>IF(A713="","",SUMIF(Vente!$A:$A,Stock!A713,Vente!$I:$I))</f>
        <v/>
      </c>
      <c r="J713" s="6" t="str">
        <f t="shared" si="49"/>
        <v/>
      </c>
      <c r="K713" s="11" t="str">
        <f t="shared" si="50"/>
        <v/>
      </c>
    </row>
    <row r="714" spans="2:11" x14ac:dyDescent="0.2">
      <c r="B714" s="5" t="str">
        <f t="shared" si="47"/>
        <v/>
      </c>
      <c r="C714" s="5" t="str">
        <f>IF(A714="","",SUMIF(Achat!$A:$A,Stock!A714,Achat!$E:$E))</f>
        <v/>
      </c>
      <c r="D714" s="6" t="str">
        <f>IF(OR(C714=0,C714=""),"",SUMIF(Achat!$A:$A,Stock!A714,Achat!$I:$I)/C714)</f>
        <v/>
      </c>
      <c r="E714" s="5" t="str">
        <f>IF(A714="","",SUMIF(Vente!$A:$A,Stock!A714,Vente!$D:$D))</f>
        <v/>
      </c>
      <c r="F714" s="6" t="str">
        <f>IF(OR(E714=0,E714=""),"",SUMIF(Vente!$A:$A,Stock!A714,Vente!$H:$H)/E714)</f>
        <v/>
      </c>
      <c r="G714" s="6" t="str">
        <f t="shared" si="48"/>
        <v/>
      </c>
      <c r="H714" s="6" t="str">
        <f>IF(A714="","",SUMIF(Vente!$A:$A,Stock!A714,Vente!$H:$H)-SUMIF(Achat!$A:$A,Stock!A714,Achat!$I:$I))</f>
        <v/>
      </c>
      <c r="I714" s="6" t="str">
        <f>IF(A714="","",SUMIF(Vente!$A:$A,Stock!A714,Vente!$I:$I))</f>
        <v/>
      </c>
      <c r="J714" s="6" t="str">
        <f t="shared" si="49"/>
        <v/>
      </c>
      <c r="K714" s="11" t="str">
        <f t="shared" si="50"/>
        <v/>
      </c>
    </row>
    <row r="715" spans="2:11" x14ac:dyDescent="0.2">
      <c r="B715" s="5" t="str">
        <f t="shared" si="47"/>
        <v/>
      </c>
      <c r="C715" s="5" t="str">
        <f>IF(A715="","",SUMIF(Achat!$A:$A,Stock!A715,Achat!$E:$E))</f>
        <v/>
      </c>
      <c r="D715" s="6" t="str">
        <f>IF(OR(C715=0,C715=""),"",SUMIF(Achat!$A:$A,Stock!A715,Achat!$I:$I)/C715)</f>
        <v/>
      </c>
      <c r="E715" s="5" t="str">
        <f>IF(A715="","",SUMIF(Vente!$A:$A,Stock!A715,Vente!$D:$D))</f>
        <v/>
      </c>
      <c r="F715" s="6" t="str">
        <f>IF(OR(E715=0,E715=""),"",SUMIF(Vente!$A:$A,Stock!A715,Vente!$H:$H)/E715)</f>
        <v/>
      </c>
      <c r="G715" s="6" t="str">
        <f t="shared" si="48"/>
        <v/>
      </c>
      <c r="H715" s="6" t="str">
        <f>IF(A715="","",SUMIF(Vente!$A:$A,Stock!A715,Vente!$H:$H)-SUMIF(Achat!$A:$A,Stock!A715,Achat!$I:$I))</f>
        <v/>
      </c>
      <c r="I715" s="6" t="str">
        <f>IF(A715="","",SUMIF(Vente!$A:$A,Stock!A715,Vente!$I:$I))</f>
        <v/>
      </c>
      <c r="J715" s="6" t="str">
        <f t="shared" si="49"/>
        <v/>
      </c>
      <c r="K715" s="11" t="str">
        <f t="shared" si="50"/>
        <v/>
      </c>
    </row>
    <row r="716" spans="2:11" x14ac:dyDescent="0.2">
      <c r="B716" s="5" t="str">
        <f t="shared" si="47"/>
        <v/>
      </c>
      <c r="C716" s="5" t="str">
        <f>IF(A716="","",SUMIF(Achat!$A:$A,Stock!A716,Achat!$E:$E))</f>
        <v/>
      </c>
      <c r="D716" s="6" t="str">
        <f>IF(OR(C716=0,C716=""),"",SUMIF(Achat!$A:$A,Stock!A716,Achat!$I:$I)/C716)</f>
        <v/>
      </c>
      <c r="E716" s="5" t="str">
        <f>IF(A716="","",SUMIF(Vente!$A:$A,Stock!A716,Vente!$D:$D))</f>
        <v/>
      </c>
      <c r="F716" s="6" t="str">
        <f>IF(OR(E716=0,E716=""),"",SUMIF(Vente!$A:$A,Stock!A716,Vente!$H:$H)/E716)</f>
        <v/>
      </c>
      <c r="G716" s="6" t="str">
        <f t="shared" si="48"/>
        <v/>
      </c>
      <c r="H716" s="6" t="str">
        <f>IF(A716="","",SUMIF(Vente!$A:$A,Stock!A716,Vente!$H:$H)-SUMIF(Achat!$A:$A,Stock!A716,Achat!$I:$I))</f>
        <v/>
      </c>
      <c r="I716" s="6" t="str">
        <f>IF(A716="","",SUMIF(Vente!$A:$A,Stock!A716,Vente!$I:$I))</f>
        <v/>
      </c>
      <c r="J716" s="6" t="str">
        <f t="shared" si="49"/>
        <v/>
      </c>
      <c r="K716" s="11" t="str">
        <f t="shared" si="50"/>
        <v/>
      </c>
    </row>
    <row r="717" spans="2:11" x14ac:dyDescent="0.2">
      <c r="B717" s="5" t="str">
        <f t="shared" si="47"/>
        <v/>
      </c>
      <c r="C717" s="5" t="str">
        <f>IF(A717="","",SUMIF(Achat!$A:$A,Stock!A717,Achat!$E:$E))</f>
        <v/>
      </c>
      <c r="D717" s="6" t="str">
        <f>IF(OR(C717=0,C717=""),"",SUMIF(Achat!$A:$A,Stock!A717,Achat!$I:$I)/C717)</f>
        <v/>
      </c>
      <c r="E717" s="5" t="str">
        <f>IF(A717="","",SUMIF(Vente!$A:$A,Stock!A717,Vente!$D:$D))</f>
        <v/>
      </c>
      <c r="F717" s="6" t="str">
        <f>IF(OR(E717=0,E717=""),"",SUMIF(Vente!$A:$A,Stock!A717,Vente!$H:$H)/E717)</f>
        <v/>
      </c>
      <c r="G717" s="6" t="str">
        <f t="shared" si="48"/>
        <v/>
      </c>
      <c r="H717" s="6" t="str">
        <f>IF(A717="","",SUMIF(Vente!$A:$A,Stock!A717,Vente!$H:$H)-SUMIF(Achat!$A:$A,Stock!A717,Achat!$I:$I))</f>
        <v/>
      </c>
      <c r="I717" s="6" t="str">
        <f>IF(A717="","",SUMIF(Vente!$A:$A,Stock!A717,Vente!$I:$I))</f>
        <v/>
      </c>
      <c r="J717" s="6" t="str">
        <f t="shared" si="49"/>
        <v/>
      </c>
      <c r="K717" s="11" t="str">
        <f t="shared" si="50"/>
        <v/>
      </c>
    </row>
    <row r="718" spans="2:11" x14ac:dyDescent="0.2">
      <c r="B718" s="5" t="str">
        <f t="shared" si="47"/>
        <v/>
      </c>
      <c r="C718" s="5" t="str">
        <f>IF(A718="","",SUMIF(Achat!$A:$A,Stock!A718,Achat!$E:$E))</f>
        <v/>
      </c>
      <c r="D718" s="6" t="str">
        <f>IF(OR(C718=0,C718=""),"",SUMIF(Achat!$A:$A,Stock!A718,Achat!$I:$I)/C718)</f>
        <v/>
      </c>
      <c r="E718" s="5" t="str">
        <f>IF(A718="","",SUMIF(Vente!$A:$A,Stock!A718,Vente!$D:$D))</f>
        <v/>
      </c>
      <c r="F718" s="6" t="str">
        <f>IF(OR(E718=0,E718=""),"",SUMIF(Vente!$A:$A,Stock!A718,Vente!$H:$H)/E718)</f>
        <v/>
      </c>
      <c r="G718" s="6" t="str">
        <f t="shared" si="48"/>
        <v/>
      </c>
      <c r="H718" s="6" t="str">
        <f>IF(A718="","",SUMIF(Vente!$A:$A,Stock!A718,Vente!$H:$H)-SUMIF(Achat!$A:$A,Stock!A718,Achat!$I:$I))</f>
        <v/>
      </c>
      <c r="I718" s="6" t="str">
        <f>IF(A718="","",SUMIF(Vente!$A:$A,Stock!A718,Vente!$I:$I))</f>
        <v/>
      </c>
      <c r="J718" s="6" t="str">
        <f t="shared" si="49"/>
        <v/>
      </c>
      <c r="K718" s="11" t="str">
        <f t="shared" si="50"/>
        <v/>
      </c>
    </row>
    <row r="719" spans="2:11" x14ac:dyDescent="0.2">
      <c r="B719" s="5" t="str">
        <f t="shared" si="47"/>
        <v/>
      </c>
      <c r="C719" s="5" t="str">
        <f>IF(A719="","",SUMIF(Achat!$A:$A,Stock!A719,Achat!$E:$E))</f>
        <v/>
      </c>
      <c r="D719" s="6" t="str">
        <f>IF(OR(C719=0,C719=""),"",SUMIF(Achat!$A:$A,Stock!A719,Achat!$I:$I)/C719)</f>
        <v/>
      </c>
      <c r="E719" s="5" t="str">
        <f>IF(A719="","",SUMIF(Vente!$A:$A,Stock!A719,Vente!$D:$D))</f>
        <v/>
      </c>
      <c r="F719" s="6" t="str">
        <f>IF(OR(E719=0,E719=""),"",SUMIF(Vente!$A:$A,Stock!A719,Vente!$H:$H)/E719)</f>
        <v/>
      </c>
      <c r="G719" s="6" t="str">
        <f t="shared" si="48"/>
        <v/>
      </c>
      <c r="H719" s="6" t="str">
        <f>IF(A719="","",SUMIF(Vente!$A:$A,Stock!A719,Vente!$H:$H)-SUMIF(Achat!$A:$A,Stock!A719,Achat!$I:$I))</f>
        <v/>
      </c>
      <c r="I719" s="6" t="str">
        <f>IF(A719="","",SUMIF(Vente!$A:$A,Stock!A719,Vente!$I:$I))</f>
        <v/>
      </c>
      <c r="J719" s="6" t="str">
        <f t="shared" si="49"/>
        <v/>
      </c>
      <c r="K719" s="11" t="str">
        <f t="shared" si="50"/>
        <v/>
      </c>
    </row>
    <row r="720" spans="2:11" x14ac:dyDescent="0.2">
      <c r="B720" s="5" t="str">
        <f t="shared" si="47"/>
        <v/>
      </c>
      <c r="C720" s="5" t="str">
        <f>IF(A720="","",SUMIF(Achat!$A:$A,Stock!A720,Achat!$E:$E))</f>
        <v/>
      </c>
      <c r="D720" s="6" t="str">
        <f>IF(OR(C720=0,C720=""),"",SUMIF(Achat!$A:$A,Stock!A720,Achat!$I:$I)/C720)</f>
        <v/>
      </c>
      <c r="E720" s="5" t="str">
        <f>IF(A720="","",SUMIF(Vente!$A:$A,Stock!A720,Vente!$D:$D))</f>
        <v/>
      </c>
      <c r="F720" s="6" t="str">
        <f>IF(OR(E720=0,E720=""),"",SUMIF(Vente!$A:$A,Stock!A720,Vente!$H:$H)/E720)</f>
        <v/>
      </c>
      <c r="G720" s="6" t="str">
        <f t="shared" si="48"/>
        <v/>
      </c>
      <c r="H720" s="6" t="str">
        <f>IF(A720="","",SUMIF(Vente!$A:$A,Stock!A720,Vente!$H:$H)-SUMIF(Achat!$A:$A,Stock!A720,Achat!$I:$I))</f>
        <v/>
      </c>
      <c r="I720" s="6" t="str">
        <f>IF(A720="","",SUMIF(Vente!$A:$A,Stock!A720,Vente!$I:$I))</f>
        <v/>
      </c>
      <c r="J720" s="6" t="str">
        <f t="shared" si="49"/>
        <v/>
      </c>
      <c r="K720" s="11" t="str">
        <f t="shared" si="50"/>
        <v/>
      </c>
    </row>
    <row r="721" spans="2:11" x14ac:dyDescent="0.2">
      <c r="B721" s="5" t="str">
        <f t="shared" si="47"/>
        <v/>
      </c>
      <c r="C721" s="5" t="str">
        <f>IF(A721="","",SUMIF(Achat!$A:$A,Stock!A721,Achat!$E:$E))</f>
        <v/>
      </c>
      <c r="D721" s="6" t="str">
        <f>IF(OR(C721=0,C721=""),"",SUMIF(Achat!$A:$A,Stock!A721,Achat!$I:$I)/C721)</f>
        <v/>
      </c>
      <c r="E721" s="5" t="str">
        <f>IF(A721="","",SUMIF(Vente!$A:$A,Stock!A721,Vente!$D:$D))</f>
        <v/>
      </c>
      <c r="F721" s="6" t="str">
        <f>IF(OR(E721=0,E721=""),"",SUMIF(Vente!$A:$A,Stock!A721,Vente!$H:$H)/E721)</f>
        <v/>
      </c>
      <c r="G721" s="6" t="str">
        <f t="shared" si="48"/>
        <v/>
      </c>
      <c r="H721" s="6" t="str">
        <f>IF(A721="","",SUMIF(Vente!$A:$A,Stock!A721,Vente!$H:$H)-SUMIF(Achat!$A:$A,Stock!A721,Achat!$I:$I))</f>
        <v/>
      </c>
      <c r="I721" s="6" t="str">
        <f>IF(A721="","",SUMIF(Vente!$A:$A,Stock!A721,Vente!$I:$I))</f>
        <v/>
      </c>
      <c r="J721" s="6" t="str">
        <f t="shared" si="49"/>
        <v/>
      </c>
      <c r="K721" s="11" t="str">
        <f t="shared" si="50"/>
        <v/>
      </c>
    </row>
    <row r="722" spans="2:11" x14ac:dyDescent="0.2">
      <c r="B722" s="5" t="str">
        <f t="shared" si="47"/>
        <v/>
      </c>
      <c r="C722" s="5" t="str">
        <f>IF(A722="","",SUMIF(Achat!$A:$A,Stock!A722,Achat!$E:$E))</f>
        <v/>
      </c>
      <c r="D722" s="6" t="str">
        <f>IF(OR(C722=0,C722=""),"",SUMIF(Achat!$A:$A,Stock!A722,Achat!$I:$I)/C722)</f>
        <v/>
      </c>
      <c r="E722" s="5" t="str">
        <f>IF(A722="","",SUMIF(Vente!$A:$A,Stock!A722,Vente!$D:$D))</f>
        <v/>
      </c>
      <c r="F722" s="6" t="str">
        <f>IF(OR(E722=0,E722=""),"",SUMIF(Vente!$A:$A,Stock!A722,Vente!$H:$H)/E722)</f>
        <v/>
      </c>
      <c r="G722" s="6" t="str">
        <f t="shared" si="48"/>
        <v/>
      </c>
      <c r="H722" s="6" t="str">
        <f>IF(A722="","",SUMIF(Vente!$A:$A,Stock!A722,Vente!$H:$H)-SUMIF(Achat!$A:$A,Stock!A722,Achat!$I:$I))</f>
        <v/>
      </c>
      <c r="I722" s="6" t="str">
        <f>IF(A722="","",SUMIF(Vente!$A:$A,Stock!A722,Vente!$I:$I))</f>
        <v/>
      </c>
      <c r="J722" s="6" t="str">
        <f t="shared" si="49"/>
        <v/>
      </c>
      <c r="K722" s="11" t="str">
        <f t="shared" si="50"/>
        <v/>
      </c>
    </row>
    <row r="723" spans="2:11" x14ac:dyDescent="0.2">
      <c r="B723" s="5" t="str">
        <f t="shared" si="47"/>
        <v/>
      </c>
      <c r="C723" s="5" t="str">
        <f>IF(A723="","",SUMIF(Achat!$A:$A,Stock!A723,Achat!$E:$E))</f>
        <v/>
      </c>
      <c r="D723" s="6" t="str">
        <f>IF(OR(C723=0,C723=""),"",SUMIF(Achat!$A:$A,Stock!A723,Achat!$I:$I)/C723)</f>
        <v/>
      </c>
      <c r="E723" s="5" t="str">
        <f>IF(A723="","",SUMIF(Vente!$A:$A,Stock!A723,Vente!$D:$D))</f>
        <v/>
      </c>
      <c r="F723" s="6" t="str">
        <f>IF(OR(E723=0,E723=""),"",SUMIF(Vente!$A:$A,Stock!A723,Vente!$H:$H)/E723)</f>
        <v/>
      </c>
      <c r="G723" s="6" t="str">
        <f t="shared" si="48"/>
        <v/>
      </c>
      <c r="H723" s="6" t="str">
        <f>IF(A723="","",SUMIF(Vente!$A:$A,Stock!A723,Vente!$H:$H)-SUMIF(Achat!$A:$A,Stock!A723,Achat!$I:$I))</f>
        <v/>
      </c>
      <c r="I723" s="6" t="str">
        <f>IF(A723="","",SUMIF(Vente!$A:$A,Stock!A723,Vente!$I:$I))</f>
        <v/>
      </c>
      <c r="J723" s="6" t="str">
        <f t="shared" si="49"/>
        <v/>
      </c>
      <c r="K723" s="11" t="str">
        <f t="shared" si="50"/>
        <v/>
      </c>
    </row>
    <row r="724" spans="2:11" x14ac:dyDescent="0.2">
      <c r="B724" s="5" t="str">
        <f t="shared" si="47"/>
        <v/>
      </c>
      <c r="C724" s="5" t="str">
        <f>IF(A724="","",SUMIF(Achat!$A:$A,Stock!A724,Achat!$E:$E))</f>
        <v/>
      </c>
      <c r="D724" s="6" t="str">
        <f>IF(OR(C724=0,C724=""),"",SUMIF(Achat!$A:$A,Stock!A724,Achat!$I:$I)/C724)</f>
        <v/>
      </c>
      <c r="E724" s="5" t="str">
        <f>IF(A724="","",SUMIF(Vente!$A:$A,Stock!A724,Vente!$D:$D))</f>
        <v/>
      </c>
      <c r="F724" s="6" t="str">
        <f>IF(OR(E724=0,E724=""),"",SUMIF(Vente!$A:$A,Stock!A724,Vente!$H:$H)/E724)</f>
        <v/>
      </c>
      <c r="G724" s="6" t="str">
        <f t="shared" si="48"/>
        <v/>
      </c>
      <c r="H724" s="6" t="str">
        <f>IF(A724="","",SUMIF(Vente!$A:$A,Stock!A724,Vente!$H:$H)-SUMIF(Achat!$A:$A,Stock!A724,Achat!$I:$I))</f>
        <v/>
      </c>
      <c r="I724" s="6" t="str">
        <f>IF(A724="","",SUMIF(Vente!$A:$A,Stock!A724,Vente!$I:$I))</f>
        <v/>
      </c>
      <c r="J724" s="6" t="str">
        <f t="shared" si="49"/>
        <v/>
      </c>
      <c r="K724" s="11" t="str">
        <f t="shared" si="50"/>
        <v/>
      </c>
    </row>
    <row r="725" spans="2:11" x14ac:dyDescent="0.2">
      <c r="B725" s="5" t="str">
        <f t="shared" si="47"/>
        <v/>
      </c>
      <c r="C725" s="5" t="str">
        <f>IF(A725="","",SUMIF(Achat!$A:$A,Stock!A725,Achat!$E:$E))</f>
        <v/>
      </c>
      <c r="D725" s="6" t="str">
        <f>IF(OR(C725=0,C725=""),"",SUMIF(Achat!$A:$A,Stock!A725,Achat!$I:$I)/C725)</f>
        <v/>
      </c>
      <c r="E725" s="5" t="str">
        <f>IF(A725="","",SUMIF(Vente!$A:$A,Stock!A725,Vente!$D:$D))</f>
        <v/>
      </c>
      <c r="F725" s="6" t="str">
        <f>IF(OR(E725=0,E725=""),"",SUMIF(Vente!$A:$A,Stock!A725,Vente!$H:$H)/E725)</f>
        <v/>
      </c>
      <c r="G725" s="6" t="str">
        <f t="shared" si="48"/>
        <v/>
      </c>
      <c r="H725" s="6" t="str">
        <f>IF(A725="","",SUMIF(Vente!$A:$A,Stock!A725,Vente!$H:$H)-SUMIF(Achat!$A:$A,Stock!A725,Achat!$I:$I))</f>
        <v/>
      </c>
      <c r="I725" s="6" t="str">
        <f>IF(A725="","",SUMIF(Vente!$A:$A,Stock!A725,Vente!$I:$I))</f>
        <v/>
      </c>
      <c r="J725" s="6" t="str">
        <f t="shared" si="49"/>
        <v/>
      </c>
      <c r="K725" s="11" t="str">
        <f t="shared" si="50"/>
        <v/>
      </c>
    </row>
    <row r="726" spans="2:11" x14ac:dyDescent="0.2">
      <c r="B726" s="5" t="str">
        <f t="shared" si="47"/>
        <v/>
      </c>
      <c r="C726" s="5" t="str">
        <f>IF(A726="","",SUMIF(Achat!$A:$A,Stock!A726,Achat!$E:$E))</f>
        <v/>
      </c>
      <c r="D726" s="6" t="str">
        <f>IF(OR(C726=0,C726=""),"",SUMIF(Achat!$A:$A,Stock!A726,Achat!$I:$I)/C726)</f>
        <v/>
      </c>
      <c r="E726" s="5" t="str">
        <f>IF(A726="","",SUMIF(Vente!$A:$A,Stock!A726,Vente!$D:$D))</f>
        <v/>
      </c>
      <c r="F726" s="6" t="str">
        <f>IF(OR(E726=0,E726=""),"",SUMIF(Vente!$A:$A,Stock!A726,Vente!$H:$H)/E726)</f>
        <v/>
      </c>
      <c r="G726" s="6" t="str">
        <f t="shared" si="48"/>
        <v/>
      </c>
      <c r="H726" s="6" t="str">
        <f>IF(A726="","",SUMIF(Vente!$A:$A,Stock!A726,Vente!$H:$H)-SUMIF(Achat!$A:$A,Stock!A726,Achat!$I:$I))</f>
        <v/>
      </c>
      <c r="I726" s="6" t="str">
        <f>IF(A726="","",SUMIF(Vente!$A:$A,Stock!A726,Vente!$I:$I))</f>
        <v/>
      </c>
      <c r="J726" s="6" t="str">
        <f t="shared" si="49"/>
        <v/>
      </c>
      <c r="K726" s="11" t="str">
        <f t="shared" si="50"/>
        <v/>
      </c>
    </row>
    <row r="727" spans="2:11" x14ac:dyDescent="0.2">
      <c r="B727" s="5" t="str">
        <f t="shared" si="47"/>
        <v/>
      </c>
      <c r="C727" s="5" t="str">
        <f>IF(A727="","",SUMIF(Achat!$A:$A,Stock!A727,Achat!$E:$E))</f>
        <v/>
      </c>
      <c r="D727" s="6" t="str">
        <f>IF(OR(C727=0,C727=""),"",SUMIF(Achat!$A:$A,Stock!A727,Achat!$I:$I)/C727)</f>
        <v/>
      </c>
      <c r="E727" s="5" t="str">
        <f>IF(A727="","",SUMIF(Vente!$A:$A,Stock!A727,Vente!$D:$D))</f>
        <v/>
      </c>
      <c r="F727" s="6" t="str">
        <f>IF(OR(E727=0,E727=""),"",SUMIF(Vente!$A:$A,Stock!A727,Vente!$H:$H)/E727)</f>
        <v/>
      </c>
      <c r="G727" s="6" t="str">
        <f t="shared" si="48"/>
        <v/>
      </c>
      <c r="H727" s="6" t="str">
        <f>IF(A727="","",SUMIF(Vente!$A:$A,Stock!A727,Vente!$H:$H)-SUMIF(Achat!$A:$A,Stock!A727,Achat!$I:$I))</f>
        <v/>
      </c>
      <c r="I727" s="6" t="str">
        <f>IF(A727="","",SUMIF(Vente!$A:$A,Stock!A727,Vente!$I:$I))</f>
        <v/>
      </c>
      <c r="J727" s="6" t="str">
        <f t="shared" si="49"/>
        <v/>
      </c>
      <c r="K727" s="11" t="str">
        <f t="shared" si="50"/>
        <v/>
      </c>
    </row>
    <row r="728" spans="2:11" x14ac:dyDescent="0.2">
      <c r="B728" s="5" t="str">
        <f t="shared" si="47"/>
        <v/>
      </c>
      <c r="C728" s="5" t="str">
        <f>IF(A728="","",SUMIF(Achat!$A:$A,Stock!A728,Achat!$E:$E))</f>
        <v/>
      </c>
      <c r="D728" s="6" t="str">
        <f>IF(OR(C728=0,C728=""),"",SUMIF(Achat!$A:$A,Stock!A728,Achat!$I:$I)/C728)</f>
        <v/>
      </c>
      <c r="E728" s="5" t="str">
        <f>IF(A728="","",SUMIF(Vente!$A:$A,Stock!A728,Vente!$D:$D))</f>
        <v/>
      </c>
      <c r="F728" s="6" t="str">
        <f>IF(OR(E728=0,E728=""),"",SUMIF(Vente!$A:$A,Stock!A728,Vente!$H:$H)/E728)</f>
        <v/>
      </c>
      <c r="G728" s="6" t="str">
        <f t="shared" si="48"/>
        <v/>
      </c>
      <c r="H728" s="6" t="str">
        <f>IF(A728="","",SUMIF(Vente!$A:$A,Stock!A728,Vente!$H:$H)-SUMIF(Achat!$A:$A,Stock!A728,Achat!$I:$I))</f>
        <v/>
      </c>
      <c r="I728" s="6" t="str">
        <f>IF(A728="","",SUMIF(Vente!$A:$A,Stock!A728,Vente!$I:$I))</f>
        <v/>
      </c>
      <c r="J728" s="6" t="str">
        <f t="shared" si="49"/>
        <v/>
      </c>
      <c r="K728" s="11" t="str">
        <f t="shared" si="50"/>
        <v/>
      </c>
    </row>
    <row r="729" spans="2:11" x14ac:dyDescent="0.2">
      <c r="B729" s="5" t="str">
        <f t="shared" si="47"/>
        <v/>
      </c>
      <c r="C729" s="5" t="str">
        <f>IF(A729="","",SUMIF(Achat!$A:$A,Stock!A729,Achat!$E:$E))</f>
        <v/>
      </c>
      <c r="D729" s="6" t="str">
        <f>IF(OR(C729=0,C729=""),"",SUMIF(Achat!$A:$A,Stock!A729,Achat!$I:$I)/C729)</f>
        <v/>
      </c>
      <c r="E729" s="5" t="str">
        <f>IF(A729="","",SUMIF(Vente!$A:$A,Stock!A729,Vente!$D:$D))</f>
        <v/>
      </c>
      <c r="F729" s="6" t="str">
        <f>IF(OR(E729=0,E729=""),"",SUMIF(Vente!$A:$A,Stock!A729,Vente!$H:$H)/E729)</f>
        <v/>
      </c>
      <c r="G729" s="6" t="str">
        <f t="shared" si="48"/>
        <v/>
      </c>
      <c r="H729" s="6" t="str">
        <f>IF(A729="","",SUMIF(Vente!$A:$A,Stock!A729,Vente!$H:$H)-SUMIF(Achat!$A:$A,Stock!A729,Achat!$I:$I))</f>
        <v/>
      </c>
      <c r="I729" s="6" t="str">
        <f>IF(A729="","",SUMIF(Vente!$A:$A,Stock!A729,Vente!$I:$I))</f>
        <v/>
      </c>
      <c r="J729" s="6" t="str">
        <f t="shared" si="49"/>
        <v/>
      </c>
      <c r="K729" s="11" t="str">
        <f t="shared" si="50"/>
        <v/>
      </c>
    </row>
    <row r="730" spans="2:11" x14ac:dyDescent="0.2">
      <c r="B730" s="5" t="str">
        <f t="shared" si="47"/>
        <v/>
      </c>
      <c r="C730" s="5" t="str">
        <f>IF(A730="","",SUMIF(Achat!$A:$A,Stock!A730,Achat!$E:$E))</f>
        <v/>
      </c>
      <c r="D730" s="6" t="str">
        <f>IF(OR(C730=0,C730=""),"",SUMIF(Achat!$A:$A,Stock!A730,Achat!$I:$I)/C730)</f>
        <v/>
      </c>
      <c r="E730" s="5" t="str">
        <f>IF(A730="","",SUMIF(Vente!$A:$A,Stock!A730,Vente!$D:$D))</f>
        <v/>
      </c>
      <c r="F730" s="6" t="str">
        <f>IF(OR(E730=0,E730=""),"",SUMIF(Vente!$A:$A,Stock!A730,Vente!$H:$H)/E730)</f>
        <v/>
      </c>
      <c r="G730" s="6" t="str">
        <f t="shared" si="48"/>
        <v/>
      </c>
      <c r="H730" s="6" t="str">
        <f>IF(A730="","",SUMIF(Vente!$A:$A,Stock!A730,Vente!$H:$H)-SUMIF(Achat!$A:$A,Stock!A730,Achat!$I:$I))</f>
        <v/>
      </c>
      <c r="I730" s="6" t="str">
        <f>IF(A730="","",SUMIF(Vente!$A:$A,Stock!A730,Vente!$I:$I))</f>
        <v/>
      </c>
      <c r="J730" s="6" t="str">
        <f t="shared" si="49"/>
        <v/>
      </c>
      <c r="K730" s="11" t="str">
        <f t="shared" si="50"/>
        <v/>
      </c>
    </row>
    <row r="731" spans="2:11" x14ac:dyDescent="0.2">
      <c r="B731" s="5" t="str">
        <f t="shared" si="47"/>
        <v/>
      </c>
      <c r="C731" s="5" t="str">
        <f>IF(A731="","",SUMIF(Achat!$A:$A,Stock!A731,Achat!$E:$E))</f>
        <v/>
      </c>
      <c r="D731" s="6" t="str">
        <f>IF(OR(C731=0,C731=""),"",SUMIF(Achat!$A:$A,Stock!A731,Achat!$I:$I)/C731)</f>
        <v/>
      </c>
      <c r="E731" s="5" t="str">
        <f>IF(A731="","",SUMIF(Vente!$A:$A,Stock!A731,Vente!$D:$D))</f>
        <v/>
      </c>
      <c r="F731" s="6" t="str">
        <f>IF(OR(E731=0,E731=""),"",SUMIF(Vente!$A:$A,Stock!A731,Vente!$H:$H)/E731)</f>
        <v/>
      </c>
      <c r="G731" s="6" t="str">
        <f t="shared" si="48"/>
        <v/>
      </c>
      <c r="H731" s="6" t="str">
        <f>IF(A731="","",SUMIF(Vente!$A:$A,Stock!A731,Vente!$H:$H)-SUMIF(Achat!$A:$A,Stock!A731,Achat!$I:$I))</f>
        <v/>
      </c>
      <c r="I731" s="6" t="str">
        <f>IF(A731="","",SUMIF(Vente!$A:$A,Stock!A731,Vente!$I:$I))</f>
        <v/>
      </c>
      <c r="J731" s="6" t="str">
        <f t="shared" si="49"/>
        <v/>
      </c>
      <c r="K731" s="11" t="str">
        <f t="shared" si="50"/>
        <v/>
      </c>
    </row>
    <row r="732" spans="2:11" x14ac:dyDescent="0.2">
      <c r="B732" s="5" t="str">
        <f t="shared" si="47"/>
        <v/>
      </c>
      <c r="C732" s="5" t="str">
        <f>IF(A732="","",SUMIF(Achat!$A:$A,Stock!A732,Achat!$E:$E))</f>
        <v/>
      </c>
      <c r="D732" s="6" t="str">
        <f>IF(OR(C732=0,C732=""),"",SUMIF(Achat!$A:$A,Stock!A732,Achat!$I:$I)/C732)</f>
        <v/>
      </c>
      <c r="E732" s="5" t="str">
        <f>IF(A732="","",SUMIF(Vente!$A:$A,Stock!A732,Vente!$D:$D))</f>
        <v/>
      </c>
      <c r="F732" s="6" t="str">
        <f>IF(OR(E732=0,E732=""),"",SUMIF(Vente!$A:$A,Stock!A732,Vente!$H:$H)/E732)</f>
        <v/>
      </c>
      <c r="G732" s="6" t="str">
        <f t="shared" si="48"/>
        <v/>
      </c>
      <c r="H732" s="6" t="str">
        <f>IF(A732="","",SUMIF(Vente!$A:$A,Stock!A732,Vente!$H:$H)-SUMIF(Achat!$A:$A,Stock!A732,Achat!$I:$I))</f>
        <v/>
      </c>
      <c r="I732" s="6" t="str">
        <f>IF(A732="","",SUMIF(Vente!$A:$A,Stock!A732,Vente!$I:$I))</f>
        <v/>
      </c>
      <c r="J732" s="6" t="str">
        <f t="shared" si="49"/>
        <v/>
      </c>
      <c r="K732" s="11" t="str">
        <f t="shared" si="50"/>
        <v/>
      </c>
    </row>
    <row r="733" spans="2:11" x14ac:dyDescent="0.2">
      <c r="B733" s="5" t="str">
        <f t="shared" si="47"/>
        <v/>
      </c>
      <c r="C733" s="5" t="str">
        <f>IF(A733="","",SUMIF(Achat!$A:$A,Stock!A733,Achat!$E:$E))</f>
        <v/>
      </c>
      <c r="D733" s="6" t="str">
        <f>IF(OR(C733=0,C733=""),"",SUMIF(Achat!$A:$A,Stock!A733,Achat!$I:$I)/C733)</f>
        <v/>
      </c>
      <c r="E733" s="5" t="str">
        <f>IF(A733="","",SUMIF(Vente!$A:$A,Stock!A733,Vente!$D:$D))</f>
        <v/>
      </c>
      <c r="F733" s="6" t="str">
        <f>IF(OR(E733=0,E733=""),"",SUMIF(Vente!$A:$A,Stock!A733,Vente!$H:$H)/E733)</f>
        <v/>
      </c>
      <c r="G733" s="6" t="str">
        <f t="shared" si="48"/>
        <v/>
      </c>
      <c r="H733" s="6" t="str">
        <f>IF(A733="","",SUMIF(Vente!$A:$A,Stock!A733,Vente!$H:$H)-SUMIF(Achat!$A:$A,Stock!A733,Achat!$I:$I))</f>
        <v/>
      </c>
      <c r="I733" s="6" t="str">
        <f>IF(A733="","",SUMIF(Vente!$A:$A,Stock!A733,Vente!$I:$I))</f>
        <v/>
      </c>
      <c r="J733" s="6" t="str">
        <f t="shared" si="49"/>
        <v/>
      </c>
      <c r="K733" s="11" t="str">
        <f t="shared" si="50"/>
        <v/>
      </c>
    </row>
    <row r="734" spans="2:11" x14ac:dyDescent="0.2">
      <c r="B734" s="5" t="str">
        <f t="shared" si="47"/>
        <v/>
      </c>
      <c r="C734" s="5" t="str">
        <f>IF(A734="","",SUMIF(Achat!$A:$A,Stock!A734,Achat!$E:$E))</f>
        <v/>
      </c>
      <c r="D734" s="6" t="str">
        <f>IF(OR(C734=0,C734=""),"",SUMIF(Achat!$A:$A,Stock!A734,Achat!$I:$I)/C734)</f>
        <v/>
      </c>
      <c r="E734" s="5" t="str">
        <f>IF(A734="","",SUMIF(Vente!$A:$A,Stock!A734,Vente!$D:$D))</f>
        <v/>
      </c>
      <c r="F734" s="6" t="str">
        <f>IF(OR(E734=0,E734=""),"",SUMIF(Vente!$A:$A,Stock!A734,Vente!$H:$H)/E734)</f>
        <v/>
      </c>
      <c r="G734" s="6" t="str">
        <f t="shared" si="48"/>
        <v/>
      </c>
      <c r="H734" s="6" t="str">
        <f>IF(A734="","",SUMIF(Vente!$A:$A,Stock!A734,Vente!$H:$H)-SUMIF(Achat!$A:$A,Stock!A734,Achat!$I:$I))</f>
        <v/>
      </c>
      <c r="I734" s="6" t="str">
        <f>IF(A734="","",SUMIF(Vente!$A:$A,Stock!A734,Vente!$I:$I))</f>
        <v/>
      </c>
      <c r="J734" s="6" t="str">
        <f t="shared" si="49"/>
        <v/>
      </c>
      <c r="K734" s="11" t="str">
        <f t="shared" si="50"/>
        <v/>
      </c>
    </row>
    <row r="735" spans="2:11" x14ac:dyDescent="0.2">
      <c r="B735" s="5" t="str">
        <f t="shared" si="47"/>
        <v/>
      </c>
      <c r="C735" s="5" t="str">
        <f>IF(A735="","",SUMIF(Achat!$A:$A,Stock!A735,Achat!$E:$E))</f>
        <v/>
      </c>
      <c r="D735" s="6" t="str">
        <f>IF(OR(C735=0,C735=""),"",SUMIF(Achat!$A:$A,Stock!A735,Achat!$I:$I)/C735)</f>
        <v/>
      </c>
      <c r="E735" s="5" t="str">
        <f>IF(A735="","",SUMIF(Vente!$A:$A,Stock!A735,Vente!$D:$D))</f>
        <v/>
      </c>
      <c r="F735" s="6" t="str">
        <f>IF(OR(E735=0,E735=""),"",SUMIF(Vente!$A:$A,Stock!A735,Vente!$H:$H)/E735)</f>
        <v/>
      </c>
      <c r="G735" s="6" t="str">
        <f t="shared" si="48"/>
        <v/>
      </c>
      <c r="H735" s="6" t="str">
        <f>IF(A735="","",SUMIF(Vente!$A:$A,Stock!A735,Vente!$H:$H)-SUMIF(Achat!$A:$A,Stock!A735,Achat!$I:$I))</f>
        <v/>
      </c>
      <c r="I735" s="6" t="str">
        <f>IF(A735="","",SUMIF(Vente!$A:$A,Stock!A735,Vente!$I:$I))</f>
        <v/>
      </c>
      <c r="J735" s="6" t="str">
        <f t="shared" si="49"/>
        <v/>
      </c>
      <c r="K735" s="11" t="str">
        <f t="shared" si="50"/>
        <v/>
      </c>
    </row>
    <row r="736" spans="2:11" x14ac:dyDescent="0.2">
      <c r="B736" s="5" t="str">
        <f t="shared" si="47"/>
        <v/>
      </c>
      <c r="C736" s="5" t="str">
        <f>IF(A736="","",SUMIF(Achat!$A:$A,Stock!A736,Achat!$E:$E))</f>
        <v/>
      </c>
      <c r="D736" s="6" t="str">
        <f>IF(OR(C736=0,C736=""),"",SUMIF(Achat!$A:$A,Stock!A736,Achat!$I:$I)/C736)</f>
        <v/>
      </c>
      <c r="E736" s="5" t="str">
        <f>IF(A736="","",SUMIF(Vente!$A:$A,Stock!A736,Vente!$D:$D))</f>
        <v/>
      </c>
      <c r="F736" s="6" t="str">
        <f>IF(OR(E736=0,E736=""),"",SUMIF(Vente!$A:$A,Stock!A736,Vente!$H:$H)/E736)</f>
        <v/>
      </c>
      <c r="G736" s="6" t="str">
        <f t="shared" si="48"/>
        <v/>
      </c>
      <c r="H736" s="6" t="str">
        <f>IF(A736="","",SUMIF(Vente!$A:$A,Stock!A736,Vente!$H:$H)-SUMIF(Achat!$A:$A,Stock!A736,Achat!$I:$I))</f>
        <v/>
      </c>
      <c r="I736" s="6" t="str">
        <f>IF(A736="","",SUMIF(Vente!$A:$A,Stock!A736,Vente!$I:$I))</f>
        <v/>
      </c>
      <c r="J736" s="6" t="str">
        <f t="shared" si="49"/>
        <v/>
      </c>
      <c r="K736" s="11" t="str">
        <f t="shared" si="50"/>
        <v/>
      </c>
    </row>
    <row r="737" spans="2:11" x14ac:dyDescent="0.2">
      <c r="B737" s="5" t="str">
        <f t="shared" si="47"/>
        <v/>
      </c>
      <c r="C737" s="5" t="str">
        <f>IF(A737="","",SUMIF(Achat!$A:$A,Stock!A737,Achat!$E:$E))</f>
        <v/>
      </c>
      <c r="D737" s="6" t="str">
        <f>IF(OR(C737=0,C737=""),"",SUMIF(Achat!$A:$A,Stock!A737,Achat!$I:$I)/C737)</f>
        <v/>
      </c>
      <c r="E737" s="5" t="str">
        <f>IF(A737="","",SUMIF(Vente!$A:$A,Stock!A737,Vente!$D:$D))</f>
        <v/>
      </c>
      <c r="F737" s="6" t="str">
        <f>IF(OR(E737=0,E737=""),"",SUMIF(Vente!$A:$A,Stock!A737,Vente!$H:$H)/E737)</f>
        <v/>
      </c>
      <c r="G737" s="6" t="str">
        <f t="shared" si="48"/>
        <v/>
      </c>
      <c r="H737" s="6" t="str">
        <f>IF(A737="","",SUMIF(Vente!$A:$A,Stock!A737,Vente!$H:$H)-SUMIF(Achat!$A:$A,Stock!A737,Achat!$I:$I))</f>
        <v/>
      </c>
      <c r="I737" s="6" t="str">
        <f>IF(A737="","",SUMIF(Vente!$A:$A,Stock!A737,Vente!$I:$I))</f>
        <v/>
      </c>
      <c r="J737" s="6" t="str">
        <f t="shared" si="49"/>
        <v/>
      </c>
      <c r="K737" s="11" t="str">
        <f t="shared" si="50"/>
        <v/>
      </c>
    </row>
    <row r="738" spans="2:11" x14ac:dyDescent="0.2">
      <c r="B738" s="5" t="str">
        <f t="shared" si="47"/>
        <v/>
      </c>
      <c r="C738" s="5" t="str">
        <f>IF(A738="","",SUMIF(Achat!$A:$A,Stock!A738,Achat!$E:$E))</f>
        <v/>
      </c>
      <c r="D738" s="6" t="str">
        <f>IF(OR(C738=0,C738=""),"",SUMIF(Achat!$A:$A,Stock!A738,Achat!$I:$I)/C738)</f>
        <v/>
      </c>
      <c r="E738" s="5" t="str">
        <f>IF(A738="","",SUMIF(Vente!$A:$A,Stock!A738,Vente!$D:$D))</f>
        <v/>
      </c>
      <c r="F738" s="6" t="str">
        <f>IF(OR(E738=0,E738=""),"",SUMIF(Vente!$A:$A,Stock!A738,Vente!$H:$H)/E738)</f>
        <v/>
      </c>
      <c r="G738" s="6" t="str">
        <f t="shared" si="48"/>
        <v/>
      </c>
      <c r="H738" s="6" t="str">
        <f>IF(A738="","",SUMIF(Vente!$A:$A,Stock!A738,Vente!$H:$H)-SUMIF(Achat!$A:$A,Stock!A738,Achat!$I:$I))</f>
        <v/>
      </c>
      <c r="I738" s="6" t="str">
        <f>IF(A738="","",SUMIF(Vente!$A:$A,Stock!A738,Vente!$I:$I))</f>
        <v/>
      </c>
      <c r="J738" s="6" t="str">
        <f t="shared" si="49"/>
        <v/>
      </c>
      <c r="K738" s="11" t="str">
        <f t="shared" si="50"/>
        <v/>
      </c>
    </row>
    <row r="739" spans="2:11" x14ac:dyDescent="0.2">
      <c r="B739" s="5" t="str">
        <f t="shared" si="47"/>
        <v/>
      </c>
      <c r="C739" s="5" t="str">
        <f>IF(A739="","",SUMIF(Achat!$A:$A,Stock!A739,Achat!$E:$E))</f>
        <v/>
      </c>
      <c r="D739" s="6" t="str">
        <f>IF(OR(C739=0,C739=""),"",SUMIF(Achat!$A:$A,Stock!A739,Achat!$I:$I)/C739)</f>
        <v/>
      </c>
      <c r="E739" s="5" t="str">
        <f>IF(A739="","",SUMIF(Vente!$A:$A,Stock!A739,Vente!$D:$D))</f>
        <v/>
      </c>
      <c r="F739" s="6" t="str">
        <f>IF(OR(E739=0,E739=""),"",SUMIF(Vente!$A:$A,Stock!A739,Vente!$H:$H)/E739)</f>
        <v/>
      </c>
      <c r="G739" s="6" t="str">
        <f t="shared" si="48"/>
        <v/>
      </c>
      <c r="H739" s="6" t="str">
        <f>IF(A739="","",SUMIF(Vente!$A:$A,Stock!A739,Vente!$H:$H)-SUMIF(Achat!$A:$A,Stock!A739,Achat!$I:$I))</f>
        <v/>
      </c>
      <c r="I739" s="6" t="str">
        <f>IF(A739="","",SUMIF(Vente!$A:$A,Stock!A739,Vente!$I:$I))</f>
        <v/>
      </c>
      <c r="J739" s="6" t="str">
        <f t="shared" si="49"/>
        <v/>
      </c>
      <c r="K739" s="11" t="str">
        <f t="shared" si="50"/>
        <v/>
      </c>
    </row>
    <row r="740" spans="2:11" x14ac:dyDescent="0.2">
      <c r="B740" s="5" t="str">
        <f t="shared" si="47"/>
        <v/>
      </c>
      <c r="C740" s="5" t="str">
        <f>IF(A740="","",SUMIF(Achat!$A:$A,Stock!A740,Achat!$E:$E))</f>
        <v/>
      </c>
      <c r="D740" s="6" t="str">
        <f>IF(OR(C740=0,C740=""),"",SUMIF(Achat!$A:$A,Stock!A740,Achat!$I:$I)/C740)</f>
        <v/>
      </c>
      <c r="E740" s="5" t="str">
        <f>IF(A740="","",SUMIF(Vente!$A:$A,Stock!A740,Vente!$D:$D))</f>
        <v/>
      </c>
      <c r="F740" s="6" t="str">
        <f>IF(OR(E740=0,E740=""),"",SUMIF(Vente!$A:$A,Stock!A740,Vente!$H:$H)/E740)</f>
        <v/>
      </c>
      <c r="G740" s="6" t="str">
        <f t="shared" si="48"/>
        <v/>
      </c>
      <c r="H740" s="6" t="str">
        <f>IF(A740="","",SUMIF(Vente!$A:$A,Stock!A740,Vente!$H:$H)-SUMIF(Achat!$A:$A,Stock!A740,Achat!$I:$I))</f>
        <v/>
      </c>
      <c r="I740" s="6" t="str">
        <f>IF(A740="","",SUMIF(Vente!$A:$A,Stock!A740,Vente!$I:$I))</f>
        <v/>
      </c>
      <c r="J740" s="6" t="str">
        <f t="shared" si="49"/>
        <v/>
      </c>
      <c r="K740" s="11" t="str">
        <f t="shared" si="50"/>
        <v/>
      </c>
    </row>
    <row r="741" spans="2:11" x14ac:dyDescent="0.2">
      <c r="B741" s="5" t="str">
        <f t="shared" si="47"/>
        <v/>
      </c>
      <c r="C741" s="5" t="str">
        <f>IF(A741="","",SUMIF(Achat!$A:$A,Stock!A741,Achat!$E:$E))</f>
        <v/>
      </c>
      <c r="D741" s="6" t="str">
        <f>IF(OR(C741=0,C741=""),"",SUMIF(Achat!$A:$A,Stock!A741,Achat!$I:$I)/C741)</f>
        <v/>
      </c>
      <c r="E741" s="5" t="str">
        <f>IF(A741="","",SUMIF(Vente!$A:$A,Stock!A741,Vente!$D:$D))</f>
        <v/>
      </c>
      <c r="F741" s="6" t="str">
        <f>IF(OR(E741=0,E741=""),"",SUMIF(Vente!$A:$A,Stock!A741,Vente!$H:$H)/E741)</f>
        <v/>
      </c>
      <c r="G741" s="6" t="str">
        <f t="shared" si="48"/>
        <v/>
      </c>
      <c r="H741" s="6" t="str">
        <f>IF(A741="","",SUMIF(Vente!$A:$A,Stock!A741,Vente!$H:$H)-SUMIF(Achat!$A:$A,Stock!A741,Achat!$I:$I))</f>
        <v/>
      </c>
      <c r="I741" s="6" t="str">
        <f>IF(A741="","",SUMIF(Vente!$A:$A,Stock!A741,Vente!$I:$I))</f>
        <v/>
      </c>
      <c r="J741" s="6" t="str">
        <f t="shared" si="49"/>
        <v/>
      </c>
      <c r="K741" s="11" t="str">
        <f t="shared" si="50"/>
        <v/>
      </c>
    </row>
    <row r="742" spans="2:11" x14ac:dyDescent="0.2">
      <c r="B742" s="5" t="str">
        <f t="shared" si="47"/>
        <v/>
      </c>
      <c r="C742" s="5" t="str">
        <f>IF(A742="","",SUMIF(Achat!$A:$A,Stock!A742,Achat!$E:$E))</f>
        <v/>
      </c>
      <c r="D742" s="6" t="str">
        <f>IF(OR(C742=0,C742=""),"",SUMIF(Achat!$A:$A,Stock!A742,Achat!$I:$I)/C742)</f>
        <v/>
      </c>
      <c r="E742" s="5" t="str">
        <f>IF(A742="","",SUMIF(Vente!$A:$A,Stock!A742,Vente!$D:$D))</f>
        <v/>
      </c>
      <c r="F742" s="6" t="str">
        <f>IF(OR(E742=0,E742=""),"",SUMIF(Vente!$A:$A,Stock!A742,Vente!$H:$H)/E742)</f>
        <v/>
      </c>
      <c r="G742" s="6" t="str">
        <f t="shared" si="48"/>
        <v/>
      </c>
      <c r="H742" s="6" t="str">
        <f>IF(A742="","",SUMIF(Vente!$A:$A,Stock!A742,Vente!$H:$H)-SUMIF(Achat!$A:$A,Stock!A742,Achat!$I:$I))</f>
        <v/>
      </c>
      <c r="I742" s="6" t="str">
        <f>IF(A742="","",SUMIF(Vente!$A:$A,Stock!A742,Vente!$I:$I))</f>
        <v/>
      </c>
      <c r="J742" s="6" t="str">
        <f t="shared" si="49"/>
        <v/>
      </c>
      <c r="K742" s="11" t="str">
        <f t="shared" si="50"/>
        <v/>
      </c>
    </row>
    <row r="743" spans="2:11" x14ac:dyDescent="0.2">
      <c r="B743" s="5" t="str">
        <f t="shared" si="47"/>
        <v/>
      </c>
      <c r="C743" s="5" t="str">
        <f>IF(A743="","",SUMIF(Achat!$A:$A,Stock!A743,Achat!$E:$E))</f>
        <v/>
      </c>
      <c r="D743" s="6" t="str">
        <f>IF(OR(C743=0,C743=""),"",SUMIF(Achat!$A:$A,Stock!A743,Achat!$I:$I)/C743)</f>
        <v/>
      </c>
      <c r="E743" s="5" t="str">
        <f>IF(A743="","",SUMIF(Vente!$A:$A,Stock!A743,Vente!$D:$D))</f>
        <v/>
      </c>
      <c r="F743" s="6" t="str">
        <f>IF(OR(E743=0,E743=""),"",SUMIF(Vente!$A:$A,Stock!A743,Vente!$H:$H)/E743)</f>
        <v/>
      </c>
      <c r="G743" s="6" t="str">
        <f t="shared" si="48"/>
        <v/>
      </c>
      <c r="H743" s="6" t="str">
        <f>IF(A743="","",SUMIF(Vente!$A:$A,Stock!A743,Vente!$H:$H)-SUMIF(Achat!$A:$A,Stock!A743,Achat!$I:$I))</f>
        <v/>
      </c>
      <c r="I743" s="6" t="str">
        <f>IF(A743="","",SUMIF(Vente!$A:$A,Stock!A743,Vente!$I:$I))</f>
        <v/>
      </c>
      <c r="J743" s="6" t="str">
        <f t="shared" si="49"/>
        <v/>
      </c>
      <c r="K743" s="11" t="str">
        <f t="shared" si="50"/>
        <v/>
      </c>
    </row>
    <row r="744" spans="2:11" x14ac:dyDescent="0.2">
      <c r="B744" s="5" t="str">
        <f t="shared" si="47"/>
        <v/>
      </c>
      <c r="C744" s="5" t="str">
        <f>IF(A744="","",SUMIF(Achat!$A:$A,Stock!A744,Achat!$E:$E))</f>
        <v/>
      </c>
      <c r="D744" s="6" t="str">
        <f>IF(OR(C744=0,C744=""),"",SUMIF(Achat!$A:$A,Stock!A744,Achat!$I:$I)/C744)</f>
        <v/>
      </c>
      <c r="E744" s="5" t="str">
        <f>IF(A744="","",SUMIF(Vente!$A:$A,Stock!A744,Vente!$D:$D))</f>
        <v/>
      </c>
      <c r="F744" s="6" t="str">
        <f>IF(OR(E744=0,E744=""),"",SUMIF(Vente!$A:$A,Stock!A744,Vente!$H:$H)/E744)</f>
        <v/>
      </c>
      <c r="G744" s="6" t="str">
        <f t="shared" si="48"/>
        <v/>
      </c>
      <c r="H744" s="6" t="str">
        <f>IF(A744="","",SUMIF(Vente!$A:$A,Stock!A744,Vente!$H:$H)-SUMIF(Achat!$A:$A,Stock!A744,Achat!$I:$I))</f>
        <v/>
      </c>
      <c r="I744" s="6" t="str">
        <f>IF(A744="","",SUMIF(Vente!$A:$A,Stock!A744,Vente!$I:$I))</f>
        <v/>
      </c>
      <c r="J744" s="6" t="str">
        <f t="shared" si="49"/>
        <v/>
      </c>
      <c r="K744" s="11" t="str">
        <f t="shared" si="50"/>
        <v/>
      </c>
    </row>
    <row r="745" spans="2:11" x14ac:dyDescent="0.2">
      <c r="B745" s="5" t="str">
        <f t="shared" si="47"/>
        <v/>
      </c>
      <c r="C745" s="5" t="str">
        <f>IF(A745="","",SUMIF(Achat!$A:$A,Stock!A745,Achat!$E:$E))</f>
        <v/>
      </c>
      <c r="D745" s="6" t="str">
        <f>IF(OR(C745=0,C745=""),"",SUMIF(Achat!$A:$A,Stock!A745,Achat!$I:$I)/C745)</f>
        <v/>
      </c>
      <c r="E745" s="5" t="str">
        <f>IF(A745="","",SUMIF(Vente!$A:$A,Stock!A745,Vente!$D:$D))</f>
        <v/>
      </c>
      <c r="F745" s="6" t="str">
        <f>IF(OR(E745=0,E745=""),"",SUMIF(Vente!$A:$A,Stock!A745,Vente!$H:$H)/E745)</f>
        <v/>
      </c>
      <c r="G745" s="6" t="str">
        <f t="shared" si="48"/>
        <v/>
      </c>
      <c r="H745" s="6" t="str">
        <f>IF(A745="","",SUMIF(Vente!$A:$A,Stock!A745,Vente!$H:$H)-SUMIF(Achat!$A:$A,Stock!A745,Achat!$I:$I))</f>
        <v/>
      </c>
      <c r="I745" s="6" t="str">
        <f>IF(A745="","",SUMIF(Vente!$A:$A,Stock!A745,Vente!$I:$I))</f>
        <v/>
      </c>
      <c r="J745" s="6" t="str">
        <f t="shared" si="49"/>
        <v/>
      </c>
      <c r="K745" s="11" t="str">
        <f t="shared" si="50"/>
        <v/>
      </c>
    </row>
    <row r="746" spans="2:11" x14ac:dyDescent="0.2">
      <c r="B746" s="5" t="str">
        <f t="shared" si="47"/>
        <v/>
      </c>
      <c r="C746" s="5" t="str">
        <f>IF(A746="","",SUMIF(Achat!$A:$A,Stock!A746,Achat!$E:$E))</f>
        <v/>
      </c>
      <c r="D746" s="6" t="str">
        <f>IF(OR(C746=0,C746=""),"",SUMIF(Achat!$A:$A,Stock!A746,Achat!$I:$I)/C746)</f>
        <v/>
      </c>
      <c r="E746" s="5" t="str">
        <f>IF(A746="","",SUMIF(Vente!$A:$A,Stock!A746,Vente!$D:$D))</f>
        <v/>
      </c>
      <c r="F746" s="6" t="str">
        <f>IF(OR(E746=0,E746=""),"",SUMIF(Vente!$A:$A,Stock!A746,Vente!$H:$H)/E746)</f>
        <v/>
      </c>
      <c r="G746" s="6" t="str">
        <f t="shared" si="48"/>
        <v/>
      </c>
      <c r="H746" s="6" t="str">
        <f>IF(A746="","",SUMIF(Vente!$A:$A,Stock!A746,Vente!$H:$H)-SUMIF(Achat!$A:$A,Stock!A746,Achat!$I:$I))</f>
        <v/>
      </c>
      <c r="I746" s="6" t="str">
        <f>IF(A746="","",SUMIF(Vente!$A:$A,Stock!A746,Vente!$I:$I))</f>
        <v/>
      </c>
      <c r="J746" s="6" t="str">
        <f t="shared" si="49"/>
        <v/>
      </c>
      <c r="K746" s="11" t="str">
        <f t="shared" si="50"/>
        <v/>
      </c>
    </row>
    <row r="747" spans="2:11" x14ac:dyDescent="0.2">
      <c r="B747" s="5" t="str">
        <f t="shared" si="47"/>
        <v/>
      </c>
      <c r="C747" s="5" t="str">
        <f>IF(A747="","",SUMIF(Achat!$A:$A,Stock!A747,Achat!$E:$E))</f>
        <v/>
      </c>
      <c r="D747" s="6" t="str">
        <f>IF(OR(C747=0,C747=""),"",SUMIF(Achat!$A:$A,Stock!A747,Achat!$I:$I)/C747)</f>
        <v/>
      </c>
      <c r="E747" s="5" t="str">
        <f>IF(A747="","",SUMIF(Vente!$A:$A,Stock!A747,Vente!$D:$D))</f>
        <v/>
      </c>
      <c r="F747" s="6" t="str">
        <f>IF(OR(E747=0,E747=""),"",SUMIF(Vente!$A:$A,Stock!A747,Vente!$H:$H)/E747)</f>
        <v/>
      </c>
      <c r="G747" s="6" t="str">
        <f t="shared" si="48"/>
        <v/>
      </c>
      <c r="H747" s="6" t="str">
        <f>IF(A747="","",SUMIF(Vente!$A:$A,Stock!A747,Vente!$H:$H)-SUMIF(Achat!$A:$A,Stock!A747,Achat!$I:$I))</f>
        <v/>
      </c>
      <c r="I747" s="6" t="str">
        <f>IF(A747="","",SUMIF(Vente!$A:$A,Stock!A747,Vente!$I:$I))</f>
        <v/>
      </c>
      <c r="J747" s="6" t="str">
        <f t="shared" si="49"/>
        <v/>
      </c>
      <c r="K747" s="11" t="str">
        <f t="shared" si="50"/>
        <v/>
      </c>
    </row>
    <row r="748" spans="2:11" x14ac:dyDescent="0.2">
      <c r="B748" s="5" t="str">
        <f t="shared" si="47"/>
        <v/>
      </c>
      <c r="C748" s="5" t="str">
        <f>IF(A748="","",SUMIF(Achat!$A:$A,Stock!A748,Achat!$E:$E))</f>
        <v/>
      </c>
      <c r="D748" s="6" t="str">
        <f>IF(OR(C748=0,C748=""),"",SUMIF(Achat!$A:$A,Stock!A748,Achat!$I:$I)/C748)</f>
        <v/>
      </c>
      <c r="E748" s="5" t="str">
        <f>IF(A748="","",SUMIF(Vente!$A:$A,Stock!A748,Vente!$D:$D))</f>
        <v/>
      </c>
      <c r="F748" s="6" t="str">
        <f>IF(OR(E748=0,E748=""),"",SUMIF(Vente!$A:$A,Stock!A748,Vente!$H:$H)/E748)</f>
        <v/>
      </c>
      <c r="G748" s="6" t="str">
        <f t="shared" si="48"/>
        <v/>
      </c>
      <c r="H748" s="6" t="str">
        <f>IF(A748="","",SUMIF(Vente!$A:$A,Stock!A748,Vente!$H:$H)-SUMIF(Achat!$A:$A,Stock!A748,Achat!$I:$I))</f>
        <v/>
      </c>
      <c r="I748" s="6" t="str">
        <f>IF(A748="","",SUMIF(Vente!$A:$A,Stock!A748,Vente!$I:$I))</f>
        <v/>
      </c>
      <c r="J748" s="6" t="str">
        <f t="shared" si="49"/>
        <v/>
      </c>
      <c r="K748" s="11" t="str">
        <f t="shared" si="50"/>
        <v/>
      </c>
    </row>
    <row r="749" spans="2:11" x14ac:dyDescent="0.2">
      <c r="B749" s="5" t="str">
        <f t="shared" si="47"/>
        <v/>
      </c>
      <c r="C749" s="5" t="str">
        <f>IF(A749="","",SUMIF(Achat!$A:$A,Stock!A749,Achat!$E:$E))</f>
        <v/>
      </c>
      <c r="D749" s="6" t="str">
        <f>IF(OR(C749=0,C749=""),"",SUMIF(Achat!$A:$A,Stock!A749,Achat!$I:$I)/C749)</f>
        <v/>
      </c>
      <c r="E749" s="5" t="str">
        <f>IF(A749="","",SUMIF(Vente!$A:$A,Stock!A749,Vente!$D:$D))</f>
        <v/>
      </c>
      <c r="F749" s="6" t="str">
        <f>IF(OR(E749=0,E749=""),"",SUMIF(Vente!$A:$A,Stock!A749,Vente!$H:$H)/E749)</f>
        <v/>
      </c>
      <c r="G749" s="6" t="str">
        <f t="shared" si="48"/>
        <v/>
      </c>
      <c r="H749" s="6" t="str">
        <f>IF(A749="","",SUMIF(Vente!$A:$A,Stock!A749,Vente!$H:$H)-SUMIF(Achat!$A:$A,Stock!A749,Achat!$I:$I))</f>
        <v/>
      </c>
      <c r="I749" s="6" t="str">
        <f>IF(A749="","",SUMIF(Vente!$A:$A,Stock!A749,Vente!$I:$I))</f>
        <v/>
      </c>
      <c r="J749" s="6" t="str">
        <f t="shared" si="49"/>
        <v/>
      </c>
      <c r="K749" s="11" t="str">
        <f t="shared" si="50"/>
        <v/>
      </c>
    </row>
    <row r="750" spans="2:11" x14ac:dyDescent="0.2">
      <c r="B750" s="5" t="str">
        <f t="shared" si="47"/>
        <v/>
      </c>
      <c r="C750" s="5" t="str">
        <f>IF(A750="","",SUMIF(Achat!$A:$A,Stock!A750,Achat!$E:$E))</f>
        <v/>
      </c>
      <c r="D750" s="6" t="str">
        <f>IF(OR(C750=0,C750=""),"",SUMIF(Achat!$A:$A,Stock!A750,Achat!$I:$I)/C750)</f>
        <v/>
      </c>
      <c r="E750" s="5" t="str">
        <f>IF(A750="","",SUMIF(Vente!$A:$A,Stock!A750,Vente!$D:$D))</f>
        <v/>
      </c>
      <c r="F750" s="6" t="str">
        <f>IF(OR(E750=0,E750=""),"",SUMIF(Vente!$A:$A,Stock!A750,Vente!$H:$H)/E750)</f>
        <v/>
      </c>
      <c r="G750" s="6" t="str">
        <f t="shared" si="48"/>
        <v/>
      </c>
      <c r="H750" s="6" t="str">
        <f>IF(A750="","",SUMIF(Vente!$A:$A,Stock!A750,Vente!$H:$H)-SUMIF(Achat!$A:$A,Stock!A750,Achat!$I:$I))</f>
        <v/>
      </c>
      <c r="I750" s="6" t="str">
        <f>IF(A750="","",SUMIF(Vente!$A:$A,Stock!A750,Vente!$I:$I))</f>
        <v/>
      </c>
      <c r="J750" s="6" t="str">
        <f t="shared" si="49"/>
        <v/>
      </c>
      <c r="K750" s="11" t="str">
        <f t="shared" si="50"/>
        <v/>
      </c>
    </row>
    <row r="751" spans="2:11" x14ac:dyDescent="0.2">
      <c r="B751" s="5" t="str">
        <f t="shared" si="47"/>
        <v/>
      </c>
      <c r="C751" s="5" t="str">
        <f>IF(A751="","",SUMIF(Achat!$A:$A,Stock!A751,Achat!$E:$E))</f>
        <v/>
      </c>
      <c r="D751" s="6" t="str">
        <f>IF(OR(C751=0,C751=""),"",SUMIF(Achat!$A:$A,Stock!A751,Achat!$I:$I)/C751)</f>
        <v/>
      </c>
      <c r="E751" s="5" t="str">
        <f>IF(A751="","",SUMIF(Vente!$A:$A,Stock!A751,Vente!$D:$D))</f>
        <v/>
      </c>
      <c r="F751" s="6" t="str">
        <f>IF(OR(E751=0,E751=""),"",SUMIF(Vente!$A:$A,Stock!A751,Vente!$H:$H)/E751)</f>
        <v/>
      </c>
      <c r="G751" s="6" t="str">
        <f t="shared" si="48"/>
        <v/>
      </c>
      <c r="H751" s="6" t="str">
        <f>IF(A751="","",SUMIF(Vente!$A:$A,Stock!A751,Vente!$H:$H)-SUMIF(Achat!$A:$A,Stock!A751,Achat!$I:$I))</f>
        <v/>
      </c>
      <c r="I751" s="6" t="str">
        <f>IF(A751="","",SUMIF(Vente!$A:$A,Stock!A751,Vente!$I:$I))</f>
        <v/>
      </c>
      <c r="J751" s="6" t="str">
        <f t="shared" si="49"/>
        <v/>
      </c>
      <c r="K751" s="11" t="str">
        <f t="shared" si="50"/>
        <v/>
      </c>
    </row>
    <row r="752" spans="2:11" x14ac:dyDescent="0.2">
      <c r="B752" s="5" t="str">
        <f t="shared" si="47"/>
        <v/>
      </c>
      <c r="C752" s="5" t="str">
        <f>IF(A752="","",SUMIF(Achat!$A:$A,Stock!A752,Achat!$E:$E))</f>
        <v/>
      </c>
      <c r="D752" s="6" t="str">
        <f>IF(OR(C752=0,C752=""),"",SUMIF(Achat!$A:$A,Stock!A752,Achat!$I:$I)/C752)</f>
        <v/>
      </c>
      <c r="E752" s="5" t="str">
        <f>IF(A752="","",SUMIF(Vente!$A:$A,Stock!A752,Vente!$D:$D))</f>
        <v/>
      </c>
      <c r="F752" s="6" t="str">
        <f>IF(OR(E752=0,E752=""),"",SUMIF(Vente!$A:$A,Stock!A752,Vente!$H:$H)/E752)</f>
        <v/>
      </c>
      <c r="G752" s="6" t="str">
        <f t="shared" si="48"/>
        <v/>
      </c>
      <c r="H752" s="6" t="str">
        <f>IF(A752="","",SUMIF(Vente!$A:$A,Stock!A752,Vente!$H:$H)-SUMIF(Achat!$A:$A,Stock!A752,Achat!$I:$I))</f>
        <v/>
      </c>
      <c r="I752" s="6" t="str">
        <f>IF(A752="","",SUMIF(Vente!$A:$A,Stock!A752,Vente!$I:$I))</f>
        <v/>
      </c>
      <c r="J752" s="6" t="str">
        <f t="shared" si="49"/>
        <v/>
      </c>
      <c r="K752" s="11" t="str">
        <f t="shared" si="50"/>
        <v/>
      </c>
    </row>
    <row r="753" spans="2:11" x14ac:dyDescent="0.2">
      <c r="B753" s="5" t="str">
        <f t="shared" si="47"/>
        <v/>
      </c>
      <c r="C753" s="5" t="str">
        <f>IF(A753="","",SUMIF(Achat!$A:$A,Stock!A753,Achat!$E:$E))</f>
        <v/>
      </c>
      <c r="D753" s="6" t="str">
        <f>IF(OR(C753=0,C753=""),"",SUMIF(Achat!$A:$A,Stock!A753,Achat!$I:$I)/C753)</f>
        <v/>
      </c>
      <c r="E753" s="5" t="str">
        <f>IF(A753="","",SUMIF(Vente!$A:$A,Stock!A753,Vente!$D:$D))</f>
        <v/>
      </c>
      <c r="F753" s="6" t="str">
        <f>IF(OR(E753=0,E753=""),"",SUMIF(Vente!$A:$A,Stock!A753,Vente!$H:$H)/E753)</f>
        <v/>
      </c>
      <c r="G753" s="6" t="str">
        <f t="shared" si="48"/>
        <v/>
      </c>
      <c r="H753" s="6" t="str">
        <f>IF(A753="","",SUMIF(Vente!$A:$A,Stock!A753,Vente!$H:$H)-SUMIF(Achat!$A:$A,Stock!A753,Achat!$I:$I))</f>
        <v/>
      </c>
      <c r="I753" s="6" t="str">
        <f>IF(A753="","",SUMIF(Vente!$A:$A,Stock!A753,Vente!$I:$I))</f>
        <v/>
      </c>
      <c r="J753" s="6" t="str">
        <f t="shared" si="49"/>
        <v/>
      </c>
      <c r="K753" s="11" t="str">
        <f t="shared" si="50"/>
        <v/>
      </c>
    </row>
    <row r="754" spans="2:11" x14ac:dyDescent="0.2">
      <c r="B754" s="5" t="str">
        <f t="shared" si="47"/>
        <v/>
      </c>
      <c r="C754" s="5" t="str">
        <f>IF(A754="","",SUMIF(Achat!$A:$A,Stock!A754,Achat!$E:$E))</f>
        <v/>
      </c>
      <c r="D754" s="6" t="str">
        <f>IF(OR(C754=0,C754=""),"",SUMIF(Achat!$A:$A,Stock!A754,Achat!$I:$I)/C754)</f>
        <v/>
      </c>
      <c r="E754" s="5" t="str">
        <f>IF(A754="","",SUMIF(Vente!$A:$A,Stock!A754,Vente!$D:$D))</f>
        <v/>
      </c>
      <c r="F754" s="6" t="str">
        <f>IF(OR(E754=0,E754=""),"",SUMIF(Vente!$A:$A,Stock!A754,Vente!$H:$H)/E754)</f>
        <v/>
      </c>
      <c r="G754" s="6" t="str">
        <f t="shared" si="48"/>
        <v/>
      </c>
      <c r="H754" s="6" t="str">
        <f>IF(A754="","",SUMIF(Vente!$A:$A,Stock!A754,Vente!$H:$H)-SUMIF(Achat!$A:$A,Stock!A754,Achat!$I:$I))</f>
        <v/>
      </c>
      <c r="I754" s="6" t="str">
        <f>IF(A754="","",SUMIF(Vente!$A:$A,Stock!A754,Vente!$I:$I))</f>
        <v/>
      </c>
      <c r="J754" s="6" t="str">
        <f t="shared" si="49"/>
        <v/>
      </c>
      <c r="K754" s="11" t="str">
        <f t="shared" si="50"/>
        <v/>
      </c>
    </row>
    <row r="755" spans="2:11" x14ac:dyDescent="0.2">
      <c r="B755" s="5" t="str">
        <f t="shared" si="47"/>
        <v/>
      </c>
      <c r="C755" s="5" t="str">
        <f>IF(A755="","",SUMIF(Achat!$A:$A,Stock!A755,Achat!$E:$E))</f>
        <v/>
      </c>
      <c r="D755" s="6" t="str">
        <f>IF(OR(C755=0,C755=""),"",SUMIF(Achat!$A:$A,Stock!A755,Achat!$I:$I)/C755)</f>
        <v/>
      </c>
      <c r="E755" s="5" t="str">
        <f>IF(A755="","",SUMIF(Vente!$A:$A,Stock!A755,Vente!$D:$D))</f>
        <v/>
      </c>
      <c r="F755" s="6" t="str">
        <f>IF(OR(E755=0,E755=""),"",SUMIF(Vente!$A:$A,Stock!A755,Vente!$H:$H)/E755)</f>
        <v/>
      </c>
      <c r="G755" s="6" t="str">
        <f t="shared" si="48"/>
        <v/>
      </c>
      <c r="H755" s="6" t="str">
        <f>IF(A755="","",SUMIF(Vente!$A:$A,Stock!A755,Vente!$H:$H)-SUMIF(Achat!$A:$A,Stock!A755,Achat!$I:$I))</f>
        <v/>
      </c>
      <c r="I755" s="6" t="str">
        <f>IF(A755="","",SUMIF(Vente!$A:$A,Stock!A755,Vente!$I:$I))</f>
        <v/>
      </c>
      <c r="J755" s="6" t="str">
        <f t="shared" si="49"/>
        <v/>
      </c>
      <c r="K755" s="11" t="str">
        <f t="shared" si="50"/>
        <v/>
      </c>
    </row>
    <row r="756" spans="2:11" x14ac:dyDescent="0.2">
      <c r="B756" s="5" t="str">
        <f t="shared" si="47"/>
        <v/>
      </c>
      <c r="C756" s="5" t="str">
        <f>IF(A756="","",SUMIF(Achat!$A:$A,Stock!A756,Achat!$E:$E))</f>
        <v/>
      </c>
      <c r="D756" s="6" t="str">
        <f>IF(OR(C756=0,C756=""),"",SUMIF(Achat!$A:$A,Stock!A756,Achat!$I:$I)/C756)</f>
        <v/>
      </c>
      <c r="E756" s="5" t="str">
        <f>IF(A756="","",SUMIF(Vente!$A:$A,Stock!A756,Vente!$D:$D))</f>
        <v/>
      </c>
      <c r="F756" s="6" t="str">
        <f>IF(OR(E756=0,E756=""),"",SUMIF(Vente!$A:$A,Stock!A756,Vente!$H:$H)/E756)</f>
        <v/>
      </c>
      <c r="G756" s="6" t="str">
        <f t="shared" si="48"/>
        <v/>
      </c>
      <c r="H756" s="6" t="str">
        <f>IF(A756="","",SUMIF(Vente!$A:$A,Stock!A756,Vente!$H:$H)-SUMIF(Achat!$A:$A,Stock!A756,Achat!$I:$I))</f>
        <v/>
      </c>
      <c r="I756" s="6" t="str">
        <f>IF(A756="","",SUMIF(Vente!$A:$A,Stock!A756,Vente!$I:$I))</f>
        <v/>
      </c>
      <c r="J756" s="6" t="str">
        <f t="shared" si="49"/>
        <v/>
      </c>
      <c r="K756" s="11" t="str">
        <f t="shared" si="50"/>
        <v/>
      </c>
    </row>
    <row r="757" spans="2:11" x14ac:dyDescent="0.2">
      <c r="B757" s="5" t="str">
        <f t="shared" si="47"/>
        <v/>
      </c>
      <c r="C757" s="5" t="str">
        <f>IF(A757="","",SUMIF(Achat!$A:$A,Stock!A757,Achat!$E:$E))</f>
        <v/>
      </c>
      <c r="D757" s="6" t="str">
        <f>IF(OR(C757=0,C757=""),"",SUMIF(Achat!$A:$A,Stock!A757,Achat!$I:$I)/C757)</f>
        <v/>
      </c>
      <c r="E757" s="5" t="str">
        <f>IF(A757="","",SUMIF(Vente!$A:$A,Stock!A757,Vente!$D:$D))</f>
        <v/>
      </c>
      <c r="F757" s="6" t="str">
        <f>IF(OR(E757=0,E757=""),"",SUMIF(Vente!$A:$A,Stock!A757,Vente!$H:$H)/E757)</f>
        <v/>
      </c>
      <c r="G757" s="6" t="str">
        <f t="shared" si="48"/>
        <v/>
      </c>
      <c r="H757" s="6" t="str">
        <f>IF(A757="","",SUMIF(Vente!$A:$A,Stock!A757,Vente!$H:$H)-SUMIF(Achat!$A:$A,Stock!A757,Achat!$I:$I))</f>
        <v/>
      </c>
      <c r="I757" s="6" t="str">
        <f>IF(A757="","",SUMIF(Vente!$A:$A,Stock!A757,Vente!$I:$I))</f>
        <v/>
      </c>
      <c r="J757" s="6" t="str">
        <f t="shared" si="49"/>
        <v/>
      </c>
      <c r="K757" s="11" t="str">
        <f t="shared" si="50"/>
        <v/>
      </c>
    </row>
    <row r="758" spans="2:11" x14ac:dyDescent="0.2">
      <c r="B758" s="5" t="str">
        <f t="shared" si="47"/>
        <v/>
      </c>
      <c r="C758" s="5" t="str">
        <f>IF(A758="","",SUMIF(Achat!$A:$A,Stock!A758,Achat!$E:$E))</f>
        <v/>
      </c>
      <c r="D758" s="6" t="str">
        <f>IF(OR(C758=0,C758=""),"",SUMIF(Achat!$A:$A,Stock!A758,Achat!$I:$I)/C758)</f>
        <v/>
      </c>
      <c r="E758" s="5" t="str">
        <f>IF(A758="","",SUMIF(Vente!$A:$A,Stock!A758,Vente!$D:$D))</f>
        <v/>
      </c>
      <c r="F758" s="6" t="str">
        <f>IF(OR(E758=0,E758=""),"",SUMIF(Vente!$A:$A,Stock!A758,Vente!$H:$H)/E758)</f>
        <v/>
      </c>
      <c r="G758" s="6" t="str">
        <f t="shared" si="48"/>
        <v/>
      </c>
      <c r="H758" s="6" t="str">
        <f>IF(A758="","",SUMIF(Vente!$A:$A,Stock!A758,Vente!$H:$H)-SUMIF(Achat!$A:$A,Stock!A758,Achat!$I:$I))</f>
        <v/>
      </c>
      <c r="I758" s="6" t="str">
        <f>IF(A758="","",SUMIF(Vente!$A:$A,Stock!A758,Vente!$I:$I))</f>
        <v/>
      </c>
      <c r="J758" s="6" t="str">
        <f t="shared" si="49"/>
        <v/>
      </c>
      <c r="K758" s="11" t="str">
        <f t="shared" si="50"/>
        <v/>
      </c>
    </row>
    <row r="759" spans="2:11" x14ac:dyDescent="0.2">
      <c r="B759" s="5" t="str">
        <f t="shared" si="47"/>
        <v/>
      </c>
      <c r="C759" s="5" t="str">
        <f>IF(A759="","",SUMIF(Achat!$A:$A,Stock!A759,Achat!$E:$E))</f>
        <v/>
      </c>
      <c r="D759" s="6" t="str">
        <f>IF(OR(C759=0,C759=""),"",SUMIF(Achat!$A:$A,Stock!A759,Achat!$I:$I)/C759)</f>
        <v/>
      </c>
      <c r="E759" s="5" t="str">
        <f>IF(A759="","",SUMIF(Vente!$A:$A,Stock!A759,Vente!$D:$D))</f>
        <v/>
      </c>
      <c r="F759" s="6" t="str">
        <f>IF(OR(E759=0,E759=""),"",SUMIF(Vente!$A:$A,Stock!A759,Vente!$H:$H)/E759)</f>
        <v/>
      </c>
      <c r="G759" s="6" t="str">
        <f t="shared" si="48"/>
        <v/>
      </c>
      <c r="H759" s="6" t="str">
        <f>IF(A759="","",SUMIF(Vente!$A:$A,Stock!A759,Vente!$H:$H)-SUMIF(Achat!$A:$A,Stock!A759,Achat!$I:$I))</f>
        <v/>
      </c>
      <c r="I759" s="6" t="str">
        <f>IF(A759="","",SUMIF(Vente!$A:$A,Stock!A759,Vente!$I:$I))</f>
        <v/>
      </c>
      <c r="J759" s="6" t="str">
        <f t="shared" si="49"/>
        <v/>
      </c>
      <c r="K759" s="11" t="str">
        <f t="shared" si="50"/>
        <v/>
      </c>
    </row>
    <row r="760" spans="2:11" x14ac:dyDescent="0.2">
      <c r="B760" s="5" t="str">
        <f t="shared" si="47"/>
        <v/>
      </c>
      <c r="C760" s="5" t="str">
        <f>IF(A760="","",SUMIF(Achat!$A:$A,Stock!A760,Achat!$E:$E))</f>
        <v/>
      </c>
      <c r="D760" s="6" t="str">
        <f>IF(OR(C760=0,C760=""),"",SUMIF(Achat!$A:$A,Stock!A760,Achat!$I:$I)/C760)</f>
        <v/>
      </c>
      <c r="E760" s="5" t="str">
        <f>IF(A760="","",SUMIF(Vente!$A:$A,Stock!A760,Vente!$D:$D))</f>
        <v/>
      </c>
      <c r="F760" s="6" t="str">
        <f>IF(OR(E760=0,E760=""),"",SUMIF(Vente!$A:$A,Stock!A760,Vente!$H:$H)/E760)</f>
        <v/>
      </c>
      <c r="G760" s="6" t="str">
        <f t="shared" si="48"/>
        <v/>
      </c>
      <c r="H760" s="6" t="str">
        <f>IF(A760="","",SUMIF(Vente!$A:$A,Stock!A760,Vente!$H:$H)-SUMIF(Achat!$A:$A,Stock!A760,Achat!$I:$I))</f>
        <v/>
      </c>
      <c r="I760" s="6" t="str">
        <f>IF(A760="","",SUMIF(Vente!$A:$A,Stock!A760,Vente!$I:$I))</f>
        <v/>
      </c>
      <c r="J760" s="6" t="str">
        <f t="shared" si="49"/>
        <v/>
      </c>
      <c r="K760" s="11" t="str">
        <f t="shared" si="50"/>
        <v/>
      </c>
    </row>
    <row r="761" spans="2:11" x14ac:dyDescent="0.2">
      <c r="B761" s="5" t="str">
        <f t="shared" si="47"/>
        <v/>
      </c>
      <c r="C761" s="5" t="str">
        <f>IF(A761="","",SUMIF(Achat!$A:$A,Stock!A761,Achat!$E:$E))</f>
        <v/>
      </c>
      <c r="D761" s="6" t="str">
        <f>IF(OR(C761=0,C761=""),"",SUMIF(Achat!$A:$A,Stock!A761,Achat!$I:$I)/C761)</f>
        <v/>
      </c>
      <c r="E761" s="5" t="str">
        <f>IF(A761="","",SUMIF(Vente!$A:$A,Stock!A761,Vente!$D:$D))</f>
        <v/>
      </c>
      <c r="F761" s="6" t="str">
        <f>IF(OR(E761=0,E761=""),"",SUMIF(Vente!$A:$A,Stock!A761,Vente!$H:$H)/E761)</f>
        <v/>
      </c>
      <c r="G761" s="6" t="str">
        <f t="shared" si="48"/>
        <v/>
      </c>
      <c r="H761" s="6" t="str">
        <f>IF(A761="","",SUMIF(Vente!$A:$A,Stock!A761,Vente!$H:$H)-SUMIF(Achat!$A:$A,Stock!A761,Achat!$I:$I))</f>
        <v/>
      </c>
      <c r="I761" s="6" t="str">
        <f>IF(A761="","",SUMIF(Vente!$A:$A,Stock!A761,Vente!$I:$I))</f>
        <v/>
      </c>
      <c r="J761" s="6" t="str">
        <f t="shared" si="49"/>
        <v/>
      </c>
      <c r="K761" s="11" t="str">
        <f t="shared" si="50"/>
        <v/>
      </c>
    </row>
    <row r="762" spans="2:11" x14ac:dyDescent="0.2">
      <c r="B762" s="5" t="str">
        <f t="shared" si="47"/>
        <v/>
      </c>
      <c r="C762" s="5" t="str">
        <f>IF(A762="","",SUMIF(Achat!$A:$A,Stock!A762,Achat!$E:$E))</f>
        <v/>
      </c>
      <c r="D762" s="6" t="str">
        <f>IF(OR(C762=0,C762=""),"",SUMIF(Achat!$A:$A,Stock!A762,Achat!$I:$I)/C762)</f>
        <v/>
      </c>
      <c r="E762" s="5" t="str">
        <f>IF(A762="","",SUMIF(Vente!$A:$A,Stock!A762,Vente!$D:$D))</f>
        <v/>
      </c>
      <c r="F762" s="6" t="str">
        <f>IF(OR(E762=0,E762=""),"",SUMIF(Vente!$A:$A,Stock!A762,Vente!$H:$H)/E762)</f>
        <v/>
      </c>
      <c r="G762" s="6" t="str">
        <f t="shared" si="48"/>
        <v/>
      </c>
      <c r="H762" s="6" t="str">
        <f>IF(A762="","",SUMIF(Vente!$A:$A,Stock!A762,Vente!$H:$H)-SUMIF(Achat!$A:$A,Stock!A762,Achat!$I:$I))</f>
        <v/>
      </c>
      <c r="I762" s="6" t="str">
        <f>IF(A762="","",SUMIF(Vente!$A:$A,Stock!A762,Vente!$I:$I))</f>
        <v/>
      </c>
      <c r="J762" s="6" t="str">
        <f t="shared" si="49"/>
        <v/>
      </c>
      <c r="K762" s="11" t="str">
        <f t="shared" si="50"/>
        <v/>
      </c>
    </row>
    <row r="763" spans="2:11" x14ac:dyDescent="0.2">
      <c r="B763" s="5" t="str">
        <f t="shared" si="47"/>
        <v/>
      </c>
      <c r="C763" s="5" t="str">
        <f>IF(A763="","",SUMIF(Achat!$A:$A,Stock!A763,Achat!$E:$E))</f>
        <v/>
      </c>
      <c r="D763" s="6" t="str">
        <f>IF(OR(C763=0,C763=""),"",SUMIF(Achat!$A:$A,Stock!A763,Achat!$I:$I)/C763)</f>
        <v/>
      </c>
      <c r="E763" s="5" t="str">
        <f>IF(A763="","",SUMIF(Vente!$A:$A,Stock!A763,Vente!$D:$D))</f>
        <v/>
      </c>
      <c r="F763" s="6" t="str">
        <f>IF(OR(E763=0,E763=""),"",SUMIF(Vente!$A:$A,Stock!A763,Vente!$H:$H)/E763)</f>
        <v/>
      </c>
      <c r="G763" s="6" t="str">
        <f t="shared" si="48"/>
        <v/>
      </c>
      <c r="H763" s="6" t="str">
        <f>IF(A763="","",SUMIF(Vente!$A:$A,Stock!A763,Vente!$H:$H)-SUMIF(Achat!$A:$A,Stock!A763,Achat!$I:$I))</f>
        <v/>
      </c>
      <c r="I763" s="6" t="str">
        <f>IF(A763="","",SUMIF(Vente!$A:$A,Stock!A763,Vente!$I:$I))</f>
        <v/>
      </c>
      <c r="J763" s="6" t="str">
        <f t="shared" si="49"/>
        <v/>
      </c>
      <c r="K763" s="11" t="str">
        <f t="shared" si="50"/>
        <v/>
      </c>
    </row>
    <row r="764" spans="2:11" x14ac:dyDescent="0.2">
      <c r="B764" s="5" t="str">
        <f t="shared" si="47"/>
        <v/>
      </c>
      <c r="C764" s="5" t="str">
        <f>IF(A764="","",SUMIF(Achat!$A:$A,Stock!A764,Achat!$E:$E))</f>
        <v/>
      </c>
      <c r="D764" s="6" t="str">
        <f>IF(OR(C764=0,C764=""),"",SUMIF(Achat!$A:$A,Stock!A764,Achat!$I:$I)/C764)</f>
        <v/>
      </c>
      <c r="E764" s="5" t="str">
        <f>IF(A764="","",SUMIF(Vente!$A:$A,Stock!A764,Vente!$D:$D))</f>
        <v/>
      </c>
      <c r="F764" s="6" t="str">
        <f>IF(OR(E764=0,E764=""),"",SUMIF(Vente!$A:$A,Stock!A764,Vente!$H:$H)/E764)</f>
        <v/>
      </c>
      <c r="G764" s="6" t="str">
        <f t="shared" si="48"/>
        <v/>
      </c>
      <c r="H764" s="6" t="str">
        <f>IF(A764="","",SUMIF(Vente!$A:$A,Stock!A764,Vente!$H:$H)-SUMIF(Achat!$A:$A,Stock!A764,Achat!$I:$I))</f>
        <v/>
      </c>
      <c r="I764" s="6" t="str">
        <f>IF(A764="","",SUMIF(Vente!$A:$A,Stock!A764,Vente!$I:$I))</f>
        <v/>
      </c>
      <c r="J764" s="6" t="str">
        <f t="shared" si="49"/>
        <v/>
      </c>
      <c r="K764" s="11" t="str">
        <f t="shared" si="50"/>
        <v/>
      </c>
    </row>
    <row r="765" spans="2:11" x14ac:dyDescent="0.2">
      <c r="B765" s="5" t="str">
        <f t="shared" si="47"/>
        <v/>
      </c>
      <c r="C765" s="5" t="str">
        <f>IF(A765="","",SUMIF(Achat!$A:$A,Stock!A765,Achat!$E:$E))</f>
        <v/>
      </c>
      <c r="D765" s="6" t="str">
        <f>IF(OR(C765=0,C765=""),"",SUMIF(Achat!$A:$A,Stock!A765,Achat!$I:$I)/C765)</f>
        <v/>
      </c>
      <c r="E765" s="5" t="str">
        <f>IF(A765="","",SUMIF(Vente!$A:$A,Stock!A765,Vente!$D:$D))</f>
        <v/>
      </c>
      <c r="F765" s="6" t="str">
        <f>IF(OR(E765=0,E765=""),"",SUMIF(Vente!$A:$A,Stock!A765,Vente!$H:$H)/E765)</f>
        <v/>
      </c>
      <c r="G765" s="6" t="str">
        <f t="shared" si="48"/>
        <v/>
      </c>
      <c r="H765" s="6" t="str">
        <f>IF(A765="","",SUMIF(Vente!$A:$A,Stock!A765,Vente!$H:$H)-SUMIF(Achat!$A:$A,Stock!A765,Achat!$I:$I))</f>
        <v/>
      </c>
      <c r="I765" s="6" t="str">
        <f>IF(A765="","",SUMIF(Vente!$A:$A,Stock!A765,Vente!$I:$I))</f>
        <v/>
      </c>
      <c r="J765" s="6" t="str">
        <f t="shared" si="49"/>
        <v/>
      </c>
      <c r="K765" s="11" t="str">
        <f t="shared" si="50"/>
        <v/>
      </c>
    </row>
    <row r="766" spans="2:11" x14ac:dyDescent="0.2">
      <c r="B766" s="5" t="str">
        <f t="shared" si="47"/>
        <v/>
      </c>
      <c r="C766" s="5" t="str">
        <f>IF(A766="","",SUMIF(Achat!$A:$A,Stock!A766,Achat!$E:$E))</f>
        <v/>
      </c>
      <c r="D766" s="6" t="str">
        <f>IF(OR(C766=0,C766=""),"",SUMIF(Achat!$A:$A,Stock!A766,Achat!$I:$I)/C766)</f>
        <v/>
      </c>
      <c r="E766" s="5" t="str">
        <f>IF(A766="","",SUMIF(Vente!$A:$A,Stock!A766,Vente!$D:$D))</f>
        <v/>
      </c>
      <c r="F766" s="6" t="str">
        <f>IF(OR(E766=0,E766=""),"",SUMIF(Vente!$A:$A,Stock!A766,Vente!$H:$H)/E766)</f>
        <v/>
      </c>
      <c r="G766" s="6" t="str">
        <f t="shared" si="48"/>
        <v/>
      </c>
      <c r="H766" s="6" t="str">
        <f>IF(A766="","",SUMIF(Vente!$A:$A,Stock!A766,Vente!$H:$H)-SUMIF(Achat!$A:$A,Stock!A766,Achat!$I:$I))</f>
        <v/>
      </c>
      <c r="I766" s="6" t="str">
        <f>IF(A766="","",SUMIF(Vente!$A:$A,Stock!A766,Vente!$I:$I))</f>
        <v/>
      </c>
      <c r="J766" s="6" t="str">
        <f t="shared" si="49"/>
        <v/>
      </c>
      <c r="K766" s="11" t="str">
        <f t="shared" si="50"/>
        <v/>
      </c>
    </row>
    <row r="767" spans="2:11" x14ac:dyDescent="0.2">
      <c r="B767" s="5" t="str">
        <f t="shared" si="47"/>
        <v/>
      </c>
      <c r="C767" s="5" t="str">
        <f>IF(A767="","",SUMIF(Achat!$A:$A,Stock!A767,Achat!$E:$E))</f>
        <v/>
      </c>
      <c r="D767" s="6" t="str">
        <f>IF(OR(C767=0,C767=""),"",SUMIF(Achat!$A:$A,Stock!A767,Achat!$I:$I)/C767)</f>
        <v/>
      </c>
      <c r="E767" s="5" t="str">
        <f>IF(A767="","",SUMIF(Vente!$A:$A,Stock!A767,Vente!$D:$D))</f>
        <v/>
      </c>
      <c r="F767" s="6" t="str">
        <f>IF(OR(E767=0,E767=""),"",SUMIF(Vente!$A:$A,Stock!A767,Vente!$H:$H)/E767)</f>
        <v/>
      </c>
      <c r="G767" s="6" t="str">
        <f t="shared" si="48"/>
        <v/>
      </c>
      <c r="H767" s="6" t="str">
        <f>IF(A767="","",SUMIF(Vente!$A:$A,Stock!A767,Vente!$H:$H)-SUMIF(Achat!$A:$A,Stock!A767,Achat!$I:$I))</f>
        <v/>
      </c>
      <c r="I767" s="6" t="str">
        <f>IF(A767="","",SUMIF(Vente!$A:$A,Stock!A767,Vente!$I:$I))</f>
        <v/>
      </c>
      <c r="J767" s="6" t="str">
        <f t="shared" si="49"/>
        <v/>
      </c>
      <c r="K767" s="11" t="str">
        <f t="shared" si="50"/>
        <v/>
      </c>
    </row>
    <row r="768" spans="2:11" x14ac:dyDescent="0.2">
      <c r="B768" s="5" t="str">
        <f t="shared" si="47"/>
        <v/>
      </c>
      <c r="C768" s="5" t="str">
        <f>IF(A768="","",SUMIF(Achat!$A:$A,Stock!A768,Achat!$E:$E))</f>
        <v/>
      </c>
      <c r="D768" s="6" t="str">
        <f>IF(OR(C768=0,C768=""),"",SUMIF(Achat!$A:$A,Stock!A768,Achat!$I:$I)/C768)</f>
        <v/>
      </c>
      <c r="E768" s="5" t="str">
        <f>IF(A768="","",SUMIF(Vente!$A:$A,Stock!A768,Vente!$D:$D))</f>
        <v/>
      </c>
      <c r="F768" s="6" t="str">
        <f>IF(OR(E768=0,E768=""),"",SUMIF(Vente!$A:$A,Stock!A768,Vente!$H:$H)/E768)</f>
        <v/>
      </c>
      <c r="G768" s="6" t="str">
        <f t="shared" si="48"/>
        <v/>
      </c>
      <c r="H768" s="6" t="str">
        <f>IF(A768="","",SUMIF(Vente!$A:$A,Stock!A768,Vente!$H:$H)-SUMIF(Achat!$A:$A,Stock!A768,Achat!$I:$I))</f>
        <v/>
      </c>
      <c r="I768" s="6" t="str">
        <f>IF(A768="","",SUMIF(Vente!$A:$A,Stock!A768,Vente!$I:$I))</f>
        <v/>
      </c>
      <c r="J768" s="6" t="str">
        <f t="shared" si="49"/>
        <v/>
      </c>
      <c r="K768" s="11" t="str">
        <f t="shared" si="50"/>
        <v/>
      </c>
    </row>
    <row r="769" spans="2:11" x14ac:dyDescent="0.2">
      <c r="B769" s="5" t="str">
        <f t="shared" si="47"/>
        <v/>
      </c>
      <c r="C769" s="5" t="str">
        <f>IF(A769="","",SUMIF(Achat!$A:$A,Stock!A769,Achat!$E:$E))</f>
        <v/>
      </c>
      <c r="D769" s="6" t="str">
        <f>IF(OR(C769=0,C769=""),"",SUMIF(Achat!$A:$A,Stock!A769,Achat!$I:$I)/C769)</f>
        <v/>
      </c>
      <c r="E769" s="5" t="str">
        <f>IF(A769="","",SUMIF(Vente!$A:$A,Stock!A769,Vente!$D:$D))</f>
        <v/>
      </c>
      <c r="F769" s="6" t="str">
        <f>IF(OR(E769=0,E769=""),"",SUMIF(Vente!$A:$A,Stock!A769,Vente!$H:$H)/E769)</f>
        <v/>
      </c>
      <c r="G769" s="6" t="str">
        <f t="shared" si="48"/>
        <v/>
      </c>
      <c r="H769" s="6" t="str">
        <f>IF(A769="","",SUMIF(Vente!$A:$A,Stock!A769,Vente!$H:$H)-SUMIF(Achat!$A:$A,Stock!A769,Achat!$I:$I))</f>
        <v/>
      </c>
      <c r="I769" s="6" t="str">
        <f>IF(A769="","",SUMIF(Vente!$A:$A,Stock!A769,Vente!$I:$I))</f>
        <v/>
      </c>
      <c r="J769" s="6" t="str">
        <f t="shared" si="49"/>
        <v/>
      </c>
      <c r="K769" s="11" t="str">
        <f t="shared" si="50"/>
        <v/>
      </c>
    </row>
    <row r="770" spans="2:11" x14ac:dyDescent="0.2">
      <c r="B770" s="5" t="str">
        <f t="shared" si="47"/>
        <v/>
      </c>
      <c r="C770" s="5" t="str">
        <f>IF(A770="","",SUMIF(Achat!$A:$A,Stock!A770,Achat!$E:$E))</f>
        <v/>
      </c>
      <c r="D770" s="6" t="str">
        <f>IF(OR(C770=0,C770=""),"",SUMIF(Achat!$A:$A,Stock!A770,Achat!$I:$I)/C770)</f>
        <v/>
      </c>
      <c r="E770" s="5" t="str">
        <f>IF(A770="","",SUMIF(Vente!$A:$A,Stock!A770,Vente!$D:$D))</f>
        <v/>
      </c>
      <c r="F770" s="6" t="str">
        <f>IF(OR(E770=0,E770=""),"",SUMIF(Vente!$A:$A,Stock!A770,Vente!$H:$H)/E770)</f>
        <v/>
      </c>
      <c r="G770" s="6" t="str">
        <f t="shared" si="48"/>
        <v/>
      </c>
      <c r="H770" s="6" t="str">
        <f>IF(A770="","",SUMIF(Vente!$A:$A,Stock!A770,Vente!$H:$H)-SUMIF(Achat!$A:$A,Stock!A770,Achat!$I:$I))</f>
        <v/>
      </c>
      <c r="I770" s="6" t="str">
        <f>IF(A770="","",SUMIF(Vente!$A:$A,Stock!A770,Vente!$I:$I))</f>
        <v/>
      </c>
      <c r="J770" s="6" t="str">
        <f t="shared" si="49"/>
        <v/>
      </c>
      <c r="K770" s="11" t="str">
        <f t="shared" si="50"/>
        <v/>
      </c>
    </row>
    <row r="771" spans="2:11" x14ac:dyDescent="0.2">
      <c r="B771" s="5" t="str">
        <f t="shared" ref="B771:B834" si="51">IF(A771="","",C771-E771)</f>
        <v/>
      </c>
      <c r="C771" s="5" t="str">
        <f>IF(A771="","",SUMIF(Achat!$A:$A,Stock!A771,Achat!$E:$E))</f>
        <v/>
      </c>
      <c r="D771" s="6" t="str">
        <f>IF(OR(C771=0,C771=""),"",SUMIF(Achat!$A:$A,Stock!A771,Achat!$I:$I)/C771)</f>
        <v/>
      </c>
      <c r="E771" s="5" t="str">
        <f>IF(A771="","",SUMIF(Vente!$A:$A,Stock!A771,Vente!$D:$D))</f>
        <v/>
      </c>
      <c r="F771" s="6" t="str">
        <f>IF(OR(E771=0,E771=""),"",SUMIF(Vente!$A:$A,Stock!A771,Vente!$H:$H)/E771)</f>
        <v/>
      </c>
      <c r="G771" s="6" t="str">
        <f t="shared" ref="G771:G834" si="52">IF(OR(E771=0,E771=""),"",F771-D771)</f>
        <v/>
      </c>
      <c r="H771" s="6" t="str">
        <f>IF(A771="","",SUMIF(Vente!$A:$A,Stock!A771,Vente!$H:$H)-SUMIF(Achat!$A:$A,Stock!A771,Achat!$I:$I))</f>
        <v/>
      </c>
      <c r="I771" s="6" t="str">
        <f>IF(A771="","",SUMIF(Vente!$A:$A,Stock!A771,Vente!$I:$I))</f>
        <v/>
      </c>
      <c r="J771" s="6" t="str">
        <f t="shared" ref="J771:J834" si="53">IF(OR(E771=0,E771=""),"",G771*C771)</f>
        <v/>
      </c>
      <c r="K771" s="11" t="str">
        <f t="shared" ref="K771:K834" si="54">IF(OR(E771=0,E771=""),"",G771/D771)</f>
        <v/>
      </c>
    </row>
    <row r="772" spans="2:11" x14ac:dyDescent="0.2">
      <c r="B772" s="5" t="str">
        <f t="shared" si="51"/>
        <v/>
      </c>
      <c r="C772" s="5" t="str">
        <f>IF(A772="","",SUMIF(Achat!$A:$A,Stock!A772,Achat!$E:$E))</f>
        <v/>
      </c>
      <c r="D772" s="6" t="str">
        <f>IF(OR(C772=0,C772=""),"",SUMIF(Achat!$A:$A,Stock!A772,Achat!$I:$I)/C772)</f>
        <v/>
      </c>
      <c r="E772" s="5" t="str">
        <f>IF(A772="","",SUMIF(Vente!$A:$A,Stock!A772,Vente!$D:$D))</f>
        <v/>
      </c>
      <c r="F772" s="6" t="str">
        <f>IF(OR(E772=0,E772=""),"",SUMIF(Vente!$A:$A,Stock!A772,Vente!$H:$H)/E772)</f>
        <v/>
      </c>
      <c r="G772" s="6" t="str">
        <f t="shared" si="52"/>
        <v/>
      </c>
      <c r="H772" s="6" t="str">
        <f>IF(A772="","",SUMIF(Vente!$A:$A,Stock!A772,Vente!$H:$H)-SUMIF(Achat!$A:$A,Stock!A772,Achat!$I:$I))</f>
        <v/>
      </c>
      <c r="I772" s="6" t="str">
        <f>IF(A772="","",SUMIF(Vente!$A:$A,Stock!A772,Vente!$I:$I))</f>
        <v/>
      </c>
      <c r="J772" s="6" t="str">
        <f t="shared" si="53"/>
        <v/>
      </c>
      <c r="K772" s="11" t="str">
        <f t="shared" si="54"/>
        <v/>
      </c>
    </row>
    <row r="773" spans="2:11" x14ac:dyDescent="0.2">
      <c r="B773" s="5" t="str">
        <f t="shared" si="51"/>
        <v/>
      </c>
      <c r="C773" s="5" t="str">
        <f>IF(A773="","",SUMIF(Achat!$A:$A,Stock!A773,Achat!$E:$E))</f>
        <v/>
      </c>
      <c r="D773" s="6" t="str">
        <f>IF(OR(C773=0,C773=""),"",SUMIF(Achat!$A:$A,Stock!A773,Achat!$I:$I)/C773)</f>
        <v/>
      </c>
      <c r="E773" s="5" t="str">
        <f>IF(A773="","",SUMIF(Vente!$A:$A,Stock!A773,Vente!$D:$D))</f>
        <v/>
      </c>
      <c r="F773" s="6" t="str">
        <f>IF(OR(E773=0,E773=""),"",SUMIF(Vente!$A:$A,Stock!A773,Vente!$H:$H)/E773)</f>
        <v/>
      </c>
      <c r="G773" s="6" t="str">
        <f t="shared" si="52"/>
        <v/>
      </c>
      <c r="H773" s="6" t="str">
        <f>IF(A773="","",SUMIF(Vente!$A:$A,Stock!A773,Vente!$H:$H)-SUMIF(Achat!$A:$A,Stock!A773,Achat!$I:$I))</f>
        <v/>
      </c>
      <c r="I773" s="6" t="str">
        <f>IF(A773="","",SUMIF(Vente!$A:$A,Stock!A773,Vente!$I:$I))</f>
        <v/>
      </c>
      <c r="J773" s="6" t="str">
        <f t="shared" si="53"/>
        <v/>
      </c>
      <c r="K773" s="11" t="str">
        <f t="shared" si="54"/>
        <v/>
      </c>
    </row>
    <row r="774" spans="2:11" x14ac:dyDescent="0.2">
      <c r="B774" s="5" t="str">
        <f t="shared" si="51"/>
        <v/>
      </c>
      <c r="C774" s="5" t="str">
        <f>IF(A774="","",SUMIF(Achat!$A:$A,Stock!A774,Achat!$E:$E))</f>
        <v/>
      </c>
      <c r="D774" s="6" t="str">
        <f>IF(OR(C774=0,C774=""),"",SUMIF(Achat!$A:$A,Stock!A774,Achat!$I:$I)/C774)</f>
        <v/>
      </c>
      <c r="E774" s="5" t="str">
        <f>IF(A774="","",SUMIF(Vente!$A:$A,Stock!A774,Vente!$D:$D))</f>
        <v/>
      </c>
      <c r="F774" s="6" t="str">
        <f>IF(OR(E774=0,E774=""),"",SUMIF(Vente!$A:$A,Stock!A774,Vente!$H:$H)/E774)</f>
        <v/>
      </c>
      <c r="G774" s="6" t="str">
        <f t="shared" si="52"/>
        <v/>
      </c>
      <c r="H774" s="6" t="str">
        <f>IF(A774="","",SUMIF(Vente!$A:$A,Stock!A774,Vente!$H:$H)-SUMIF(Achat!$A:$A,Stock!A774,Achat!$I:$I))</f>
        <v/>
      </c>
      <c r="I774" s="6" t="str">
        <f>IF(A774="","",SUMIF(Vente!$A:$A,Stock!A774,Vente!$I:$I))</f>
        <v/>
      </c>
      <c r="J774" s="6" t="str">
        <f t="shared" si="53"/>
        <v/>
      </c>
      <c r="K774" s="11" t="str">
        <f t="shared" si="54"/>
        <v/>
      </c>
    </row>
    <row r="775" spans="2:11" x14ac:dyDescent="0.2">
      <c r="B775" s="5" t="str">
        <f t="shared" si="51"/>
        <v/>
      </c>
      <c r="C775" s="5" t="str">
        <f>IF(A775="","",SUMIF(Achat!$A:$A,Stock!A775,Achat!$E:$E))</f>
        <v/>
      </c>
      <c r="D775" s="6" t="str">
        <f>IF(OR(C775=0,C775=""),"",SUMIF(Achat!$A:$A,Stock!A775,Achat!$I:$I)/C775)</f>
        <v/>
      </c>
      <c r="E775" s="5" t="str">
        <f>IF(A775="","",SUMIF(Vente!$A:$A,Stock!A775,Vente!$D:$D))</f>
        <v/>
      </c>
      <c r="F775" s="6" t="str">
        <f>IF(OR(E775=0,E775=""),"",SUMIF(Vente!$A:$A,Stock!A775,Vente!$H:$H)/E775)</f>
        <v/>
      </c>
      <c r="G775" s="6" t="str">
        <f t="shared" si="52"/>
        <v/>
      </c>
      <c r="H775" s="6" t="str">
        <f>IF(A775="","",SUMIF(Vente!$A:$A,Stock!A775,Vente!$H:$H)-SUMIF(Achat!$A:$A,Stock!A775,Achat!$I:$I))</f>
        <v/>
      </c>
      <c r="I775" s="6" t="str">
        <f>IF(A775="","",SUMIF(Vente!$A:$A,Stock!A775,Vente!$I:$I))</f>
        <v/>
      </c>
      <c r="J775" s="6" t="str">
        <f t="shared" si="53"/>
        <v/>
      </c>
      <c r="K775" s="11" t="str">
        <f t="shared" si="54"/>
        <v/>
      </c>
    </row>
    <row r="776" spans="2:11" x14ac:dyDescent="0.2">
      <c r="B776" s="5" t="str">
        <f t="shared" si="51"/>
        <v/>
      </c>
      <c r="C776" s="5" t="str">
        <f>IF(A776="","",SUMIF(Achat!$A:$A,Stock!A776,Achat!$E:$E))</f>
        <v/>
      </c>
      <c r="D776" s="6" t="str">
        <f>IF(OR(C776=0,C776=""),"",SUMIF(Achat!$A:$A,Stock!A776,Achat!$I:$I)/C776)</f>
        <v/>
      </c>
      <c r="E776" s="5" t="str">
        <f>IF(A776="","",SUMIF(Vente!$A:$A,Stock!A776,Vente!$D:$D))</f>
        <v/>
      </c>
      <c r="F776" s="6" t="str">
        <f>IF(OR(E776=0,E776=""),"",SUMIF(Vente!$A:$A,Stock!A776,Vente!$H:$H)/E776)</f>
        <v/>
      </c>
      <c r="G776" s="6" t="str">
        <f t="shared" si="52"/>
        <v/>
      </c>
      <c r="H776" s="6" t="str">
        <f>IF(A776="","",SUMIF(Vente!$A:$A,Stock!A776,Vente!$H:$H)-SUMIF(Achat!$A:$A,Stock!A776,Achat!$I:$I))</f>
        <v/>
      </c>
      <c r="I776" s="6" t="str">
        <f>IF(A776="","",SUMIF(Vente!$A:$A,Stock!A776,Vente!$I:$I))</f>
        <v/>
      </c>
      <c r="J776" s="6" t="str">
        <f t="shared" si="53"/>
        <v/>
      </c>
      <c r="K776" s="11" t="str">
        <f t="shared" si="54"/>
        <v/>
      </c>
    </row>
    <row r="777" spans="2:11" x14ac:dyDescent="0.2">
      <c r="B777" s="5" t="str">
        <f t="shared" si="51"/>
        <v/>
      </c>
      <c r="C777" s="5" t="str">
        <f>IF(A777="","",SUMIF(Achat!$A:$A,Stock!A777,Achat!$E:$E))</f>
        <v/>
      </c>
      <c r="D777" s="6" t="str">
        <f>IF(OR(C777=0,C777=""),"",SUMIF(Achat!$A:$A,Stock!A777,Achat!$I:$I)/C777)</f>
        <v/>
      </c>
      <c r="E777" s="5" t="str">
        <f>IF(A777="","",SUMIF(Vente!$A:$A,Stock!A777,Vente!$D:$D))</f>
        <v/>
      </c>
      <c r="F777" s="6" t="str">
        <f>IF(OR(E777=0,E777=""),"",SUMIF(Vente!$A:$A,Stock!A777,Vente!$H:$H)/E777)</f>
        <v/>
      </c>
      <c r="G777" s="6" t="str">
        <f t="shared" si="52"/>
        <v/>
      </c>
      <c r="H777" s="6" t="str">
        <f>IF(A777="","",SUMIF(Vente!$A:$A,Stock!A777,Vente!$H:$H)-SUMIF(Achat!$A:$A,Stock!A777,Achat!$I:$I))</f>
        <v/>
      </c>
      <c r="I777" s="6" t="str">
        <f>IF(A777="","",SUMIF(Vente!$A:$A,Stock!A777,Vente!$I:$I))</f>
        <v/>
      </c>
      <c r="J777" s="6" t="str">
        <f t="shared" si="53"/>
        <v/>
      </c>
      <c r="K777" s="11" t="str">
        <f t="shared" si="54"/>
        <v/>
      </c>
    </row>
    <row r="778" spans="2:11" x14ac:dyDescent="0.2">
      <c r="B778" s="5" t="str">
        <f t="shared" si="51"/>
        <v/>
      </c>
      <c r="C778" s="5" t="str">
        <f>IF(A778="","",SUMIF(Achat!$A:$A,Stock!A778,Achat!$E:$E))</f>
        <v/>
      </c>
      <c r="D778" s="6" t="str">
        <f>IF(OR(C778=0,C778=""),"",SUMIF(Achat!$A:$A,Stock!A778,Achat!$I:$I)/C778)</f>
        <v/>
      </c>
      <c r="E778" s="5" t="str">
        <f>IF(A778="","",SUMIF(Vente!$A:$A,Stock!A778,Vente!$D:$D))</f>
        <v/>
      </c>
      <c r="F778" s="6" t="str">
        <f>IF(OR(E778=0,E778=""),"",SUMIF(Vente!$A:$A,Stock!A778,Vente!$H:$H)/E778)</f>
        <v/>
      </c>
      <c r="G778" s="6" t="str">
        <f t="shared" si="52"/>
        <v/>
      </c>
      <c r="H778" s="6" t="str">
        <f>IF(A778="","",SUMIF(Vente!$A:$A,Stock!A778,Vente!$H:$H)-SUMIF(Achat!$A:$A,Stock!A778,Achat!$I:$I))</f>
        <v/>
      </c>
      <c r="I778" s="6" t="str">
        <f>IF(A778="","",SUMIF(Vente!$A:$A,Stock!A778,Vente!$I:$I))</f>
        <v/>
      </c>
      <c r="J778" s="6" t="str">
        <f t="shared" si="53"/>
        <v/>
      </c>
      <c r="K778" s="11" t="str">
        <f t="shared" si="54"/>
        <v/>
      </c>
    </row>
    <row r="779" spans="2:11" x14ac:dyDescent="0.2">
      <c r="B779" s="5" t="str">
        <f t="shared" si="51"/>
        <v/>
      </c>
      <c r="C779" s="5" t="str">
        <f>IF(A779="","",SUMIF(Achat!$A:$A,Stock!A779,Achat!$E:$E))</f>
        <v/>
      </c>
      <c r="D779" s="6" t="str">
        <f>IF(OR(C779=0,C779=""),"",SUMIF(Achat!$A:$A,Stock!A779,Achat!$I:$I)/C779)</f>
        <v/>
      </c>
      <c r="E779" s="5" t="str">
        <f>IF(A779="","",SUMIF(Vente!$A:$A,Stock!A779,Vente!$D:$D))</f>
        <v/>
      </c>
      <c r="F779" s="6" t="str">
        <f>IF(OR(E779=0,E779=""),"",SUMIF(Vente!$A:$A,Stock!A779,Vente!$H:$H)/E779)</f>
        <v/>
      </c>
      <c r="G779" s="6" t="str">
        <f t="shared" si="52"/>
        <v/>
      </c>
      <c r="H779" s="6" t="str">
        <f>IF(A779="","",SUMIF(Vente!$A:$A,Stock!A779,Vente!$H:$H)-SUMIF(Achat!$A:$A,Stock!A779,Achat!$I:$I))</f>
        <v/>
      </c>
      <c r="I779" s="6" t="str">
        <f>IF(A779="","",SUMIF(Vente!$A:$A,Stock!A779,Vente!$I:$I))</f>
        <v/>
      </c>
      <c r="J779" s="6" t="str">
        <f t="shared" si="53"/>
        <v/>
      </c>
      <c r="K779" s="11" t="str">
        <f t="shared" si="54"/>
        <v/>
      </c>
    </row>
    <row r="780" spans="2:11" x14ac:dyDescent="0.2">
      <c r="B780" s="5" t="str">
        <f t="shared" si="51"/>
        <v/>
      </c>
      <c r="C780" s="5" t="str">
        <f>IF(A780="","",SUMIF(Achat!$A:$A,Stock!A780,Achat!$E:$E))</f>
        <v/>
      </c>
      <c r="D780" s="6" t="str">
        <f>IF(OR(C780=0,C780=""),"",SUMIF(Achat!$A:$A,Stock!A780,Achat!$I:$I)/C780)</f>
        <v/>
      </c>
      <c r="E780" s="5" t="str">
        <f>IF(A780="","",SUMIF(Vente!$A:$A,Stock!A780,Vente!$D:$D))</f>
        <v/>
      </c>
      <c r="F780" s="6" t="str">
        <f>IF(OR(E780=0,E780=""),"",SUMIF(Vente!$A:$A,Stock!A780,Vente!$H:$H)/E780)</f>
        <v/>
      </c>
      <c r="G780" s="6" t="str">
        <f t="shared" si="52"/>
        <v/>
      </c>
      <c r="H780" s="6" t="str">
        <f>IF(A780="","",SUMIF(Vente!$A:$A,Stock!A780,Vente!$H:$H)-SUMIF(Achat!$A:$A,Stock!A780,Achat!$I:$I))</f>
        <v/>
      </c>
      <c r="I780" s="6" t="str">
        <f>IF(A780="","",SUMIF(Vente!$A:$A,Stock!A780,Vente!$I:$I))</f>
        <v/>
      </c>
      <c r="J780" s="6" t="str">
        <f t="shared" si="53"/>
        <v/>
      </c>
      <c r="K780" s="11" t="str">
        <f t="shared" si="54"/>
        <v/>
      </c>
    </row>
    <row r="781" spans="2:11" x14ac:dyDescent="0.2">
      <c r="B781" s="5" t="str">
        <f t="shared" si="51"/>
        <v/>
      </c>
      <c r="C781" s="5" t="str">
        <f>IF(A781="","",SUMIF(Achat!$A:$A,Stock!A781,Achat!$E:$E))</f>
        <v/>
      </c>
      <c r="D781" s="6" t="str">
        <f>IF(OR(C781=0,C781=""),"",SUMIF(Achat!$A:$A,Stock!A781,Achat!$I:$I)/C781)</f>
        <v/>
      </c>
      <c r="E781" s="5" t="str">
        <f>IF(A781="","",SUMIF(Vente!$A:$A,Stock!A781,Vente!$D:$D))</f>
        <v/>
      </c>
      <c r="F781" s="6" t="str">
        <f>IF(OR(E781=0,E781=""),"",SUMIF(Vente!$A:$A,Stock!A781,Vente!$H:$H)/E781)</f>
        <v/>
      </c>
      <c r="G781" s="6" t="str">
        <f t="shared" si="52"/>
        <v/>
      </c>
      <c r="H781" s="6" t="str">
        <f>IF(A781="","",SUMIF(Vente!$A:$A,Stock!A781,Vente!$H:$H)-SUMIF(Achat!$A:$A,Stock!A781,Achat!$I:$I))</f>
        <v/>
      </c>
      <c r="I781" s="6" t="str">
        <f>IF(A781="","",SUMIF(Vente!$A:$A,Stock!A781,Vente!$I:$I))</f>
        <v/>
      </c>
      <c r="J781" s="6" t="str">
        <f t="shared" si="53"/>
        <v/>
      </c>
      <c r="K781" s="11" t="str">
        <f t="shared" si="54"/>
        <v/>
      </c>
    </row>
    <row r="782" spans="2:11" x14ac:dyDescent="0.2">
      <c r="B782" s="5" t="str">
        <f t="shared" si="51"/>
        <v/>
      </c>
      <c r="C782" s="5" t="str">
        <f>IF(A782="","",SUMIF(Achat!$A:$A,Stock!A782,Achat!$E:$E))</f>
        <v/>
      </c>
      <c r="D782" s="6" t="str">
        <f>IF(OR(C782=0,C782=""),"",SUMIF(Achat!$A:$A,Stock!A782,Achat!$I:$I)/C782)</f>
        <v/>
      </c>
      <c r="E782" s="5" t="str">
        <f>IF(A782="","",SUMIF(Vente!$A:$A,Stock!A782,Vente!$D:$D))</f>
        <v/>
      </c>
      <c r="F782" s="6" t="str">
        <f>IF(OR(E782=0,E782=""),"",SUMIF(Vente!$A:$A,Stock!A782,Vente!$H:$H)/E782)</f>
        <v/>
      </c>
      <c r="G782" s="6" t="str">
        <f t="shared" si="52"/>
        <v/>
      </c>
      <c r="H782" s="6" t="str">
        <f>IF(A782="","",SUMIF(Vente!$A:$A,Stock!A782,Vente!$H:$H)-SUMIF(Achat!$A:$A,Stock!A782,Achat!$I:$I))</f>
        <v/>
      </c>
      <c r="I782" s="6" t="str">
        <f>IF(A782="","",SUMIF(Vente!$A:$A,Stock!A782,Vente!$I:$I))</f>
        <v/>
      </c>
      <c r="J782" s="6" t="str">
        <f t="shared" si="53"/>
        <v/>
      </c>
      <c r="K782" s="11" t="str">
        <f t="shared" si="54"/>
        <v/>
      </c>
    </row>
    <row r="783" spans="2:11" x14ac:dyDescent="0.2">
      <c r="B783" s="5" t="str">
        <f t="shared" si="51"/>
        <v/>
      </c>
      <c r="C783" s="5" t="str">
        <f>IF(A783="","",SUMIF(Achat!$A:$A,Stock!A783,Achat!$E:$E))</f>
        <v/>
      </c>
      <c r="D783" s="6" t="str">
        <f>IF(OR(C783=0,C783=""),"",SUMIF(Achat!$A:$A,Stock!A783,Achat!$I:$I)/C783)</f>
        <v/>
      </c>
      <c r="E783" s="5" t="str">
        <f>IF(A783="","",SUMIF(Vente!$A:$A,Stock!A783,Vente!$D:$D))</f>
        <v/>
      </c>
      <c r="F783" s="6" t="str">
        <f>IF(OR(E783=0,E783=""),"",SUMIF(Vente!$A:$A,Stock!A783,Vente!$H:$H)/E783)</f>
        <v/>
      </c>
      <c r="G783" s="6" t="str">
        <f t="shared" si="52"/>
        <v/>
      </c>
      <c r="H783" s="6" t="str">
        <f>IF(A783="","",SUMIF(Vente!$A:$A,Stock!A783,Vente!$H:$H)-SUMIF(Achat!$A:$A,Stock!A783,Achat!$I:$I))</f>
        <v/>
      </c>
      <c r="I783" s="6" t="str">
        <f>IF(A783="","",SUMIF(Vente!$A:$A,Stock!A783,Vente!$I:$I))</f>
        <v/>
      </c>
      <c r="J783" s="6" t="str">
        <f t="shared" si="53"/>
        <v/>
      </c>
      <c r="K783" s="11" t="str">
        <f t="shared" si="54"/>
        <v/>
      </c>
    </row>
    <row r="784" spans="2:11" x14ac:dyDescent="0.2">
      <c r="B784" s="5" t="str">
        <f t="shared" si="51"/>
        <v/>
      </c>
      <c r="C784" s="5" t="str">
        <f>IF(A784="","",SUMIF(Achat!$A:$A,Stock!A784,Achat!$E:$E))</f>
        <v/>
      </c>
      <c r="D784" s="6" t="str">
        <f>IF(OR(C784=0,C784=""),"",SUMIF(Achat!$A:$A,Stock!A784,Achat!$I:$I)/C784)</f>
        <v/>
      </c>
      <c r="E784" s="5" t="str">
        <f>IF(A784="","",SUMIF(Vente!$A:$A,Stock!A784,Vente!$D:$D))</f>
        <v/>
      </c>
      <c r="F784" s="6" t="str">
        <f>IF(OR(E784=0,E784=""),"",SUMIF(Vente!$A:$A,Stock!A784,Vente!$H:$H)/E784)</f>
        <v/>
      </c>
      <c r="G784" s="6" t="str">
        <f t="shared" si="52"/>
        <v/>
      </c>
      <c r="H784" s="6" t="str">
        <f>IF(A784="","",SUMIF(Vente!$A:$A,Stock!A784,Vente!$H:$H)-SUMIF(Achat!$A:$A,Stock!A784,Achat!$I:$I))</f>
        <v/>
      </c>
      <c r="I784" s="6" t="str">
        <f>IF(A784="","",SUMIF(Vente!$A:$A,Stock!A784,Vente!$I:$I))</f>
        <v/>
      </c>
      <c r="J784" s="6" t="str">
        <f t="shared" si="53"/>
        <v/>
      </c>
      <c r="K784" s="11" t="str">
        <f t="shared" si="54"/>
        <v/>
      </c>
    </row>
    <row r="785" spans="2:11" x14ac:dyDescent="0.2">
      <c r="B785" s="5" t="str">
        <f t="shared" si="51"/>
        <v/>
      </c>
      <c r="C785" s="5" t="str">
        <f>IF(A785="","",SUMIF(Achat!$A:$A,Stock!A785,Achat!$E:$E))</f>
        <v/>
      </c>
      <c r="D785" s="6" t="str">
        <f>IF(OR(C785=0,C785=""),"",SUMIF(Achat!$A:$A,Stock!A785,Achat!$I:$I)/C785)</f>
        <v/>
      </c>
      <c r="E785" s="5" t="str">
        <f>IF(A785="","",SUMIF(Vente!$A:$A,Stock!A785,Vente!$D:$D))</f>
        <v/>
      </c>
      <c r="F785" s="6" t="str">
        <f>IF(OR(E785=0,E785=""),"",SUMIF(Vente!$A:$A,Stock!A785,Vente!$H:$H)/E785)</f>
        <v/>
      </c>
      <c r="G785" s="6" t="str">
        <f t="shared" si="52"/>
        <v/>
      </c>
      <c r="H785" s="6" t="str">
        <f>IF(A785="","",SUMIF(Vente!$A:$A,Stock!A785,Vente!$H:$H)-SUMIF(Achat!$A:$A,Stock!A785,Achat!$I:$I))</f>
        <v/>
      </c>
      <c r="I785" s="6" t="str">
        <f>IF(A785="","",SUMIF(Vente!$A:$A,Stock!A785,Vente!$I:$I))</f>
        <v/>
      </c>
      <c r="J785" s="6" t="str">
        <f t="shared" si="53"/>
        <v/>
      </c>
      <c r="K785" s="11" t="str">
        <f t="shared" si="54"/>
        <v/>
      </c>
    </row>
    <row r="786" spans="2:11" x14ac:dyDescent="0.2">
      <c r="B786" s="5" t="str">
        <f t="shared" si="51"/>
        <v/>
      </c>
      <c r="C786" s="5" t="str">
        <f>IF(A786="","",SUMIF(Achat!$A:$A,Stock!A786,Achat!$E:$E))</f>
        <v/>
      </c>
      <c r="D786" s="6" t="str">
        <f>IF(OR(C786=0,C786=""),"",SUMIF(Achat!$A:$A,Stock!A786,Achat!$I:$I)/C786)</f>
        <v/>
      </c>
      <c r="E786" s="5" t="str">
        <f>IF(A786="","",SUMIF(Vente!$A:$A,Stock!A786,Vente!$D:$D))</f>
        <v/>
      </c>
      <c r="F786" s="6" t="str">
        <f>IF(OR(E786=0,E786=""),"",SUMIF(Vente!$A:$A,Stock!A786,Vente!$H:$H)/E786)</f>
        <v/>
      </c>
      <c r="G786" s="6" t="str">
        <f t="shared" si="52"/>
        <v/>
      </c>
      <c r="H786" s="6" t="str">
        <f>IF(A786="","",SUMIF(Vente!$A:$A,Stock!A786,Vente!$H:$H)-SUMIF(Achat!$A:$A,Stock!A786,Achat!$I:$I))</f>
        <v/>
      </c>
      <c r="I786" s="6" t="str">
        <f>IF(A786="","",SUMIF(Vente!$A:$A,Stock!A786,Vente!$I:$I))</f>
        <v/>
      </c>
      <c r="J786" s="6" t="str">
        <f t="shared" si="53"/>
        <v/>
      </c>
      <c r="K786" s="11" t="str">
        <f t="shared" si="54"/>
        <v/>
      </c>
    </row>
    <row r="787" spans="2:11" x14ac:dyDescent="0.2">
      <c r="B787" s="5" t="str">
        <f t="shared" si="51"/>
        <v/>
      </c>
      <c r="C787" s="5" t="str">
        <f>IF(A787="","",SUMIF(Achat!$A:$A,Stock!A787,Achat!$E:$E))</f>
        <v/>
      </c>
      <c r="D787" s="6" t="str">
        <f>IF(OR(C787=0,C787=""),"",SUMIF(Achat!$A:$A,Stock!A787,Achat!$I:$I)/C787)</f>
        <v/>
      </c>
      <c r="E787" s="5" t="str">
        <f>IF(A787="","",SUMIF(Vente!$A:$A,Stock!A787,Vente!$D:$D))</f>
        <v/>
      </c>
      <c r="F787" s="6" t="str">
        <f>IF(OR(E787=0,E787=""),"",SUMIF(Vente!$A:$A,Stock!A787,Vente!$H:$H)/E787)</f>
        <v/>
      </c>
      <c r="G787" s="6" t="str">
        <f t="shared" si="52"/>
        <v/>
      </c>
      <c r="H787" s="6" t="str">
        <f>IF(A787="","",SUMIF(Vente!$A:$A,Stock!A787,Vente!$H:$H)-SUMIF(Achat!$A:$A,Stock!A787,Achat!$I:$I))</f>
        <v/>
      </c>
      <c r="I787" s="6" t="str">
        <f>IF(A787="","",SUMIF(Vente!$A:$A,Stock!A787,Vente!$I:$I))</f>
        <v/>
      </c>
      <c r="J787" s="6" t="str">
        <f t="shared" si="53"/>
        <v/>
      </c>
      <c r="K787" s="11" t="str">
        <f t="shared" si="54"/>
        <v/>
      </c>
    </row>
    <row r="788" spans="2:11" x14ac:dyDescent="0.2">
      <c r="B788" s="5" t="str">
        <f t="shared" si="51"/>
        <v/>
      </c>
      <c r="C788" s="5" t="str">
        <f>IF(A788="","",SUMIF(Achat!$A:$A,Stock!A788,Achat!$E:$E))</f>
        <v/>
      </c>
      <c r="D788" s="6" t="str">
        <f>IF(OR(C788=0,C788=""),"",SUMIF(Achat!$A:$A,Stock!A788,Achat!$I:$I)/C788)</f>
        <v/>
      </c>
      <c r="E788" s="5" t="str">
        <f>IF(A788="","",SUMIF(Vente!$A:$A,Stock!A788,Vente!$D:$D))</f>
        <v/>
      </c>
      <c r="F788" s="6" t="str">
        <f>IF(OR(E788=0,E788=""),"",SUMIF(Vente!$A:$A,Stock!A788,Vente!$H:$H)/E788)</f>
        <v/>
      </c>
      <c r="G788" s="6" t="str">
        <f t="shared" si="52"/>
        <v/>
      </c>
      <c r="H788" s="6" t="str">
        <f>IF(A788="","",SUMIF(Vente!$A:$A,Stock!A788,Vente!$H:$H)-SUMIF(Achat!$A:$A,Stock!A788,Achat!$I:$I))</f>
        <v/>
      </c>
      <c r="I788" s="6" t="str">
        <f>IF(A788="","",SUMIF(Vente!$A:$A,Stock!A788,Vente!$I:$I))</f>
        <v/>
      </c>
      <c r="J788" s="6" t="str">
        <f t="shared" si="53"/>
        <v/>
      </c>
      <c r="K788" s="11" t="str">
        <f t="shared" si="54"/>
        <v/>
      </c>
    </row>
    <row r="789" spans="2:11" x14ac:dyDescent="0.2">
      <c r="B789" s="5" t="str">
        <f t="shared" si="51"/>
        <v/>
      </c>
      <c r="C789" s="5" t="str">
        <f>IF(A789="","",SUMIF(Achat!$A:$A,Stock!A789,Achat!$E:$E))</f>
        <v/>
      </c>
      <c r="D789" s="6" t="str">
        <f>IF(OR(C789=0,C789=""),"",SUMIF(Achat!$A:$A,Stock!A789,Achat!$I:$I)/C789)</f>
        <v/>
      </c>
      <c r="E789" s="5" t="str">
        <f>IF(A789="","",SUMIF(Vente!$A:$A,Stock!A789,Vente!$D:$D))</f>
        <v/>
      </c>
      <c r="F789" s="6" t="str">
        <f>IF(OR(E789=0,E789=""),"",SUMIF(Vente!$A:$A,Stock!A789,Vente!$H:$H)/E789)</f>
        <v/>
      </c>
      <c r="G789" s="6" t="str">
        <f t="shared" si="52"/>
        <v/>
      </c>
      <c r="H789" s="6" t="str">
        <f>IF(A789="","",SUMIF(Vente!$A:$A,Stock!A789,Vente!$H:$H)-SUMIF(Achat!$A:$A,Stock!A789,Achat!$I:$I))</f>
        <v/>
      </c>
      <c r="I789" s="6" t="str">
        <f>IF(A789="","",SUMIF(Vente!$A:$A,Stock!A789,Vente!$I:$I))</f>
        <v/>
      </c>
      <c r="J789" s="6" t="str">
        <f t="shared" si="53"/>
        <v/>
      </c>
      <c r="K789" s="11" t="str">
        <f t="shared" si="54"/>
        <v/>
      </c>
    </row>
    <row r="790" spans="2:11" x14ac:dyDescent="0.2">
      <c r="B790" s="5" t="str">
        <f t="shared" si="51"/>
        <v/>
      </c>
      <c r="C790" s="5" t="str">
        <f>IF(A790="","",SUMIF(Achat!$A:$A,Stock!A790,Achat!$E:$E))</f>
        <v/>
      </c>
      <c r="D790" s="6" t="str">
        <f>IF(OR(C790=0,C790=""),"",SUMIF(Achat!$A:$A,Stock!A790,Achat!$I:$I)/C790)</f>
        <v/>
      </c>
      <c r="E790" s="5" t="str">
        <f>IF(A790="","",SUMIF(Vente!$A:$A,Stock!A790,Vente!$D:$D))</f>
        <v/>
      </c>
      <c r="F790" s="6" t="str">
        <f>IF(OR(E790=0,E790=""),"",SUMIF(Vente!$A:$A,Stock!A790,Vente!$H:$H)/E790)</f>
        <v/>
      </c>
      <c r="G790" s="6" t="str">
        <f t="shared" si="52"/>
        <v/>
      </c>
      <c r="H790" s="6" t="str">
        <f>IF(A790="","",SUMIF(Vente!$A:$A,Stock!A790,Vente!$H:$H)-SUMIF(Achat!$A:$A,Stock!A790,Achat!$I:$I))</f>
        <v/>
      </c>
      <c r="I790" s="6" t="str">
        <f>IF(A790="","",SUMIF(Vente!$A:$A,Stock!A790,Vente!$I:$I))</f>
        <v/>
      </c>
      <c r="J790" s="6" t="str">
        <f t="shared" si="53"/>
        <v/>
      </c>
      <c r="K790" s="11" t="str">
        <f t="shared" si="54"/>
        <v/>
      </c>
    </row>
    <row r="791" spans="2:11" x14ac:dyDescent="0.2">
      <c r="B791" s="5" t="str">
        <f t="shared" si="51"/>
        <v/>
      </c>
      <c r="C791" s="5" t="str">
        <f>IF(A791="","",SUMIF(Achat!$A:$A,Stock!A791,Achat!$E:$E))</f>
        <v/>
      </c>
      <c r="D791" s="6" t="str">
        <f>IF(OR(C791=0,C791=""),"",SUMIF(Achat!$A:$A,Stock!A791,Achat!$I:$I)/C791)</f>
        <v/>
      </c>
      <c r="E791" s="5" t="str">
        <f>IF(A791="","",SUMIF(Vente!$A:$A,Stock!A791,Vente!$D:$D))</f>
        <v/>
      </c>
      <c r="F791" s="6" t="str">
        <f>IF(OR(E791=0,E791=""),"",SUMIF(Vente!$A:$A,Stock!A791,Vente!$H:$H)/E791)</f>
        <v/>
      </c>
      <c r="G791" s="6" t="str">
        <f t="shared" si="52"/>
        <v/>
      </c>
      <c r="H791" s="6" t="str">
        <f>IF(A791="","",SUMIF(Vente!$A:$A,Stock!A791,Vente!$H:$H)-SUMIF(Achat!$A:$A,Stock!A791,Achat!$I:$I))</f>
        <v/>
      </c>
      <c r="I791" s="6" t="str">
        <f>IF(A791="","",SUMIF(Vente!$A:$A,Stock!A791,Vente!$I:$I))</f>
        <v/>
      </c>
      <c r="J791" s="6" t="str">
        <f t="shared" si="53"/>
        <v/>
      </c>
      <c r="K791" s="11" t="str">
        <f t="shared" si="54"/>
        <v/>
      </c>
    </row>
    <row r="792" spans="2:11" x14ac:dyDescent="0.2">
      <c r="B792" s="5" t="str">
        <f t="shared" si="51"/>
        <v/>
      </c>
      <c r="C792" s="5" t="str">
        <f>IF(A792="","",SUMIF(Achat!$A:$A,Stock!A792,Achat!$E:$E))</f>
        <v/>
      </c>
      <c r="D792" s="6" t="str">
        <f>IF(OR(C792=0,C792=""),"",SUMIF(Achat!$A:$A,Stock!A792,Achat!$I:$I)/C792)</f>
        <v/>
      </c>
      <c r="E792" s="5" t="str">
        <f>IF(A792="","",SUMIF(Vente!$A:$A,Stock!A792,Vente!$D:$D))</f>
        <v/>
      </c>
      <c r="F792" s="6" t="str">
        <f>IF(OR(E792=0,E792=""),"",SUMIF(Vente!$A:$A,Stock!A792,Vente!$H:$H)/E792)</f>
        <v/>
      </c>
      <c r="G792" s="6" t="str">
        <f t="shared" si="52"/>
        <v/>
      </c>
      <c r="H792" s="6" t="str">
        <f>IF(A792="","",SUMIF(Vente!$A:$A,Stock!A792,Vente!$H:$H)-SUMIF(Achat!$A:$A,Stock!A792,Achat!$I:$I))</f>
        <v/>
      </c>
      <c r="I792" s="6" t="str">
        <f>IF(A792="","",SUMIF(Vente!$A:$A,Stock!A792,Vente!$I:$I))</f>
        <v/>
      </c>
      <c r="J792" s="6" t="str">
        <f t="shared" si="53"/>
        <v/>
      </c>
      <c r="K792" s="11" t="str">
        <f t="shared" si="54"/>
        <v/>
      </c>
    </row>
    <row r="793" spans="2:11" x14ac:dyDescent="0.2">
      <c r="B793" s="5" t="str">
        <f t="shared" si="51"/>
        <v/>
      </c>
      <c r="C793" s="5" t="str">
        <f>IF(A793="","",SUMIF(Achat!$A:$A,Stock!A793,Achat!$E:$E))</f>
        <v/>
      </c>
      <c r="D793" s="6" t="str">
        <f>IF(OR(C793=0,C793=""),"",SUMIF(Achat!$A:$A,Stock!A793,Achat!$I:$I)/C793)</f>
        <v/>
      </c>
      <c r="E793" s="5" t="str">
        <f>IF(A793="","",SUMIF(Vente!$A:$A,Stock!A793,Vente!$D:$D))</f>
        <v/>
      </c>
      <c r="F793" s="6" t="str">
        <f>IF(OR(E793=0,E793=""),"",SUMIF(Vente!$A:$A,Stock!A793,Vente!$H:$H)/E793)</f>
        <v/>
      </c>
      <c r="G793" s="6" t="str">
        <f t="shared" si="52"/>
        <v/>
      </c>
      <c r="H793" s="6" t="str">
        <f>IF(A793="","",SUMIF(Vente!$A:$A,Stock!A793,Vente!$H:$H)-SUMIF(Achat!$A:$A,Stock!A793,Achat!$I:$I))</f>
        <v/>
      </c>
      <c r="I793" s="6" t="str">
        <f>IF(A793="","",SUMIF(Vente!$A:$A,Stock!A793,Vente!$I:$I))</f>
        <v/>
      </c>
      <c r="J793" s="6" t="str">
        <f t="shared" si="53"/>
        <v/>
      </c>
      <c r="K793" s="11" t="str">
        <f t="shared" si="54"/>
        <v/>
      </c>
    </row>
    <row r="794" spans="2:11" x14ac:dyDescent="0.2">
      <c r="B794" s="5" t="str">
        <f t="shared" si="51"/>
        <v/>
      </c>
      <c r="C794" s="5" t="str">
        <f>IF(A794="","",SUMIF(Achat!$A:$A,Stock!A794,Achat!$E:$E))</f>
        <v/>
      </c>
      <c r="D794" s="6" t="str">
        <f>IF(OR(C794=0,C794=""),"",SUMIF(Achat!$A:$A,Stock!A794,Achat!$I:$I)/C794)</f>
        <v/>
      </c>
      <c r="E794" s="5" t="str">
        <f>IF(A794="","",SUMIF(Vente!$A:$A,Stock!A794,Vente!$D:$D))</f>
        <v/>
      </c>
      <c r="F794" s="6" t="str">
        <f>IF(OR(E794=0,E794=""),"",SUMIF(Vente!$A:$A,Stock!A794,Vente!$H:$H)/E794)</f>
        <v/>
      </c>
      <c r="G794" s="6" t="str">
        <f t="shared" si="52"/>
        <v/>
      </c>
      <c r="H794" s="6" t="str">
        <f>IF(A794="","",SUMIF(Vente!$A:$A,Stock!A794,Vente!$H:$H)-SUMIF(Achat!$A:$A,Stock!A794,Achat!$I:$I))</f>
        <v/>
      </c>
      <c r="I794" s="6" t="str">
        <f>IF(A794="","",SUMIF(Vente!$A:$A,Stock!A794,Vente!$I:$I))</f>
        <v/>
      </c>
      <c r="J794" s="6" t="str">
        <f t="shared" si="53"/>
        <v/>
      </c>
      <c r="K794" s="11" t="str">
        <f t="shared" si="54"/>
        <v/>
      </c>
    </row>
    <row r="795" spans="2:11" x14ac:dyDescent="0.2">
      <c r="B795" s="5" t="str">
        <f t="shared" si="51"/>
        <v/>
      </c>
      <c r="C795" s="5" t="str">
        <f>IF(A795="","",SUMIF(Achat!$A:$A,Stock!A795,Achat!$E:$E))</f>
        <v/>
      </c>
      <c r="D795" s="6" t="str">
        <f>IF(OR(C795=0,C795=""),"",SUMIF(Achat!$A:$A,Stock!A795,Achat!$I:$I)/C795)</f>
        <v/>
      </c>
      <c r="E795" s="5" t="str">
        <f>IF(A795="","",SUMIF(Vente!$A:$A,Stock!A795,Vente!$D:$D))</f>
        <v/>
      </c>
      <c r="F795" s="6" t="str">
        <f>IF(OR(E795=0,E795=""),"",SUMIF(Vente!$A:$A,Stock!A795,Vente!$H:$H)/E795)</f>
        <v/>
      </c>
      <c r="G795" s="6" t="str">
        <f t="shared" si="52"/>
        <v/>
      </c>
      <c r="H795" s="6" t="str">
        <f>IF(A795="","",SUMIF(Vente!$A:$A,Stock!A795,Vente!$H:$H)-SUMIF(Achat!$A:$A,Stock!A795,Achat!$I:$I))</f>
        <v/>
      </c>
      <c r="I795" s="6" t="str">
        <f>IF(A795="","",SUMIF(Vente!$A:$A,Stock!A795,Vente!$I:$I))</f>
        <v/>
      </c>
      <c r="J795" s="6" t="str">
        <f t="shared" si="53"/>
        <v/>
      </c>
      <c r="K795" s="11" t="str">
        <f t="shared" si="54"/>
        <v/>
      </c>
    </row>
    <row r="796" spans="2:11" x14ac:dyDescent="0.2">
      <c r="B796" s="5" t="str">
        <f t="shared" si="51"/>
        <v/>
      </c>
      <c r="C796" s="5" t="str">
        <f>IF(A796="","",SUMIF(Achat!$A:$A,Stock!A796,Achat!$E:$E))</f>
        <v/>
      </c>
      <c r="D796" s="6" t="str">
        <f>IF(OR(C796=0,C796=""),"",SUMIF(Achat!$A:$A,Stock!A796,Achat!$I:$I)/C796)</f>
        <v/>
      </c>
      <c r="E796" s="5" t="str">
        <f>IF(A796="","",SUMIF(Vente!$A:$A,Stock!A796,Vente!$D:$D))</f>
        <v/>
      </c>
      <c r="F796" s="6" t="str">
        <f>IF(OR(E796=0,E796=""),"",SUMIF(Vente!$A:$A,Stock!A796,Vente!$H:$H)/E796)</f>
        <v/>
      </c>
      <c r="G796" s="6" t="str">
        <f t="shared" si="52"/>
        <v/>
      </c>
      <c r="H796" s="6" t="str">
        <f>IF(A796="","",SUMIF(Vente!$A:$A,Stock!A796,Vente!$H:$H)-SUMIF(Achat!$A:$A,Stock!A796,Achat!$I:$I))</f>
        <v/>
      </c>
      <c r="I796" s="6" t="str">
        <f>IF(A796="","",SUMIF(Vente!$A:$A,Stock!A796,Vente!$I:$I))</f>
        <v/>
      </c>
      <c r="J796" s="6" t="str">
        <f t="shared" si="53"/>
        <v/>
      </c>
      <c r="K796" s="11" t="str">
        <f t="shared" si="54"/>
        <v/>
      </c>
    </row>
    <row r="797" spans="2:11" x14ac:dyDescent="0.2">
      <c r="B797" s="5" t="str">
        <f t="shared" si="51"/>
        <v/>
      </c>
      <c r="C797" s="5" t="str">
        <f>IF(A797="","",SUMIF(Achat!$A:$A,Stock!A797,Achat!$E:$E))</f>
        <v/>
      </c>
      <c r="D797" s="6" t="str">
        <f>IF(OR(C797=0,C797=""),"",SUMIF(Achat!$A:$A,Stock!A797,Achat!$I:$I)/C797)</f>
        <v/>
      </c>
      <c r="E797" s="5" t="str">
        <f>IF(A797="","",SUMIF(Vente!$A:$A,Stock!A797,Vente!$D:$D))</f>
        <v/>
      </c>
      <c r="F797" s="6" t="str">
        <f>IF(OR(E797=0,E797=""),"",SUMIF(Vente!$A:$A,Stock!A797,Vente!$H:$H)/E797)</f>
        <v/>
      </c>
      <c r="G797" s="6" t="str">
        <f t="shared" si="52"/>
        <v/>
      </c>
      <c r="H797" s="6" t="str">
        <f>IF(A797="","",SUMIF(Vente!$A:$A,Stock!A797,Vente!$H:$H)-SUMIF(Achat!$A:$A,Stock!A797,Achat!$I:$I))</f>
        <v/>
      </c>
      <c r="I797" s="6" t="str">
        <f>IF(A797="","",SUMIF(Vente!$A:$A,Stock!A797,Vente!$I:$I))</f>
        <v/>
      </c>
      <c r="J797" s="6" t="str">
        <f t="shared" si="53"/>
        <v/>
      </c>
      <c r="K797" s="11" t="str">
        <f t="shared" si="54"/>
        <v/>
      </c>
    </row>
    <row r="798" spans="2:11" x14ac:dyDescent="0.2">
      <c r="B798" s="5" t="str">
        <f t="shared" si="51"/>
        <v/>
      </c>
      <c r="C798" s="5" t="str">
        <f>IF(A798="","",SUMIF(Achat!$A:$A,Stock!A798,Achat!$E:$E))</f>
        <v/>
      </c>
      <c r="D798" s="6" t="str">
        <f>IF(OR(C798=0,C798=""),"",SUMIF(Achat!$A:$A,Stock!A798,Achat!$I:$I)/C798)</f>
        <v/>
      </c>
      <c r="E798" s="5" t="str">
        <f>IF(A798="","",SUMIF(Vente!$A:$A,Stock!A798,Vente!$D:$D))</f>
        <v/>
      </c>
      <c r="F798" s="6" t="str">
        <f>IF(OR(E798=0,E798=""),"",SUMIF(Vente!$A:$A,Stock!A798,Vente!$H:$H)/E798)</f>
        <v/>
      </c>
      <c r="G798" s="6" t="str">
        <f t="shared" si="52"/>
        <v/>
      </c>
      <c r="H798" s="6" t="str">
        <f>IF(A798="","",SUMIF(Vente!$A:$A,Stock!A798,Vente!$H:$H)-SUMIF(Achat!$A:$A,Stock!A798,Achat!$I:$I))</f>
        <v/>
      </c>
      <c r="I798" s="6" t="str">
        <f>IF(A798="","",SUMIF(Vente!$A:$A,Stock!A798,Vente!$I:$I))</f>
        <v/>
      </c>
      <c r="J798" s="6" t="str">
        <f t="shared" si="53"/>
        <v/>
      </c>
      <c r="K798" s="11" t="str">
        <f t="shared" si="54"/>
        <v/>
      </c>
    </row>
    <row r="799" spans="2:11" x14ac:dyDescent="0.2">
      <c r="B799" s="5" t="str">
        <f t="shared" si="51"/>
        <v/>
      </c>
      <c r="C799" s="5" t="str">
        <f>IF(A799="","",SUMIF(Achat!$A:$A,Stock!A799,Achat!$E:$E))</f>
        <v/>
      </c>
      <c r="D799" s="6" t="str">
        <f>IF(OR(C799=0,C799=""),"",SUMIF(Achat!$A:$A,Stock!A799,Achat!$I:$I)/C799)</f>
        <v/>
      </c>
      <c r="E799" s="5" t="str">
        <f>IF(A799="","",SUMIF(Vente!$A:$A,Stock!A799,Vente!$D:$D))</f>
        <v/>
      </c>
      <c r="F799" s="6" t="str">
        <f>IF(OR(E799=0,E799=""),"",SUMIF(Vente!$A:$A,Stock!A799,Vente!$H:$H)/E799)</f>
        <v/>
      </c>
      <c r="G799" s="6" t="str">
        <f t="shared" si="52"/>
        <v/>
      </c>
      <c r="H799" s="6" t="str">
        <f>IF(A799="","",SUMIF(Vente!$A:$A,Stock!A799,Vente!$H:$H)-SUMIF(Achat!$A:$A,Stock!A799,Achat!$I:$I))</f>
        <v/>
      </c>
      <c r="I799" s="6" t="str">
        <f>IF(A799="","",SUMIF(Vente!$A:$A,Stock!A799,Vente!$I:$I))</f>
        <v/>
      </c>
      <c r="J799" s="6" t="str">
        <f t="shared" si="53"/>
        <v/>
      </c>
      <c r="K799" s="11" t="str">
        <f t="shared" si="54"/>
        <v/>
      </c>
    </row>
    <row r="800" spans="2:11" x14ac:dyDescent="0.2">
      <c r="B800" s="5" t="str">
        <f t="shared" si="51"/>
        <v/>
      </c>
      <c r="C800" s="5" t="str">
        <f>IF(A800="","",SUMIF(Achat!$A:$A,Stock!A800,Achat!$E:$E))</f>
        <v/>
      </c>
      <c r="D800" s="6" t="str">
        <f>IF(OR(C800=0,C800=""),"",SUMIF(Achat!$A:$A,Stock!A800,Achat!$I:$I)/C800)</f>
        <v/>
      </c>
      <c r="E800" s="5" t="str">
        <f>IF(A800="","",SUMIF(Vente!$A:$A,Stock!A800,Vente!$D:$D))</f>
        <v/>
      </c>
      <c r="F800" s="6" t="str">
        <f>IF(OR(E800=0,E800=""),"",SUMIF(Vente!$A:$A,Stock!A800,Vente!$H:$H)/E800)</f>
        <v/>
      </c>
      <c r="G800" s="6" t="str">
        <f t="shared" si="52"/>
        <v/>
      </c>
      <c r="H800" s="6" t="str">
        <f>IF(A800="","",SUMIF(Vente!$A:$A,Stock!A800,Vente!$H:$H)-SUMIF(Achat!$A:$A,Stock!A800,Achat!$I:$I))</f>
        <v/>
      </c>
      <c r="I800" s="6" t="str">
        <f>IF(A800="","",SUMIF(Vente!$A:$A,Stock!A800,Vente!$I:$I))</f>
        <v/>
      </c>
      <c r="J800" s="6" t="str">
        <f t="shared" si="53"/>
        <v/>
      </c>
      <c r="K800" s="11" t="str">
        <f t="shared" si="54"/>
        <v/>
      </c>
    </row>
    <row r="801" spans="2:11" x14ac:dyDescent="0.2">
      <c r="B801" s="5" t="str">
        <f t="shared" si="51"/>
        <v/>
      </c>
      <c r="C801" s="5" t="str">
        <f>IF(A801="","",SUMIF(Achat!$A:$A,Stock!A801,Achat!$E:$E))</f>
        <v/>
      </c>
      <c r="D801" s="6" t="str">
        <f>IF(OR(C801=0,C801=""),"",SUMIF(Achat!$A:$A,Stock!A801,Achat!$I:$I)/C801)</f>
        <v/>
      </c>
      <c r="E801" s="5" t="str">
        <f>IF(A801="","",SUMIF(Vente!$A:$A,Stock!A801,Vente!$D:$D))</f>
        <v/>
      </c>
      <c r="F801" s="6" t="str">
        <f>IF(OR(E801=0,E801=""),"",SUMIF(Vente!$A:$A,Stock!A801,Vente!$H:$H)/E801)</f>
        <v/>
      </c>
      <c r="G801" s="6" t="str">
        <f t="shared" si="52"/>
        <v/>
      </c>
      <c r="H801" s="6" t="str">
        <f>IF(A801="","",SUMIF(Vente!$A:$A,Stock!A801,Vente!$H:$H)-SUMIF(Achat!$A:$A,Stock!A801,Achat!$I:$I))</f>
        <v/>
      </c>
      <c r="I801" s="6" t="str">
        <f>IF(A801="","",SUMIF(Vente!$A:$A,Stock!A801,Vente!$I:$I))</f>
        <v/>
      </c>
      <c r="J801" s="6" t="str">
        <f t="shared" si="53"/>
        <v/>
      </c>
      <c r="K801" s="11" t="str">
        <f t="shared" si="54"/>
        <v/>
      </c>
    </row>
    <row r="802" spans="2:11" x14ac:dyDescent="0.2">
      <c r="B802" s="5" t="str">
        <f t="shared" si="51"/>
        <v/>
      </c>
      <c r="C802" s="5" t="str">
        <f>IF(A802="","",SUMIF(Achat!$A:$A,Stock!A802,Achat!$E:$E))</f>
        <v/>
      </c>
      <c r="D802" s="6" t="str">
        <f>IF(OR(C802=0,C802=""),"",SUMIF(Achat!$A:$A,Stock!A802,Achat!$I:$I)/C802)</f>
        <v/>
      </c>
      <c r="E802" s="5" t="str">
        <f>IF(A802="","",SUMIF(Vente!$A:$A,Stock!A802,Vente!$D:$D))</f>
        <v/>
      </c>
      <c r="F802" s="6" t="str">
        <f>IF(OR(E802=0,E802=""),"",SUMIF(Vente!$A:$A,Stock!A802,Vente!$H:$H)/E802)</f>
        <v/>
      </c>
      <c r="G802" s="6" t="str">
        <f t="shared" si="52"/>
        <v/>
      </c>
      <c r="H802" s="6" t="str">
        <f>IF(A802="","",SUMIF(Vente!$A:$A,Stock!A802,Vente!$H:$H)-SUMIF(Achat!$A:$A,Stock!A802,Achat!$I:$I))</f>
        <v/>
      </c>
      <c r="I802" s="6" t="str">
        <f>IF(A802="","",SUMIF(Vente!$A:$A,Stock!A802,Vente!$I:$I))</f>
        <v/>
      </c>
      <c r="J802" s="6" t="str">
        <f t="shared" si="53"/>
        <v/>
      </c>
      <c r="K802" s="11" t="str">
        <f t="shared" si="54"/>
        <v/>
      </c>
    </row>
    <row r="803" spans="2:11" x14ac:dyDescent="0.2">
      <c r="B803" s="5" t="str">
        <f t="shared" si="51"/>
        <v/>
      </c>
      <c r="C803" s="5" t="str">
        <f>IF(A803="","",SUMIF(Achat!$A:$A,Stock!A803,Achat!$E:$E))</f>
        <v/>
      </c>
      <c r="D803" s="6" t="str">
        <f>IF(OR(C803=0,C803=""),"",SUMIF(Achat!$A:$A,Stock!A803,Achat!$I:$I)/C803)</f>
        <v/>
      </c>
      <c r="E803" s="5" t="str">
        <f>IF(A803="","",SUMIF(Vente!$A:$A,Stock!A803,Vente!$D:$D))</f>
        <v/>
      </c>
      <c r="F803" s="6" t="str">
        <f>IF(OR(E803=0,E803=""),"",SUMIF(Vente!$A:$A,Stock!A803,Vente!$H:$H)/E803)</f>
        <v/>
      </c>
      <c r="G803" s="6" t="str">
        <f t="shared" si="52"/>
        <v/>
      </c>
      <c r="H803" s="6" t="str">
        <f>IF(A803="","",SUMIF(Vente!$A:$A,Stock!A803,Vente!$H:$H)-SUMIF(Achat!$A:$A,Stock!A803,Achat!$I:$I))</f>
        <v/>
      </c>
      <c r="I803" s="6" t="str">
        <f>IF(A803="","",SUMIF(Vente!$A:$A,Stock!A803,Vente!$I:$I))</f>
        <v/>
      </c>
      <c r="J803" s="6" t="str">
        <f t="shared" si="53"/>
        <v/>
      </c>
      <c r="K803" s="11" t="str">
        <f t="shared" si="54"/>
        <v/>
      </c>
    </row>
    <row r="804" spans="2:11" x14ac:dyDescent="0.2">
      <c r="B804" s="5" t="str">
        <f t="shared" si="51"/>
        <v/>
      </c>
      <c r="C804" s="5" t="str">
        <f>IF(A804="","",SUMIF(Achat!$A:$A,Stock!A804,Achat!$E:$E))</f>
        <v/>
      </c>
      <c r="D804" s="6" t="str">
        <f>IF(OR(C804=0,C804=""),"",SUMIF(Achat!$A:$A,Stock!A804,Achat!$I:$I)/C804)</f>
        <v/>
      </c>
      <c r="E804" s="5" t="str">
        <f>IF(A804="","",SUMIF(Vente!$A:$A,Stock!A804,Vente!$D:$D))</f>
        <v/>
      </c>
      <c r="F804" s="6" t="str">
        <f>IF(OR(E804=0,E804=""),"",SUMIF(Vente!$A:$A,Stock!A804,Vente!$H:$H)/E804)</f>
        <v/>
      </c>
      <c r="G804" s="6" t="str">
        <f t="shared" si="52"/>
        <v/>
      </c>
      <c r="H804" s="6" t="str">
        <f>IF(A804="","",SUMIF(Vente!$A:$A,Stock!A804,Vente!$H:$H)-SUMIF(Achat!$A:$A,Stock!A804,Achat!$I:$I))</f>
        <v/>
      </c>
      <c r="I804" s="6" t="str">
        <f>IF(A804="","",SUMIF(Vente!$A:$A,Stock!A804,Vente!$I:$I))</f>
        <v/>
      </c>
      <c r="J804" s="6" t="str">
        <f t="shared" si="53"/>
        <v/>
      </c>
      <c r="K804" s="11" t="str">
        <f t="shared" si="54"/>
        <v/>
      </c>
    </row>
    <row r="805" spans="2:11" x14ac:dyDescent="0.2">
      <c r="B805" s="5" t="str">
        <f t="shared" si="51"/>
        <v/>
      </c>
      <c r="C805" s="5" t="str">
        <f>IF(A805="","",SUMIF(Achat!$A:$A,Stock!A805,Achat!$E:$E))</f>
        <v/>
      </c>
      <c r="D805" s="6" t="str">
        <f>IF(OR(C805=0,C805=""),"",SUMIF(Achat!$A:$A,Stock!A805,Achat!$I:$I)/C805)</f>
        <v/>
      </c>
      <c r="E805" s="5" t="str">
        <f>IF(A805="","",SUMIF(Vente!$A:$A,Stock!A805,Vente!$D:$D))</f>
        <v/>
      </c>
      <c r="F805" s="6" t="str">
        <f>IF(OR(E805=0,E805=""),"",SUMIF(Vente!$A:$A,Stock!A805,Vente!$H:$H)/E805)</f>
        <v/>
      </c>
      <c r="G805" s="6" t="str">
        <f t="shared" si="52"/>
        <v/>
      </c>
      <c r="H805" s="6" t="str">
        <f>IF(A805="","",SUMIF(Vente!$A:$A,Stock!A805,Vente!$H:$H)-SUMIF(Achat!$A:$A,Stock!A805,Achat!$I:$I))</f>
        <v/>
      </c>
      <c r="I805" s="6" t="str">
        <f>IF(A805="","",SUMIF(Vente!$A:$A,Stock!A805,Vente!$I:$I))</f>
        <v/>
      </c>
      <c r="J805" s="6" t="str">
        <f t="shared" si="53"/>
        <v/>
      </c>
      <c r="K805" s="11" t="str">
        <f t="shared" si="54"/>
        <v/>
      </c>
    </row>
    <row r="806" spans="2:11" x14ac:dyDescent="0.2">
      <c r="B806" s="5" t="str">
        <f t="shared" si="51"/>
        <v/>
      </c>
      <c r="C806" s="5" t="str">
        <f>IF(A806="","",SUMIF(Achat!$A:$A,Stock!A806,Achat!$E:$E))</f>
        <v/>
      </c>
      <c r="D806" s="6" t="str">
        <f>IF(OR(C806=0,C806=""),"",SUMIF(Achat!$A:$A,Stock!A806,Achat!$I:$I)/C806)</f>
        <v/>
      </c>
      <c r="E806" s="5" t="str">
        <f>IF(A806="","",SUMIF(Vente!$A:$A,Stock!A806,Vente!$D:$D))</f>
        <v/>
      </c>
      <c r="F806" s="6" t="str">
        <f>IF(OR(E806=0,E806=""),"",SUMIF(Vente!$A:$A,Stock!A806,Vente!$H:$H)/E806)</f>
        <v/>
      </c>
      <c r="G806" s="6" t="str">
        <f t="shared" si="52"/>
        <v/>
      </c>
      <c r="H806" s="6" t="str">
        <f>IF(A806="","",SUMIF(Vente!$A:$A,Stock!A806,Vente!$H:$H)-SUMIF(Achat!$A:$A,Stock!A806,Achat!$I:$I))</f>
        <v/>
      </c>
      <c r="I806" s="6" t="str">
        <f>IF(A806="","",SUMIF(Vente!$A:$A,Stock!A806,Vente!$I:$I))</f>
        <v/>
      </c>
      <c r="J806" s="6" t="str">
        <f t="shared" si="53"/>
        <v/>
      </c>
      <c r="K806" s="11" t="str">
        <f t="shared" si="54"/>
        <v/>
      </c>
    </row>
    <row r="807" spans="2:11" x14ac:dyDescent="0.2">
      <c r="B807" s="5" t="str">
        <f t="shared" si="51"/>
        <v/>
      </c>
      <c r="C807" s="5" t="str">
        <f>IF(A807="","",SUMIF(Achat!$A:$A,Stock!A807,Achat!$E:$E))</f>
        <v/>
      </c>
      <c r="D807" s="6" t="str">
        <f>IF(OR(C807=0,C807=""),"",SUMIF(Achat!$A:$A,Stock!A807,Achat!$I:$I)/C807)</f>
        <v/>
      </c>
      <c r="E807" s="5" t="str">
        <f>IF(A807="","",SUMIF(Vente!$A:$A,Stock!A807,Vente!$D:$D))</f>
        <v/>
      </c>
      <c r="F807" s="6" t="str">
        <f>IF(OR(E807=0,E807=""),"",SUMIF(Vente!$A:$A,Stock!A807,Vente!$H:$H)/E807)</f>
        <v/>
      </c>
      <c r="G807" s="6" t="str">
        <f t="shared" si="52"/>
        <v/>
      </c>
      <c r="H807" s="6" t="str">
        <f>IF(A807="","",SUMIF(Vente!$A:$A,Stock!A807,Vente!$H:$H)-SUMIF(Achat!$A:$A,Stock!A807,Achat!$I:$I))</f>
        <v/>
      </c>
      <c r="I807" s="6" t="str">
        <f>IF(A807="","",SUMIF(Vente!$A:$A,Stock!A807,Vente!$I:$I))</f>
        <v/>
      </c>
      <c r="J807" s="6" t="str">
        <f t="shared" si="53"/>
        <v/>
      </c>
      <c r="K807" s="11" t="str">
        <f t="shared" si="54"/>
        <v/>
      </c>
    </row>
    <row r="808" spans="2:11" x14ac:dyDescent="0.2">
      <c r="B808" s="5" t="str">
        <f t="shared" si="51"/>
        <v/>
      </c>
      <c r="C808" s="5" t="str">
        <f>IF(A808="","",SUMIF(Achat!$A:$A,Stock!A808,Achat!$E:$E))</f>
        <v/>
      </c>
      <c r="D808" s="6" t="str">
        <f>IF(OR(C808=0,C808=""),"",SUMIF(Achat!$A:$A,Stock!A808,Achat!$I:$I)/C808)</f>
        <v/>
      </c>
      <c r="E808" s="5" t="str">
        <f>IF(A808="","",SUMIF(Vente!$A:$A,Stock!A808,Vente!$D:$D))</f>
        <v/>
      </c>
      <c r="F808" s="6" t="str">
        <f>IF(OR(E808=0,E808=""),"",SUMIF(Vente!$A:$A,Stock!A808,Vente!$H:$H)/E808)</f>
        <v/>
      </c>
      <c r="G808" s="6" t="str">
        <f t="shared" si="52"/>
        <v/>
      </c>
      <c r="H808" s="6" t="str">
        <f>IF(A808="","",SUMIF(Vente!$A:$A,Stock!A808,Vente!$H:$H)-SUMIF(Achat!$A:$A,Stock!A808,Achat!$I:$I))</f>
        <v/>
      </c>
      <c r="I808" s="6" t="str">
        <f>IF(A808="","",SUMIF(Vente!$A:$A,Stock!A808,Vente!$I:$I))</f>
        <v/>
      </c>
      <c r="J808" s="6" t="str">
        <f t="shared" si="53"/>
        <v/>
      </c>
      <c r="K808" s="11" t="str">
        <f t="shared" si="54"/>
        <v/>
      </c>
    </row>
    <row r="809" spans="2:11" x14ac:dyDescent="0.2">
      <c r="B809" s="5" t="str">
        <f t="shared" si="51"/>
        <v/>
      </c>
      <c r="C809" s="5" t="str">
        <f>IF(A809="","",SUMIF(Achat!$A:$A,Stock!A809,Achat!$E:$E))</f>
        <v/>
      </c>
      <c r="D809" s="6" t="str">
        <f>IF(OR(C809=0,C809=""),"",SUMIF(Achat!$A:$A,Stock!A809,Achat!$I:$I)/C809)</f>
        <v/>
      </c>
      <c r="E809" s="5" t="str">
        <f>IF(A809="","",SUMIF(Vente!$A:$A,Stock!A809,Vente!$D:$D))</f>
        <v/>
      </c>
      <c r="F809" s="6" t="str">
        <f>IF(OR(E809=0,E809=""),"",SUMIF(Vente!$A:$A,Stock!A809,Vente!$H:$H)/E809)</f>
        <v/>
      </c>
      <c r="G809" s="6" t="str">
        <f t="shared" si="52"/>
        <v/>
      </c>
      <c r="H809" s="6" t="str">
        <f>IF(A809="","",SUMIF(Vente!$A:$A,Stock!A809,Vente!$H:$H)-SUMIF(Achat!$A:$A,Stock!A809,Achat!$I:$I))</f>
        <v/>
      </c>
      <c r="I809" s="6" t="str">
        <f>IF(A809="","",SUMIF(Vente!$A:$A,Stock!A809,Vente!$I:$I))</f>
        <v/>
      </c>
      <c r="J809" s="6" t="str">
        <f t="shared" si="53"/>
        <v/>
      </c>
      <c r="K809" s="11" t="str">
        <f t="shared" si="54"/>
        <v/>
      </c>
    </row>
    <row r="810" spans="2:11" x14ac:dyDescent="0.2">
      <c r="B810" s="5" t="str">
        <f t="shared" si="51"/>
        <v/>
      </c>
      <c r="C810" s="5" t="str">
        <f>IF(A810="","",SUMIF(Achat!$A:$A,Stock!A810,Achat!$E:$E))</f>
        <v/>
      </c>
      <c r="D810" s="6" t="str">
        <f>IF(OR(C810=0,C810=""),"",SUMIF(Achat!$A:$A,Stock!A810,Achat!$I:$I)/C810)</f>
        <v/>
      </c>
      <c r="E810" s="5" t="str">
        <f>IF(A810="","",SUMIF(Vente!$A:$A,Stock!A810,Vente!$D:$D))</f>
        <v/>
      </c>
      <c r="F810" s="6" t="str">
        <f>IF(OR(E810=0,E810=""),"",SUMIF(Vente!$A:$A,Stock!A810,Vente!$H:$H)/E810)</f>
        <v/>
      </c>
      <c r="G810" s="6" t="str">
        <f t="shared" si="52"/>
        <v/>
      </c>
      <c r="H810" s="6" t="str">
        <f>IF(A810="","",SUMIF(Vente!$A:$A,Stock!A810,Vente!$H:$H)-SUMIF(Achat!$A:$A,Stock!A810,Achat!$I:$I))</f>
        <v/>
      </c>
      <c r="I810" s="6" t="str">
        <f>IF(A810="","",SUMIF(Vente!$A:$A,Stock!A810,Vente!$I:$I))</f>
        <v/>
      </c>
      <c r="J810" s="6" t="str">
        <f t="shared" si="53"/>
        <v/>
      </c>
      <c r="K810" s="11" t="str">
        <f t="shared" si="54"/>
        <v/>
      </c>
    </row>
    <row r="811" spans="2:11" x14ac:dyDescent="0.2">
      <c r="B811" s="5" t="str">
        <f t="shared" si="51"/>
        <v/>
      </c>
      <c r="C811" s="5" t="str">
        <f>IF(A811="","",SUMIF(Achat!$A:$A,Stock!A811,Achat!$E:$E))</f>
        <v/>
      </c>
      <c r="D811" s="6" t="str">
        <f>IF(OR(C811=0,C811=""),"",SUMIF(Achat!$A:$A,Stock!A811,Achat!$I:$I)/C811)</f>
        <v/>
      </c>
      <c r="E811" s="5" t="str">
        <f>IF(A811="","",SUMIF(Vente!$A:$A,Stock!A811,Vente!$D:$D))</f>
        <v/>
      </c>
      <c r="F811" s="6" t="str">
        <f>IF(OR(E811=0,E811=""),"",SUMIF(Vente!$A:$A,Stock!A811,Vente!$H:$H)/E811)</f>
        <v/>
      </c>
      <c r="G811" s="6" t="str">
        <f t="shared" si="52"/>
        <v/>
      </c>
      <c r="H811" s="6" t="str">
        <f>IF(A811="","",SUMIF(Vente!$A:$A,Stock!A811,Vente!$H:$H)-SUMIF(Achat!$A:$A,Stock!A811,Achat!$I:$I))</f>
        <v/>
      </c>
      <c r="I811" s="6" t="str">
        <f>IF(A811="","",SUMIF(Vente!$A:$A,Stock!A811,Vente!$I:$I))</f>
        <v/>
      </c>
      <c r="J811" s="6" t="str">
        <f t="shared" si="53"/>
        <v/>
      </c>
      <c r="K811" s="11" t="str">
        <f t="shared" si="54"/>
        <v/>
      </c>
    </row>
    <row r="812" spans="2:11" x14ac:dyDescent="0.2">
      <c r="B812" s="5" t="str">
        <f t="shared" si="51"/>
        <v/>
      </c>
      <c r="C812" s="5" t="str">
        <f>IF(A812="","",SUMIF(Achat!$A:$A,Stock!A812,Achat!$E:$E))</f>
        <v/>
      </c>
      <c r="D812" s="6" t="str">
        <f>IF(OR(C812=0,C812=""),"",SUMIF(Achat!$A:$A,Stock!A812,Achat!$I:$I)/C812)</f>
        <v/>
      </c>
      <c r="E812" s="5" t="str">
        <f>IF(A812="","",SUMIF(Vente!$A:$A,Stock!A812,Vente!$D:$D))</f>
        <v/>
      </c>
      <c r="F812" s="6" t="str">
        <f>IF(OR(E812=0,E812=""),"",SUMIF(Vente!$A:$A,Stock!A812,Vente!$H:$H)/E812)</f>
        <v/>
      </c>
      <c r="G812" s="6" t="str">
        <f t="shared" si="52"/>
        <v/>
      </c>
      <c r="H812" s="6" t="str">
        <f>IF(A812="","",SUMIF(Vente!$A:$A,Stock!A812,Vente!$H:$H)-SUMIF(Achat!$A:$A,Stock!A812,Achat!$I:$I))</f>
        <v/>
      </c>
      <c r="I812" s="6" t="str">
        <f>IF(A812="","",SUMIF(Vente!$A:$A,Stock!A812,Vente!$I:$I))</f>
        <v/>
      </c>
      <c r="J812" s="6" t="str">
        <f t="shared" si="53"/>
        <v/>
      </c>
      <c r="K812" s="11" t="str">
        <f t="shared" si="54"/>
        <v/>
      </c>
    </row>
    <row r="813" spans="2:11" x14ac:dyDescent="0.2">
      <c r="B813" s="5" t="str">
        <f t="shared" si="51"/>
        <v/>
      </c>
      <c r="C813" s="5" t="str">
        <f>IF(A813="","",SUMIF(Achat!$A:$A,Stock!A813,Achat!$E:$E))</f>
        <v/>
      </c>
      <c r="D813" s="6" t="str">
        <f>IF(OR(C813=0,C813=""),"",SUMIF(Achat!$A:$A,Stock!A813,Achat!$I:$I)/C813)</f>
        <v/>
      </c>
      <c r="E813" s="5" t="str">
        <f>IF(A813="","",SUMIF(Vente!$A:$A,Stock!A813,Vente!$D:$D))</f>
        <v/>
      </c>
      <c r="F813" s="6" t="str">
        <f>IF(OR(E813=0,E813=""),"",SUMIF(Vente!$A:$A,Stock!A813,Vente!$H:$H)/E813)</f>
        <v/>
      </c>
      <c r="G813" s="6" t="str">
        <f t="shared" si="52"/>
        <v/>
      </c>
      <c r="H813" s="6" t="str">
        <f>IF(A813="","",SUMIF(Vente!$A:$A,Stock!A813,Vente!$H:$H)-SUMIF(Achat!$A:$A,Stock!A813,Achat!$I:$I))</f>
        <v/>
      </c>
      <c r="I813" s="6" t="str">
        <f>IF(A813="","",SUMIF(Vente!$A:$A,Stock!A813,Vente!$I:$I))</f>
        <v/>
      </c>
      <c r="J813" s="6" t="str">
        <f t="shared" si="53"/>
        <v/>
      </c>
      <c r="K813" s="11" t="str">
        <f t="shared" si="54"/>
        <v/>
      </c>
    </row>
    <row r="814" spans="2:11" x14ac:dyDescent="0.2">
      <c r="B814" s="5" t="str">
        <f t="shared" si="51"/>
        <v/>
      </c>
      <c r="C814" s="5" t="str">
        <f>IF(A814="","",SUMIF(Achat!$A:$A,Stock!A814,Achat!$E:$E))</f>
        <v/>
      </c>
      <c r="D814" s="6" t="str">
        <f>IF(OR(C814=0,C814=""),"",SUMIF(Achat!$A:$A,Stock!A814,Achat!$I:$I)/C814)</f>
        <v/>
      </c>
      <c r="E814" s="5" t="str">
        <f>IF(A814="","",SUMIF(Vente!$A:$A,Stock!A814,Vente!$D:$D))</f>
        <v/>
      </c>
      <c r="F814" s="6" t="str">
        <f>IF(OR(E814=0,E814=""),"",SUMIF(Vente!$A:$A,Stock!A814,Vente!$H:$H)/E814)</f>
        <v/>
      </c>
      <c r="G814" s="6" t="str">
        <f t="shared" si="52"/>
        <v/>
      </c>
      <c r="H814" s="6" t="str">
        <f>IF(A814="","",SUMIF(Vente!$A:$A,Stock!A814,Vente!$H:$H)-SUMIF(Achat!$A:$A,Stock!A814,Achat!$I:$I))</f>
        <v/>
      </c>
      <c r="I814" s="6" t="str">
        <f>IF(A814="","",SUMIF(Vente!$A:$A,Stock!A814,Vente!$I:$I))</f>
        <v/>
      </c>
      <c r="J814" s="6" t="str">
        <f t="shared" si="53"/>
        <v/>
      </c>
      <c r="K814" s="11" t="str">
        <f t="shared" si="54"/>
        <v/>
      </c>
    </row>
    <row r="815" spans="2:11" x14ac:dyDescent="0.2">
      <c r="B815" s="5" t="str">
        <f t="shared" si="51"/>
        <v/>
      </c>
      <c r="C815" s="5" t="str">
        <f>IF(A815="","",SUMIF(Achat!$A:$A,Stock!A815,Achat!$E:$E))</f>
        <v/>
      </c>
      <c r="D815" s="6" t="str">
        <f>IF(OR(C815=0,C815=""),"",SUMIF(Achat!$A:$A,Stock!A815,Achat!$I:$I)/C815)</f>
        <v/>
      </c>
      <c r="E815" s="5" t="str">
        <f>IF(A815="","",SUMIF(Vente!$A:$A,Stock!A815,Vente!$D:$D))</f>
        <v/>
      </c>
      <c r="F815" s="6" t="str">
        <f>IF(OR(E815=0,E815=""),"",SUMIF(Vente!$A:$A,Stock!A815,Vente!$H:$H)/E815)</f>
        <v/>
      </c>
      <c r="G815" s="6" t="str">
        <f t="shared" si="52"/>
        <v/>
      </c>
      <c r="H815" s="6" t="str">
        <f>IF(A815="","",SUMIF(Vente!$A:$A,Stock!A815,Vente!$H:$H)-SUMIF(Achat!$A:$A,Stock!A815,Achat!$I:$I))</f>
        <v/>
      </c>
      <c r="I815" s="6" t="str">
        <f>IF(A815="","",SUMIF(Vente!$A:$A,Stock!A815,Vente!$I:$I))</f>
        <v/>
      </c>
      <c r="J815" s="6" t="str">
        <f t="shared" si="53"/>
        <v/>
      </c>
      <c r="K815" s="11" t="str">
        <f t="shared" si="54"/>
        <v/>
      </c>
    </row>
    <row r="816" spans="2:11" x14ac:dyDescent="0.2">
      <c r="B816" s="5" t="str">
        <f t="shared" si="51"/>
        <v/>
      </c>
      <c r="C816" s="5" t="str">
        <f>IF(A816="","",SUMIF(Achat!$A:$A,Stock!A816,Achat!$E:$E))</f>
        <v/>
      </c>
      <c r="D816" s="6" t="str">
        <f>IF(OR(C816=0,C816=""),"",SUMIF(Achat!$A:$A,Stock!A816,Achat!$I:$I)/C816)</f>
        <v/>
      </c>
      <c r="E816" s="5" t="str">
        <f>IF(A816="","",SUMIF(Vente!$A:$A,Stock!A816,Vente!$D:$D))</f>
        <v/>
      </c>
      <c r="F816" s="6" t="str">
        <f>IF(OR(E816=0,E816=""),"",SUMIF(Vente!$A:$A,Stock!A816,Vente!$H:$H)/E816)</f>
        <v/>
      </c>
      <c r="G816" s="6" t="str">
        <f t="shared" si="52"/>
        <v/>
      </c>
      <c r="H816" s="6" t="str">
        <f>IF(A816="","",SUMIF(Vente!$A:$A,Stock!A816,Vente!$H:$H)-SUMIF(Achat!$A:$A,Stock!A816,Achat!$I:$I))</f>
        <v/>
      </c>
      <c r="I816" s="6" t="str">
        <f>IF(A816="","",SUMIF(Vente!$A:$A,Stock!A816,Vente!$I:$I))</f>
        <v/>
      </c>
      <c r="J816" s="6" t="str">
        <f t="shared" si="53"/>
        <v/>
      </c>
      <c r="K816" s="11" t="str">
        <f t="shared" si="54"/>
        <v/>
      </c>
    </row>
    <row r="817" spans="2:11" x14ac:dyDescent="0.2">
      <c r="B817" s="5" t="str">
        <f t="shared" si="51"/>
        <v/>
      </c>
      <c r="C817" s="5" t="str">
        <f>IF(A817="","",SUMIF(Achat!$A:$A,Stock!A817,Achat!$E:$E))</f>
        <v/>
      </c>
      <c r="D817" s="6" t="str">
        <f>IF(OR(C817=0,C817=""),"",SUMIF(Achat!$A:$A,Stock!A817,Achat!$I:$I)/C817)</f>
        <v/>
      </c>
      <c r="E817" s="5" t="str">
        <f>IF(A817="","",SUMIF(Vente!$A:$A,Stock!A817,Vente!$D:$D))</f>
        <v/>
      </c>
      <c r="F817" s="6" t="str">
        <f>IF(OR(E817=0,E817=""),"",SUMIF(Vente!$A:$A,Stock!A817,Vente!$H:$H)/E817)</f>
        <v/>
      </c>
      <c r="G817" s="6" t="str">
        <f t="shared" si="52"/>
        <v/>
      </c>
      <c r="H817" s="6" t="str">
        <f>IF(A817="","",SUMIF(Vente!$A:$A,Stock!A817,Vente!$H:$H)-SUMIF(Achat!$A:$A,Stock!A817,Achat!$I:$I))</f>
        <v/>
      </c>
      <c r="I817" s="6" t="str">
        <f>IF(A817="","",SUMIF(Vente!$A:$A,Stock!A817,Vente!$I:$I))</f>
        <v/>
      </c>
      <c r="J817" s="6" t="str">
        <f t="shared" si="53"/>
        <v/>
      </c>
      <c r="K817" s="11" t="str">
        <f t="shared" si="54"/>
        <v/>
      </c>
    </row>
    <row r="818" spans="2:11" x14ac:dyDescent="0.2">
      <c r="B818" s="5" t="str">
        <f t="shared" si="51"/>
        <v/>
      </c>
      <c r="C818" s="5" t="str">
        <f>IF(A818="","",SUMIF(Achat!$A:$A,Stock!A818,Achat!$E:$E))</f>
        <v/>
      </c>
      <c r="D818" s="6" t="str">
        <f>IF(OR(C818=0,C818=""),"",SUMIF(Achat!$A:$A,Stock!A818,Achat!$I:$I)/C818)</f>
        <v/>
      </c>
      <c r="E818" s="5" t="str">
        <f>IF(A818="","",SUMIF(Vente!$A:$A,Stock!A818,Vente!$D:$D))</f>
        <v/>
      </c>
      <c r="F818" s="6" t="str">
        <f>IF(OR(E818=0,E818=""),"",SUMIF(Vente!$A:$A,Stock!A818,Vente!$H:$H)/E818)</f>
        <v/>
      </c>
      <c r="G818" s="6" t="str">
        <f t="shared" si="52"/>
        <v/>
      </c>
      <c r="H818" s="6" t="str">
        <f>IF(A818="","",SUMIF(Vente!$A:$A,Stock!A818,Vente!$H:$H)-SUMIF(Achat!$A:$A,Stock!A818,Achat!$I:$I))</f>
        <v/>
      </c>
      <c r="I818" s="6" t="str">
        <f>IF(A818="","",SUMIF(Vente!$A:$A,Stock!A818,Vente!$I:$I))</f>
        <v/>
      </c>
      <c r="J818" s="6" t="str">
        <f t="shared" si="53"/>
        <v/>
      </c>
      <c r="K818" s="11" t="str">
        <f t="shared" si="54"/>
        <v/>
      </c>
    </row>
    <row r="819" spans="2:11" x14ac:dyDescent="0.2">
      <c r="B819" s="5" t="str">
        <f t="shared" si="51"/>
        <v/>
      </c>
      <c r="C819" s="5" t="str">
        <f>IF(A819="","",SUMIF(Achat!$A:$A,Stock!A819,Achat!$E:$E))</f>
        <v/>
      </c>
      <c r="D819" s="6" t="str">
        <f>IF(OR(C819=0,C819=""),"",SUMIF(Achat!$A:$A,Stock!A819,Achat!$I:$I)/C819)</f>
        <v/>
      </c>
      <c r="E819" s="5" t="str">
        <f>IF(A819="","",SUMIF(Vente!$A:$A,Stock!A819,Vente!$D:$D))</f>
        <v/>
      </c>
      <c r="F819" s="6" t="str">
        <f>IF(OR(E819=0,E819=""),"",SUMIF(Vente!$A:$A,Stock!A819,Vente!$H:$H)/E819)</f>
        <v/>
      </c>
      <c r="G819" s="6" t="str">
        <f t="shared" si="52"/>
        <v/>
      </c>
      <c r="H819" s="6" t="str">
        <f>IF(A819="","",SUMIF(Vente!$A:$A,Stock!A819,Vente!$H:$H)-SUMIF(Achat!$A:$A,Stock!A819,Achat!$I:$I))</f>
        <v/>
      </c>
      <c r="I819" s="6" t="str">
        <f>IF(A819="","",SUMIF(Vente!$A:$A,Stock!A819,Vente!$I:$I))</f>
        <v/>
      </c>
      <c r="J819" s="6" t="str">
        <f t="shared" si="53"/>
        <v/>
      </c>
      <c r="K819" s="11" t="str">
        <f t="shared" si="54"/>
        <v/>
      </c>
    </row>
    <row r="820" spans="2:11" x14ac:dyDescent="0.2">
      <c r="B820" s="5" t="str">
        <f t="shared" si="51"/>
        <v/>
      </c>
      <c r="C820" s="5" t="str">
        <f>IF(A820="","",SUMIF(Achat!$A:$A,Stock!A820,Achat!$E:$E))</f>
        <v/>
      </c>
      <c r="D820" s="6" t="str">
        <f>IF(OR(C820=0,C820=""),"",SUMIF(Achat!$A:$A,Stock!A820,Achat!$I:$I)/C820)</f>
        <v/>
      </c>
      <c r="E820" s="5" t="str">
        <f>IF(A820="","",SUMIF(Vente!$A:$A,Stock!A820,Vente!$D:$D))</f>
        <v/>
      </c>
      <c r="F820" s="6" t="str">
        <f>IF(OR(E820=0,E820=""),"",SUMIF(Vente!$A:$A,Stock!A820,Vente!$H:$H)/E820)</f>
        <v/>
      </c>
      <c r="G820" s="6" t="str">
        <f t="shared" si="52"/>
        <v/>
      </c>
      <c r="H820" s="6" t="str">
        <f>IF(A820="","",SUMIF(Vente!$A:$A,Stock!A820,Vente!$H:$H)-SUMIF(Achat!$A:$A,Stock!A820,Achat!$I:$I))</f>
        <v/>
      </c>
      <c r="I820" s="6" t="str">
        <f>IF(A820="","",SUMIF(Vente!$A:$A,Stock!A820,Vente!$I:$I))</f>
        <v/>
      </c>
      <c r="J820" s="6" t="str">
        <f t="shared" si="53"/>
        <v/>
      </c>
      <c r="K820" s="11" t="str">
        <f t="shared" si="54"/>
        <v/>
      </c>
    </row>
    <row r="821" spans="2:11" x14ac:dyDescent="0.2">
      <c r="B821" s="5" t="str">
        <f t="shared" si="51"/>
        <v/>
      </c>
      <c r="C821" s="5" t="str">
        <f>IF(A821="","",SUMIF(Achat!$A:$A,Stock!A821,Achat!$E:$E))</f>
        <v/>
      </c>
      <c r="D821" s="6" t="str">
        <f>IF(OR(C821=0,C821=""),"",SUMIF(Achat!$A:$A,Stock!A821,Achat!$I:$I)/C821)</f>
        <v/>
      </c>
      <c r="E821" s="5" t="str">
        <f>IF(A821="","",SUMIF(Vente!$A:$A,Stock!A821,Vente!$D:$D))</f>
        <v/>
      </c>
      <c r="F821" s="6" t="str">
        <f>IF(OR(E821=0,E821=""),"",SUMIF(Vente!$A:$A,Stock!A821,Vente!$H:$H)/E821)</f>
        <v/>
      </c>
      <c r="G821" s="6" t="str">
        <f t="shared" si="52"/>
        <v/>
      </c>
      <c r="H821" s="6" t="str">
        <f>IF(A821="","",SUMIF(Vente!$A:$A,Stock!A821,Vente!$H:$H)-SUMIF(Achat!$A:$A,Stock!A821,Achat!$I:$I))</f>
        <v/>
      </c>
      <c r="I821" s="6" t="str">
        <f>IF(A821="","",SUMIF(Vente!$A:$A,Stock!A821,Vente!$I:$I))</f>
        <v/>
      </c>
      <c r="J821" s="6" t="str">
        <f t="shared" si="53"/>
        <v/>
      </c>
      <c r="K821" s="11" t="str">
        <f t="shared" si="54"/>
        <v/>
      </c>
    </row>
    <row r="822" spans="2:11" x14ac:dyDescent="0.2">
      <c r="B822" s="5" t="str">
        <f t="shared" si="51"/>
        <v/>
      </c>
      <c r="C822" s="5" t="str">
        <f>IF(A822="","",SUMIF(Achat!$A:$A,Stock!A822,Achat!$E:$E))</f>
        <v/>
      </c>
      <c r="D822" s="6" t="str">
        <f>IF(OR(C822=0,C822=""),"",SUMIF(Achat!$A:$A,Stock!A822,Achat!$I:$I)/C822)</f>
        <v/>
      </c>
      <c r="E822" s="5" t="str">
        <f>IF(A822="","",SUMIF(Vente!$A:$A,Stock!A822,Vente!$D:$D))</f>
        <v/>
      </c>
      <c r="F822" s="6" t="str">
        <f>IF(OR(E822=0,E822=""),"",SUMIF(Vente!$A:$A,Stock!A822,Vente!$H:$H)/E822)</f>
        <v/>
      </c>
      <c r="G822" s="6" t="str">
        <f t="shared" si="52"/>
        <v/>
      </c>
      <c r="H822" s="6" t="str">
        <f>IF(A822="","",SUMIF(Vente!$A:$A,Stock!A822,Vente!$H:$H)-SUMIF(Achat!$A:$A,Stock!A822,Achat!$I:$I))</f>
        <v/>
      </c>
      <c r="I822" s="6" t="str">
        <f>IF(A822="","",SUMIF(Vente!$A:$A,Stock!A822,Vente!$I:$I))</f>
        <v/>
      </c>
      <c r="J822" s="6" t="str">
        <f t="shared" si="53"/>
        <v/>
      </c>
      <c r="K822" s="11" t="str">
        <f t="shared" si="54"/>
        <v/>
      </c>
    </row>
    <row r="823" spans="2:11" x14ac:dyDescent="0.2">
      <c r="B823" s="5" t="str">
        <f t="shared" si="51"/>
        <v/>
      </c>
      <c r="C823" s="5" t="str">
        <f>IF(A823="","",SUMIF(Achat!$A:$A,Stock!A823,Achat!$E:$E))</f>
        <v/>
      </c>
      <c r="D823" s="6" t="str">
        <f>IF(OR(C823=0,C823=""),"",SUMIF(Achat!$A:$A,Stock!A823,Achat!$I:$I)/C823)</f>
        <v/>
      </c>
      <c r="E823" s="5" t="str">
        <f>IF(A823="","",SUMIF(Vente!$A:$A,Stock!A823,Vente!$D:$D))</f>
        <v/>
      </c>
      <c r="F823" s="6" t="str">
        <f>IF(OR(E823=0,E823=""),"",SUMIF(Vente!$A:$A,Stock!A823,Vente!$H:$H)/E823)</f>
        <v/>
      </c>
      <c r="G823" s="6" t="str">
        <f t="shared" si="52"/>
        <v/>
      </c>
      <c r="H823" s="6" t="str">
        <f>IF(A823="","",SUMIF(Vente!$A:$A,Stock!A823,Vente!$H:$H)-SUMIF(Achat!$A:$A,Stock!A823,Achat!$I:$I))</f>
        <v/>
      </c>
      <c r="I823" s="6" t="str">
        <f>IF(A823="","",SUMIF(Vente!$A:$A,Stock!A823,Vente!$I:$I))</f>
        <v/>
      </c>
      <c r="J823" s="6" t="str">
        <f t="shared" si="53"/>
        <v/>
      </c>
      <c r="K823" s="11" t="str">
        <f t="shared" si="54"/>
        <v/>
      </c>
    </row>
    <row r="824" spans="2:11" x14ac:dyDescent="0.2">
      <c r="B824" s="5" t="str">
        <f t="shared" si="51"/>
        <v/>
      </c>
      <c r="C824" s="5" t="str">
        <f>IF(A824="","",SUMIF(Achat!$A:$A,Stock!A824,Achat!$E:$E))</f>
        <v/>
      </c>
      <c r="D824" s="6" t="str">
        <f>IF(OR(C824=0,C824=""),"",SUMIF(Achat!$A:$A,Stock!A824,Achat!$I:$I)/C824)</f>
        <v/>
      </c>
      <c r="E824" s="5" t="str">
        <f>IF(A824="","",SUMIF(Vente!$A:$A,Stock!A824,Vente!$D:$D))</f>
        <v/>
      </c>
      <c r="F824" s="6" t="str">
        <f>IF(OR(E824=0,E824=""),"",SUMIF(Vente!$A:$A,Stock!A824,Vente!$H:$H)/E824)</f>
        <v/>
      </c>
      <c r="G824" s="6" t="str">
        <f t="shared" si="52"/>
        <v/>
      </c>
      <c r="H824" s="6" t="str">
        <f>IF(A824="","",SUMIF(Vente!$A:$A,Stock!A824,Vente!$H:$H)-SUMIF(Achat!$A:$A,Stock!A824,Achat!$I:$I))</f>
        <v/>
      </c>
      <c r="I824" s="6" t="str">
        <f>IF(A824="","",SUMIF(Vente!$A:$A,Stock!A824,Vente!$I:$I))</f>
        <v/>
      </c>
      <c r="J824" s="6" t="str">
        <f t="shared" si="53"/>
        <v/>
      </c>
      <c r="K824" s="11" t="str">
        <f t="shared" si="54"/>
        <v/>
      </c>
    </row>
    <row r="825" spans="2:11" x14ac:dyDescent="0.2">
      <c r="B825" s="5" t="str">
        <f t="shared" si="51"/>
        <v/>
      </c>
      <c r="C825" s="5" t="str">
        <f>IF(A825="","",SUMIF(Achat!$A:$A,Stock!A825,Achat!$E:$E))</f>
        <v/>
      </c>
      <c r="D825" s="6" t="str">
        <f>IF(OR(C825=0,C825=""),"",SUMIF(Achat!$A:$A,Stock!A825,Achat!$I:$I)/C825)</f>
        <v/>
      </c>
      <c r="E825" s="5" t="str">
        <f>IF(A825="","",SUMIF(Vente!$A:$A,Stock!A825,Vente!$D:$D))</f>
        <v/>
      </c>
      <c r="F825" s="6" t="str">
        <f>IF(OR(E825=0,E825=""),"",SUMIF(Vente!$A:$A,Stock!A825,Vente!$H:$H)/E825)</f>
        <v/>
      </c>
      <c r="G825" s="6" t="str">
        <f t="shared" si="52"/>
        <v/>
      </c>
      <c r="H825" s="6" t="str">
        <f>IF(A825="","",SUMIF(Vente!$A:$A,Stock!A825,Vente!$H:$H)-SUMIF(Achat!$A:$A,Stock!A825,Achat!$I:$I))</f>
        <v/>
      </c>
      <c r="I825" s="6" t="str">
        <f>IF(A825="","",SUMIF(Vente!$A:$A,Stock!A825,Vente!$I:$I))</f>
        <v/>
      </c>
      <c r="J825" s="6" t="str">
        <f t="shared" si="53"/>
        <v/>
      </c>
      <c r="K825" s="11" t="str">
        <f t="shared" si="54"/>
        <v/>
      </c>
    </row>
    <row r="826" spans="2:11" x14ac:dyDescent="0.2">
      <c r="B826" s="5" t="str">
        <f t="shared" si="51"/>
        <v/>
      </c>
      <c r="C826" s="5" t="str">
        <f>IF(A826="","",SUMIF(Achat!$A:$A,Stock!A826,Achat!$E:$E))</f>
        <v/>
      </c>
      <c r="D826" s="6" t="str">
        <f>IF(OR(C826=0,C826=""),"",SUMIF(Achat!$A:$A,Stock!A826,Achat!$I:$I)/C826)</f>
        <v/>
      </c>
      <c r="E826" s="5" t="str">
        <f>IF(A826="","",SUMIF(Vente!$A:$A,Stock!A826,Vente!$D:$D))</f>
        <v/>
      </c>
      <c r="F826" s="6" t="str">
        <f>IF(OR(E826=0,E826=""),"",SUMIF(Vente!$A:$A,Stock!A826,Vente!$H:$H)/E826)</f>
        <v/>
      </c>
      <c r="G826" s="6" t="str">
        <f t="shared" si="52"/>
        <v/>
      </c>
      <c r="H826" s="6" t="str">
        <f>IF(A826="","",SUMIF(Vente!$A:$A,Stock!A826,Vente!$H:$H)-SUMIF(Achat!$A:$A,Stock!A826,Achat!$I:$I))</f>
        <v/>
      </c>
      <c r="I826" s="6" t="str">
        <f>IF(A826="","",SUMIF(Vente!$A:$A,Stock!A826,Vente!$I:$I))</f>
        <v/>
      </c>
      <c r="J826" s="6" t="str">
        <f t="shared" si="53"/>
        <v/>
      </c>
      <c r="K826" s="11" t="str">
        <f t="shared" si="54"/>
        <v/>
      </c>
    </row>
    <row r="827" spans="2:11" x14ac:dyDescent="0.2">
      <c r="B827" s="5" t="str">
        <f t="shared" si="51"/>
        <v/>
      </c>
      <c r="C827" s="5" t="str">
        <f>IF(A827="","",SUMIF(Achat!$A:$A,Stock!A827,Achat!$E:$E))</f>
        <v/>
      </c>
      <c r="D827" s="6" t="str">
        <f>IF(OR(C827=0,C827=""),"",SUMIF(Achat!$A:$A,Stock!A827,Achat!$I:$I)/C827)</f>
        <v/>
      </c>
      <c r="E827" s="5" t="str">
        <f>IF(A827="","",SUMIF(Vente!$A:$A,Stock!A827,Vente!$D:$D))</f>
        <v/>
      </c>
      <c r="F827" s="6" t="str">
        <f>IF(OR(E827=0,E827=""),"",SUMIF(Vente!$A:$A,Stock!A827,Vente!$H:$H)/E827)</f>
        <v/>
      </c>
      <c r="G827" s="6" t="str">
        <f t="shared" si="52"/>
        <v/>
      </c>
      <c r="H827" s="6" t="str">
        <f>IF(A827="","",SUMIF(Vente!$A:$A,Stock!A827,Vente!$H:$H)-SUMIF(Achat!$A:$A,Stock!A827,Achat!$I:$I))</f>
        <v/>
      </c>
      <c r="I827" s="6" t="str">
        <f>IF(A827="","",SUMIF(Vente!$A:$A,Stock!A827,Vente!$I:$I))</f>
        <v/>
      </c>
      <c r="J827" s="6" t="str">
        <f t="shared" si="53"/>
        <v/>
      </c>
      <c r="K827" s="11" t="str">
        <f t="shared" si="54"/>
        <v/>
      </c>
    </row>
    <row r="828" spans="2:11" x14ac:dyDescent="0.2">
      <c r="B828" s="5" t="str">
        <f t="shared" si="51"/>
        <v/>
      </c>
      <c r="C828" s="5" t="str">
        <f>IF(A828="","",SUMIF(Achat!$A:$A,Stock!A828,Achat!$E:$E))</f>
        <v/>
      </c>
      <c r="D828" s="6" t="str">
        <f>IF(OR(C828=0,C828=""),"",SUMIF(Achat!$A:$A,Stock!A828,Achat!$I:$I)/C828)</f>
        <v/>
      </c>
      <c r="E828" s="5" t="str">
        <f>IF(A828="","",SUMIF(Vente!$A:$A,Stock!A828,Vente!$D:$D))</f>
        <v/>
      </c>
      <c r="F828" s="6" t="str">
        <f>IF(OR(E828=0,E828=""),"",SUMIF(Vente!$A:$A,Stock!A828,Vente!$H:$H)/E828)</f>
        <v/>
      </c>
      <c r="G828" s="6" t="str">
        <f t="shared" si="52"/>
        <v/>
      </c>
      <c r="H828" s="6" t="str">
        <f>IF(A828="","",SUMIF(Vente!$A:$A,Stock!A828,Vente!$H:$H)-SUMIF(Achat!$A:$A,Stock!A828,Achat!$I:$I))</f>
        <v/>
      </c>
      <c r="I828" s="6" t="str">
        <f>IF(A828="","",SUMIF(Vente!$A:$A,Stock!A828,Vente!$I:$I))</f>
        <v/>
      </c>
      <c r="J828" s="6" t="str">
        <f t="shared" si="53"/>
        <v/>
      </c>
      <c r="K828" s="11" t="str">
        <f t="shared" si="54"/>
        <v/>
      </c>
    </row>
    <row r="829" spans="2:11" x14ac:dyDescent="0.2">
      <c r="B829" s="5" t="str">
        <f t="shared" si="51"/>
        <v/>
      </c>
      <c r="C829" s="5" t="str">
        <f>IF(A829="","",SUMIF(Achat!$A:$A,Stock!A829,Achat!$E:$E))</f>
        <v/>
      </c>
      <c r="D829" s="6" t="str">
        <f>IF(OR(C829=0,C829=""),"",SUMIF(Achat!$A:$A,Stock!A829,Achat!$I:$I)/C829)</f>
        <v/>
      </c>
      <c r="E829" s="5" t="str">
        <f>IF(A829="","",SUMIF(Vente!$A:$A,Stock!A829,Vente!$D:$D))</f>
        <v/>
      </c>
      <c r="F829" s="6" t="str">
        <f>IF(OR(E829=0,E829=""),"",SUMIF(Vente!$A:$A,Stock!A829,Vente!$H:$H)/E829)</f>
        <v/>
      </c>
      <c r="G829" s="6" t="str">
        <f t="shared" si="52"/>
        <v/>
      </c>
      <c r="H829" s="6" t="str">
        <f>IF(A829="","",SUMIF(Vente!$A:$A,Stock!A829,Vente!$H:$H)-SUMIF(Achat!$A:$A,Stock!A829,Achat!$I:$I))</f>
        <v/>
      </c>
      <c r="I829" s="6" t="str">
        <f>IF(A829="","",SUMIF(Vente!$A:$A,Stock!A829,Vente!$I:$I))</f>
        <v/>
      </c>
      <c r="J829" s="6" t="str">
        <f t="shared" si="53"/>
        <v/>
      </c>
      <c r="K829" s="11" t="str">
        <f t="shared" si="54"/>
        <v/>
      </c>
    </row>
    <row r="830" spans="2:11" x14ac:dyDescent="0.2">
      <c r="B830" s="5" t="str">
        <f t="shared" si="51"/>
        <v/>
      </c>
      <c r="C830" s="5" t="str">
        <f>IF(A830="","",SUMIF(Achat!$A:$A,Stock!A830,Achat!$E:$E))</f>
        <v/>
      </c>
      <c r="D830" s="6" t="str">
        <f>IF(OR(C830=0,C830=""),"",SUMIF(Achat!$A:$A,Stock!A830,Achat!$I:$I)/C830)</f>
        <v/>
      </c>
      <c r="E830" s="5" t="str">
        <f>IF(A830="","",SUMIF(Vente!$A:$A,Stock!A830,Vente!$D:$D))</f>
        <v/>
      </c>
      <c r="F830" s="6" t="str">
        <f>IF(OR(E830=0,E830=""),"",SUMIF(Vente!$A:$A,Stock!A830,Vente!$H:$H)/E830)</f>
        <v/>
      </c>
      <c r="G830" s="6" t="str">
        <f t="shared" si="52"/>
        <v/>
      </c>
      <c r="H830" s="6" t="str">
        <f>IF(A830="","",SUMIF(Vente!$A:$A,Stock!A830,Vente!$H:$H)-SUMIF(Achat!$A:$A,Stock!A830,Achat!$I:$I))</f>
        <v/>
      </c>
      <c r="I830" s="6" t="str">
        <f>IF(A830="","",SUMIF(Vente!$A:$A,Stock!A830,Vente!$I:$I))</f>
        <v/>
      </c>
      <c r="J830" s="6" t="str">
        <f t="shared" si="53"/>
        <v/>
      </c>
      <c r="K830" s="11" t="str">
        <f t="shared" si="54"/>
        <v/>
      </c>
    </row>
    <row r="831" spans="2:11" x14ac:dyDescent="0.2">
      <c r="B831" s="5" t="str">
        <f t="shared" si="51"/>
        <v/>
      </c>
      <c r="C831" s="5" t="str">
        <f>IF(A831="","",SUMIF(Achat!$A:$A,Stock!A831,Achat!$E:$E))</f>
        <v/>
      </c>
      <c r="D831" s="6" t="str">
        <f>IF(OR(C831=0,C831=""),"",SUMIF(Achat!$A:$A,Stock!A831,Achat!$I:$I)/C831)</f>
        <v/>
      </c>
      <c r="E831" s="5" t="str">
        <f>IF(A831="","",SUMIF(Vente!$A:$A,Stock!A831,Vente!$D:$D))</f>
        <v/>
      </c>
      <c r="F831" s="6" t="str">
        <f>IF(OR(E831=0,E831=""),"",SUMIF(Vente!$A:$A,Stock!A831,Vente!$H:$H)/E831)</f>
        <v/>
      </c>
      <c r="G831" s="6" t="str">
        <f t="shared" si="52"/>
        <v/>
      </c>
      <c r="H831" s="6" t="str">
        <f>IF(A831="","",SUMIF(Vente!$A:$A,Stock!A831,Vente!$H:$H)-SUMIF(Achat!$A:$A,Stock!A831,Achat!$I:$I))</f>
        <v/>
      </c>
      <c r="I831" s="6" t="str">
        <f>IF(A831="","",SUMIF(Vente!$A:$A,Stock!A831,Vente!$I:$I))</f>
        <v/>
      </c>
      <c r="J831" s="6" t="str">
        <f t="shared" si="53"/>
        <v/>
      </c>
      <c r="K831" s="11" t="str">
        <f t="shared" si="54"/>
        <v/>
      </c>
    </row>
    <row r="832" spans="2:11" x14ac:dyDescent="0.2">
      <c r="B832" s="5" t="str">
        <f t="shared" si="51"/>
        <v/>
      </c>
      <c r="C832" s="5" t="str">
        <f>IF(A832="","",SUMIF(Achat!$A:$A,Stock!A832,Achat!$E:$E))</f>
        <v/>
      </c>
      <c r="D832" s="6" t="str">
        <f>IF(OR(C832=0,C832=""),"",SUMIF(Achat!$A:$A,Stock!A832,Achat!$I:$I)/C832)</f>
        <v/>
      </c>
      <c r="E832" s="5" t="str">
        <f>IF(A832="","",SUMIF(Vente!$A:$A,Stock!A832,Vente!$D:$D))</f>
        <v/>
      </c>
      <c r="F832" s="6" t="str">
        <f>IF(OR(E832=0,E832=""),"",SUMIF(Vente!$A:$A,Stock!A832,Vente!$H:$H)/E832)</f>
        <v/>
      </c>
      <c r="G832" s="6" t="str">
        <f t="shared" si="52"/>
        <v/>
      </c>
      <c r="H832" s="6" t="str">
        <f>IF(A832="","",SUMIF(Vente!$A:$A,Stock!A832,Vente!$H:$H)-SUMIF(Achat!$A:$A,Stock!A832,Achat!$I:$I))</f>
        <v/>
      </c>
      <c r="I832" s="6" t="str">
        <f>IF(A832="","",SUMIF(Vente!$A:$A,Stock!A832,Vente!$I:$I))</f>
        <v/>
      </c>
      <c r="J832" s="6" t="str">
        <f t="shared" si="53"/>
        <v/>
      </c>
      <c r="K832" s="11" t="str">
        <f t="shared" si="54"/>
        <v/>
      </c>
    </row>
    <row r="833" spans="2:11" x14ac:dyDescent="0.2">
      <c r="B833" s="5" t="str">
        <f t="shared" si="51"/>
        <v/>
      </c>
      <c r="C833" s="5" t="str">
        <f>IF(A833="","",SUMIF(Achat!$A:$A,Stock!A833,Achat!$E:$E))</f>
        <v/>
      </c>
      <c r="D833" s="6" t="str">
        <f>IF(OR(C833=0,C833=""),"",SUMIF(Achat!$A:$A,Stock!A833,Achat!$I:$I)/C833)</f>
        <v/>
      </c>
      <c r="E833" s="5" t="str">
        <f>IF(A833="","",SUMIF(Vente!$A:$A,Stock!A833,Vente!$D:$D))</f>
        <v/>
      </c>
      <c r="F833" s="6" t="str">
        <f>IF(OR(E833=0,E833=""),"",SUMIF(Vente!$A:$A,Stock!A833,Vente!$H:$H)/E833)</f>
        <v/>
      </c>
      <c r="G833" s="6" t="str">
        <f t="shared" si="52"/>
        <v/>
      </c>
      <c r="H833" s="6" t="str">
        <f>IF(A833="","",SUMIF(Vente!$A:$A,Stock!A833,Vente!$H:$H)-SUMIF(Achat!$A:$A,Stock!A833,Achat!$I:$I))</f>
        <v/>
      </c>
      <c r="I833" s="6" t="str">
        <f>IF(A833="","",SUMIF(Vente!$A:$A,Stock!A833,Vente!$I:$I))</f>
        <v/>
      </c>
      <c r="J833" s="6" t="str">
        <f t="shared" si="53"/>
        <v/>
      </c>
      <c r="K833" s="11" t="str">
        <f t="shared" si="54"/>
        <v/>
      </c>
    </row>
    <row r="834" spans="2:11" x14ac:dyDescent="0.2">
      <c r="B834" s="5" t="str">
        <f t="shared" si="51"/>
        <v/>
      </c>
      <c r="C834" s="5" t="str">
        <f>IF(A834="","",SUMIF(Achat!$A:$A,Stock!A834,Achat!$E:$E))</f>
        <v/>
      </c>
      <c r="D834" s="6" t="str">
        <f>IF(OR(C834=0,C834=""),"",SUMIF(Achat!$A:$A,Stock!A834,Achat!$I:$I)/C834)</f>
        <v/>
      </c>
      <c r="E834" s="5" t="str">
        <f>IF(A834="","",SUMIF(Vente!$A:$A,Stock!A834,Vente!$D:$D))</f>
        <v/>
      </c>
      <c r="F834" s="6" t="str">
        <f>IF(OR(E834=0,E834=""),"",SUMIF(Vente!$A:$A,Stock!A834,Vente!$H:$H)/E834)</f>
        <v/>
      </c>
      <c r="G834" s="6" t="str">
        <f t="shared" si="52"/>
        <v/>
      </c>
      <c r="H834" s="6" t="str">
        <f>IF(A834="","",SUMIF(Vente!$A:$A,Stock!A834,Vente!$H:$H)-SUMIF(Achat!$A:$A,Stock!A834,Achat!$I:$I))</f>
        <v/>
      </c>
      <c r="I834" s="6" t="str">
        <f>IF(A834="","",SUMIF(Vente!$A:$A,Stock!A834,Vente!$I:$I))</f>
        <v/>
      </c>
      <c r="J834" s="6" t="str">
        <f t="shared" si="53"/>
        <v/>
      </c>
      <c r="K834" s="11" t="str">
        <f t="shared" si="54"/>
        <v/>
      </c>
    </row>
    <row r="835" spans="2:11" x14ac:dyDescent="0.2">
      <c r="B835" s="5" t="str">
        <f t="shared" ref="B835:B898" si="55">IF(A835="","",C835-E835)</f>
        <v/>
      </c>
      <c r="C835" s="5" t="str">
        <f>IF(A835="","",SUMIF(Achat!$A:$A,Stock!A835,Achat!$E:$E))</f>
        <v/>
      </c>
      <c r="D835" s="6" t="str">
        <f>IF(OR(C835=0,C835=""),"",SUMIF(Achat!$A:$A,Stock!A835,Achat!$I:$I)/C835)</f>
        <v/>
      </c>
      <c r="E835" s="5" t="str">
        <f>IF(A835="","",SUMIF(Vente!$A:$A,Stock!A835,Vente!$D:$D))</f>
        <v/>
      </c>
      <c r="F835" s="6" t="str">
        <f>IF(OR(E835=0,E835=""),"",SUMIF(Vente!$A:$A,Stock!A835,Vente!$H:$H)/E835)</f>
        <v/>
      </c>
      <c r="G835" s="6" t="str">
        <f t="shared" ref="G835:G898" si="56">IF(OR(E835=0,E835=""),"",F835-D835)</f>
        <v/>
      </c>
      <c r="H835" s="6" t="str">
        <f>IF(A835="","",SUMIF(Vente!$A:$A,Stock!A835,Vente!$H:$H)-SUMIF(Achat!$A:$A,Stock!A835,Achat!$I:$I))</f>
        <v/>
      </c>
      <c r="I835" s="6" t="str">
        <f>IF(A835="","",SUMIF(Vente!$A:$A,Stock!A835,Vente!$I:$I))</f>
        <v/>
      </c>
      <c r="J835" s="6" t="str">
        <f t="shared" ref="J835:J898" si="57">IF(OR(E835=0,E835=""),"",G835*C835)</f>
        <v/>
      </c>
      <c r="K835" s="11" t="str">
        <f t="shared" ref="K835:K898" si="58">IF(OR(E835=0,E835=""),"",G835/D835)</f>
        <v/>
      </c>
    </row>
    <row r="836" spans="2:11" x14ac:dyDescent="0.2">
      <c r="B836" s="5" t="str">
        <f t="shared" si="55"/>
        <v/>
      </c>
      <c r="C836" s="5" t="str">
        <f>IF(A836="","",SUMIF(Achat!$A:$A,Stock!A836,Achat!$E:$E))</f>
        <v/>
      </c>
      <c r="D836" s="6" t="str">
        <f>IF(OR(C836=0,C836=""),"",SUMIF(Achat!$A:$A,Stock!A836,Achat!$I:$I)/C836)</f>
        <v/>
      </c>
      <c r="E836" s="5" t="str">
        <f>IF(A836="","",SUMIF(Vente!$A:$A,Stock!A836,Vente!$D:$D))</f>
        <v/>
      </c>
      <c r="F836" s="6" t="str">
        <f>IF(OR(E836=0,E836=""),"",SUMIF(Vente!$A:$A,Stock!A836,Vente!$H:$H)/E836)</f>
        <v/>
      </c>
      <c r="G836" s="6" t="str">
        <f t="shared" si="56"/>
        <v/>
      </c>
      <c r="H836" s="6" t="str">
        <f>IF(A836="","",SUMIF(Vente!$A:$A,Stock!A836,Vente!$H:$H)-SUMIF(Achat!$A:$A,Stock!A836,Achat!$I:$I))</f>
        <v/>
      </c>
      <c r="I836" s="6" t="str">
        <f>IF(A836="","",SUMIF(Vente!$A:$A,Stock!A836,Vente!$I:$I))</f>
        <v/>
      </c>
      <c r="J836" s="6" t="str">
        <f t="shared" si="57"/>
        <v/>
      </c>
      <c r="K836" s="11" t="str">
        <f t="shared" si="58"/>
        <v/>
      </c>
    </row>
    <row r="837" spans="2:11" x14ac:dyDescent="0.2">
      <c r="B837" s="5" t="str">
        <f t="shared" si="55"/>
        <v/>
      </c>
      <c r="C837" s="5" t="str">
        <f>IF(A837="","",SUMIF(Achat!$A:$A,Stock!A837,Achat!$E:$E))</f>
        <v/>
      </c>
      <c r="D837" s="6" t="str">
        <f>IF(OR(C837=0,C837=""),"",SUMIF(Achat!$A:$A,Stock!A837,Achat!$I:$I)/C837)</f>
        <v/>
      </c>
      <c r="E837" s="5" t="str">
        <f>IF(A837="","",SUMIF(Vente!$A:$A,Stock!A837,Vente!$D:$D))</f>
        <v/>
      </c>
      <c r="F837" s="6" t="str">
        <f>IF(OR(E837=0,E837=""),"",SUMIF(Vente!$A:$A,Stock!A837,Vente!$H:$H)/E837)</f>
        <v/>
      </c>
      <c r="G837" s="6" t="str">
        <f t="shared" si="56"/>
        <v/>
      </c>
      <c r="H837" s="6" t="str">
        <f>IF(A837="","",SUMIF(Vente!$A:$A,Stock!A837,Vente!$H:$H)-SUMIF(Achat!$A:$A,Stock!A837,Achat!$I:$I))</f>
        <v/>
      </c>
      <c r="I837" s="6" t="str">
        <f>IF(A837="","",SUMIF(Vente!$A:$A,Stock!A837,Vente!$I:$I))</f>
        <v/>
      </c>
      <c r="J837" s="6" t="str">
        <f t="shared" si="57"/>
        <v/>
      </c>
      <c r="K837" s="11" t="str">
        <f t="shared" si="58"/>
        <v/>
      </c>
    </row>
    <row r="838" spans="2:11" x14ac:dyDescent="0.2">
      <c r="B838" s="5" t="str">
        <f t="shared" si="55"/>
        <v/>
      </c>
      <c r="C838" s="5" t="str">
        <f>IF(A838="","",SUMIF(Achat!$A:$A,Stock!A838,Achat!$E:$E))</f>
        <v/>
      </c>
      <c r="D838" s="6" t="str">
        <f>IF(OR(C838=0,C838=""),"",SUMIF(Achat!$A:$A,Stock!A838,Achat!$I:$I)/C838)</f>
        <v/>
      </c>
      <c r="E838" s="5" t="str">
        <f>IF(A838="","",SUMIF(Vente!$A:$A,Stock!A838,Vente!$D:$D))</f>
        <v/>
      </c>
      <c r="F838" s="6" t="str">
        <f>IF(OR(E838=0,E838=""),"",SUMIF(Vente!$A:$A,Stock!A838,Vente!$H:$H)/E838)</f>
        <v/>
      </c>
      <c r="G838" s="6" t="str">
        <f t="shared" si="56"/>
        <v/>
      </c>
      <c r="H838" s="6" t="str">
        <f>IF(A838="","",SUMIF(Vente!$A:$A,Stock!A838,Vente!$H:$H)-SUMIF(Achat!$A:$A,Stock!A838,Achat!$I:$I))</f>
        <v/>
      </c>
      <c r="I838" s="6" t="str">
        <f>IF(A838="","",SUMIF(Vente!$A:$A,Stock!A838,Vente!$I:$I))</f>
        <v/>
      </c>
      <c r="J838" s="6" t="str">
        <f t="shared" si="57"/>
        <v/>
      </c>
      <c r="K838" s="11" t="str">
        <f t="shared" si="58"/>
        <v/>
      </c>
    </row>
    <row r="839" spans="2:11" x14ac:dyDescent="0.2">
      <c r="B839" s="5" t="str">
        <f t="shared" si="55"/>
        <v/>
      </c>
      <c r="C839" s="5" t="str">
        <f>IF(A839="","",SUMIF(Achat!$A:$A,Stock!A839,Achat!$E:$E))</f>
        <v/>
      </c>
      <c r="D839" s="6" t="str">
        <f>IF(OR(C839=0,C839=""),"",SUMIF(Achat!$A:$A,Stock!A839,Achat!$I:$I)/C839)</f>
        <v/>
      </c>
      <c r="E839" s="5" t="str">
        <f>IF(A839="","",SUMIF(Vente!$A:$A,Stock!A839,Vente!$D:$D))</f>
        <v/>
      </c>
      <c r="F839" s="6" t="str">
        <f>IF(OR(E839=0,E839=""),"",SUMIF(Vente!$A:$A,Stock!A839,Vente!$H:$H)/E839)</f>
        <v/>
      </c>
      <c r="G839" s="6" t="str">
        <f t="shared" si="56"/>
        <v/>
      </c>
      <c r="H839" s="6" t="str">
        <f>IF(A839="","",SUMIF(Vente!$A:$A,Stock!A839,Vente!$H:$H)-SUMIF(Achat!$A:$A,Stock!A839,Achat!$I:$I))</f>
        <v/>
      </c>
      <c r="I839" s="6" t="str">
        <f>IF(A839="","",SUMIF(Vente!$A:$A,Stock!A839,Vente!$I:$I))</f>
        <v/>
      </c>
      <c r="J839" s="6" t="str">
        <f t="shared" si="57"/>
        <v/>
      </c>
      <c r="K839" s="11" t="str">
        <f t="shared" si="58"/>
        <v/>
      </c>
    </row>
    <row r="840" spans="2:11" x14ac:dyDescent="0.2">
      <c r="B840" s="5" t="str">
        <f t="shared" si="55"/>
        <v/>
      </c>
      <c r="C840" s="5" t="str">
        <f>IF(A840="","",SUMIF(Achat!$A:$A,Stock!A840,Achat!$E:$E))</f>
        <v/>
      </c>
      <c r="D840" s="6" t="str">
        <f>IF(OR(C840=0,C840=""),"",SUMIF(Achat!$A:$A,Stock!A840,Achat!$I:$I)/C840)</f>
        <v/>
      </c>
      <c r="E840" s="5" t="str">
        <f>IF(A840="","",SUMIF(Vente!$A:$A,Stock!A840,Vente!$D:$D))</f>
        <v/>
      </c>
      <c r="F840" s="6" t="str">
        <f>IF(OR(E840=0,E840=""),"",SUMIF(Vente!$A:$A,Stock!A840,Vente!$H:$H)/E840)</f>
        <v/>
      </c>
      <c r="G840" s="6" t="str">
        <f t="shared" si="56"/>
        <v/>
      </c>
      <c r="H840" s="6" t="str">
        <f>IF(A840="","",SUMIF(Vente!$A:$A,Stock!A840,Vente!$H:$H)-SUMIF(Achat!$A:$A,Stock!A840,Achat!$I:$I))</f>
        <v/>
      </c>
      <c r="I840" s="6" t="str">
        <f>IF(A840="","",SUMIF(Vente!$A:$A,Stock!A840,Vente!$I:$I))</f>
        <v/>
      </c>
      <c r="J840" s="6" t="str">
        <f t="shared" si="57"/>
        <v/>
      </c>
      <c r="K840" s="11" t="str">
        <f t="shared" si="58"/>
        <v/>
      </c>
    </row>
    <row r="841" spans="2:11" x14ac:dyDescent="0.2">
      <c r="B841" s="5" t="str">
        <f t="shared" si="55"/>
        <v/>
      </c>
      <c r="C841" s="5" t="str">
        <f>IF(A841="","",SUMIF(Achat!$A:$A,Stock!A841,Achat!$E:$E))</f>
        <v/>
      </c>
      <c r="D841" s="6" t="str">
        <f>IF(OR(C841=0,C841=""),"",SUMIF(Achat!$A:$A,Stock!A841,Achat!$I:$I)/C841)</f>
        <v/>
      </c>
      <c r="E841" s="5" t="str">
        <f>IF(A841="","",SUMIF(Vente!$A:$A,Stock!A841,Vente!$D:$D))</f>
        <v/>
      </c>
      <c r="F841" s="6" t="str">
        <f>IF(OR(E841=0,E841=""),"",SUMIF(Vente!$A:$A,Stock!A841,Vente!$H:$H)/E841)</f>
        <v/>
      </c>
      <c r="G841" s="6" t="str">
        <f t="shared" si="56"/>
        <v/>
      </c>
      <c r="H841" s="6" t="str">
        <f>IF(A841="","",SUMIF(Vente!$A:$A,Stock!A841,Vente!$H:$H)-SUMIF(Achat!$A:$A,Stock!A841,Achat!$I:$I))</f>
        <v/>
      </c>
      <c r="I841" s="6" t="str">
        <f>IF(A841="","",SUMIF(Vente!$A:$A,Stock!A841,Vente!$I:$I))</f>
        <v/>
      </c>
      <c r="J841" s="6" t="str">
        <f t="shared" si="57"/>
        <v/>
      </c>
      <c r="K841" s="11" t="str">
        <f t="shared" si="58"/>
        <v/>
      </c>
    </row>
    <row r="842" spans="2:11" x14ac:dyDescent="0.2">
      <c r="B842" s="5" t="str">
        <f t="shared" si="55"/>
        <v/>
      </c>
      <c r="C842" s="5" t="str">
        <f>IF(A842="","",SUMIF(Achat!$A:$A,Stock!A842,Achat!$E:$E))</f>
        <v/>
      </c>
      <c r="D842" s="6" t="str">
        <f>IF(OR(C842=0,C842=""),"",SUMIF(Achat!$A:$A,Stock!A842,Achat!$I:$I)/C842)</f>
        <v/>
      </c>
      <c r="E842" s="5" t="str">
        <f>IF(A842="","",SUMIF(Vente!$A:$A,Stock!A842,Vente!$D:$D))</f>
        <v/>
      </c>
      <c r="F842" s="6" t="str">
        <f>IF(OR(E842=0,E842=""),"",SUMIF(Vente!$A:$A,Stock!A842,Vente!$H:$H)/E842)</f>
        <v/>
      </c>
      <c r="G842" s="6" t="str">
        <f t="shared" si="56"/>
        <v/>
      </c>
      <c r="H842" s="6" t="str">
        <f>IF(A842="","",SUMIF(Vente!$A:$A,Stock!A842,Vente!$H:$H)-SUMIF(Achat!$A:$A,Stock!A842,Achat!$I:$I))</f>
        <v/>
      </c>
      <c r="I842" s="6" t="str">
        <f>IF(A842="","",SUMIF(Vente!$A:$A,Stock!A842,Vente!$I:$I))</f>
        <v/>
      </c>
      <c r="J842" s="6" t="str">
        <f t="shared" si="57"/>
        <v/>
      </c>
      <c r="K842" s="11" t="str">
        <f t="shared" si="58"/>
        <v/>
      </c>
    </row>
    <row r="843" spans="2:11" x14ac:dyDescent="0.2">
      <c r="B843" s="5" t="str">
        <f t="shared" si="55"/>
        <v/>
      </c>
      <c r="C843" s="5" t="str">
        <f>IF(A843="","",SUMIF(Achat!$A:$A,Stock!A843,Achat!$E:$E))</f>
        <v/>
      </c>
      <c r="D843" s="6" t="str">
        <f>IF(OR(C843=0,C843=""),"",SUMIF(Achat!$A:$A,Stock!A843,Achat!$I:$I)/C843)</f>
        <v/>
      </c>
      <c r="E843" s="5" t="str">
        <f>IF(A843="","",SUMIF(Vente!$A:$A,Stock!A843,Vente!$D:$D))</f>
        <v/>
      </c>
      <c r="F843" s="6" t="str">
        <f>IF(OR(E843=0,E843=""),"",SUMIF(Vente!$A:$A,Stock!A843,Vente!$H:$H)/E843)</f>
        <v/>
      </c>
      <c r="G843" s="6" t="str">
        <f t="shared" si="56"/>
        <v/>
      </c>
      <c r="H843" s="6" t="str">
        <f>IF(A843="","",SUMIF(Vente!$A:$A,Stock!A843,Vente!$H:$H)-SUMIF(Achat!$A:$A,Stock!A843,Achat!$I:$I))</f>
        <v/>
      </c>
      <c r="I843" s="6" t="str">
        <f>IF(A843="","",SUMIF(Vente!$A:$A,Stock!A843,Vente!$I:$I))</f>
        <v/>
      </c>
      <c r="J843" s="6" t="str">
        <f t="shared" si="57"/>
        <v/>
      </c>
      <c r="K843" s="11" t="str">
        <f t="shared" si="58"/>
        <v/>
      </c>
    </row>
    <row r="844" spans="2:11" x14ac:dyDescent="0.2">
      <c r="B844" s="5" t="str">
        <f t="shared" si="55"/>
        <v/>
      </c>
      <c r="C844" s="5" t="str">
        <f>IF(A844="","",SUMIF(Achat!$A:$A,Stock!A844,Achat!$E:$E))</f>
        <v/>
      </c>
      <c r="D844" s="6" t="str">
        <f>IF(OR(C844=0,C844=""),"",SUMIF(Achat!$A:$A,Stock!A844,Achat!$I:$I)/C844)</f>
        <v/>
      </c>
      <c r="E844" s="5" t="str">
        <f>IF(A844="","",SUMIF(Vente!$A:$A,Stock!A844,Vente!$D:$D))</f>
        <v/>
      </c>
      <c r="F844" s="6" t="str">
        <f>IF(OR(E844=0,E844=""),"",SUMIF(Vente!$A:$A,Stock!A844,Vente!$H:$H)/E844)</f>
        <v/>
      </c>
      <c r="G844" s="6" t="str">
        <f t="shared" si="56"/>
        <v/>
      </c>
      <c r="H844" s="6" t="str">
        <f>IF(A844="","",SUMIF(Vente!$A:$A,Stock!A844,Vente!$H:$H)-SUMIF(Achat!$A:$A,Stock!A844,Achat!$I:$I))</f>
        <v/>
      </c>
      <c r="I844" s="6" t="str">
        <f>IF(A844="","",SUMIF(Vente!$A:$A,Stock!A844,Vente!$I:$I))</f>
        <v/>
      </c>
      <c r="J844" s="6" t="str">
        <f t="shared" si="57"/>
        <v/>
      </c>
      <c r="K844" s="11" t="str">
        <f t="shared" si="58"/>
        <v/>
      </c>
    </row>
    <row r="845" spans="2:11" x14ac:dyDescent="0.2">
      <c r="B845" s="5" t="str">
        <f t="shared" si="55"/>
        <v/>
      </c>
      <c r="C845" s="5" t="str">
        <f>IF(A845="","",SUMIF(Achat!$A:$A,Stock!A845,Achat!$E:$E))</f>
        <v/>
      </c>
      <c r="D845" s="6" t="str">
        <f>IF(OR(C845=0,C845=""),"",SUMIF(Achat!$A:$A,Stock!A845,Achat!$I:$I)/C845)</f>
        <v/>
      </c>
      <c r="E845" s="5" t="str">
        <f>IF(A845="","",SUMIF(Vente!$A:$A,Stock!A845,Vente!$D:$D))</f>
        <v/>
      </c>
      <c r="F845" s="6" t="str">
        <f>IF(OR(E845=0,E845=""),"",SUMIF(Vente!$A:$A,Stock!A845,Vente!$H:$H)/E845)</f>
        <v/>
      </c>
      <c r="G845" s="6" t="str">
        <f t="shared" si="56"/>
        <v/>
      </c>
      <c r="H845" s="6" t="str">
        <f>IF(A845="","",SUMIF(Vente!$A:$A,Stock!A845,Vente!$H:$H)-SUMIF(Achat!$A:$A,Stock!A845,Achat!$I:$I))</f>
        <v/>
      </c>
      <c r="I845" s="6" t="str">
        <f>IF(A845="","",SUMIF(Vente!$A:$A,Stock!A845,Vente!$I:$I))</f>
        <v/>
      </c>
      <c r="J845" s="6" t="str">
        <f t="shared" si="57"/>
        <v/>
      </c>
      <c r="K845" s="11" t="str">
        <f t="shared" si="58"/>
        <v/>
      </c>
    </row>
    <row r="846" spans="2:11" x14ac:dyDescent="0.2">
      <c r="B846" s="5" t="str">
        <f t="shared" si="55"/>
        <v/>
      </c>
      <c r="C846" s="5" t="str">
        <f>IF(A846="","",SUMIF(Achat!$A:$A,Stock!A846,Achat!$E:$E))</f>
        <v/>
      </c>
      <c r="D846" s="6" t="str">
        <f>IF(OR(C846=0,C846=""),"",SUMIF(Achat!$A:$A,Stock!A846,Achat!$I:$I)/C846)</f>
        <v/>
      </c>
      <c r="E846" s="5" t="str">
        <f>IF(A846="","",SUMIF(Vente!$A:$A,Stock!A846,Vente!$D:$D))</f>
        <v/>
      </c>
      <c r="F846" s="6" t="str">
        <f>IF(OR(E846=0,E846=""),"",SUMIF(Vente!$A:$A,Stock!A846,Vente!$H:$H)/E846)</f>
        <v/>
      </c>
      <c r="G846" s="6" t="str">
        <f t="shared" si="56"/>
        <v/>
      </c>
      <c r="H846" s="6" t="str">
        <f>IF(A846="","",SUMIF(Vente!$A:$A,Stock!A846,Vente!$H:$H)-SUMIF(Achat!$A:$A,Stock!A846,Achat!$I:$I))</f>
        <v/>
      </c>
      <c r="I846" s="6" t="str">
        <f>IF(A846="","",SUMIF(Vente!$A:$A,Stock!A846,Vente!$I:$I))</f>
        <v/>
      </c>
      <c r="J846" s="6" t="str">
        <f t="shared" si="57"/>
        <v/>
      </c>
      <c r="K846" s="11" t="str">
        <f t="shared" si="58"/>
        <v/>
      </c>
    </row>
    <row r="847" spans="2:11" x14ac:dyDescent="0.2">
      <c r="B847" s="5" t="str">
        <f t="shared" si="55"/>
        <v/>
      </c>
      <c r="C847" s="5" t="str">
        <f>IF(A847="","",SUMIF(Achat!$A:$A,Stock!A847,Achat!$E:$E))</f>
        <v/>
      </c>
      <c r="D847" s="6" t="str">
        <f>IF(OR(C847=0,C847=""),"",SUMIF(Achat!$A:$A,Stock!A847,Achat!$I:$I)/C847)</f>
        <v/>
      </c>
      <c r="E847" s="5" t="str">
        <f>IF(A847="","",SUMIF(Vente!$A:$A,Stock!A847,Vente!$D:$D))</f>
        <v/>
      </c>
      <c r="F847" s="6" t="str">
        <f>IF(OR(E847=0,E847=""),"",SUMIF(Vente!$A:$A,Stock!A847,Vente!$H:$H)/E847)</f>
        <v/>
      </c>
      <c r="G847" s="6" t="str">
        <f t="shared" si="56"/>
        <v/>
      </c>
      <c r="H847" s="6" t="str">
        <f>IF(A847="","",SUMIF(Vente!$A:$A,Stock!A847,Vente!$H:$H)-SUMIF(Achat!$A:$A,Stock!A847,Achat!$I:$I))</f>
        <v/>
      </c>
      <c r="I847" s="6" t="str">
        <f>IF(A847="","",SUMIF(Vente!$A:$A,Stock!A847,Vente!$I:$I))</f>
        <v/>
      </c>
      <c r="J847" s="6" t="str">
        <f t="shared" si="57"/>
        <v/>
      </c>
      <c r="K847" s="11" t="str">
        <f t="shared" si="58"/>
        <v/>
      </c>
    </row>
    <row r="848" spans="2:11" x14ac:dyDescent="0.2">
      <c r="B848" s="5" t="str">
        <f t="shared" si="55"/>
        <v/>
      </c>
      <c r="C848" s="5" t="str">
        <f>IF(A848="","",SUMIF(Achat!$A:$A,Stock!A848,Achat!$E:$E))</f>
        <v/>
      </c>
      <c r="D848" s="6" t="str">
        <f>IF(OR(C848=0,C848=""),"",SUMIF(Achat!$A:$A,Stock!A848,Achat!$I:$I)/C848)</f>
        <v/>
      </c>
      <c r="E848" s="5" t="str">
        <f>IF(A848="","",SUMIF(Vente!$A:$A,Stock!A848,Vente!$D:$D))</f>
        <v/>
      </c>
      <c r="F848" s="6" t="str">
        <f>IF(OR(E848=0,E848=""),"",SUMIF(Vente!$A:$A,Stock!A848,Vente!$H:$H)/E848)</f>
        <v/>
      </c>
      <c r="G848" s="6" t="str">
        <f t="shared" si="56"/>
        <v/>
      </c>
      <c r="H848" s="6" t="str">
        <f>IF(A848="","",SUMIF(Vente!$A:$A,Stock!A848,Vente!$H:$H)-SUMIF(Achat!$A:$A,Stock!A848,Achat!$I:$I))</f>
        <v/>
      </c>
      <c r="I848" s="6" t="str">
        <f>IF(A848="","",SUMIF(Vente!$A:$A,Stock!A848,Vente!$I:$I))</f>
        <v/>
      </c>
      <c r="J848" s="6" t="str">
        <f t="shared" si="57"/>
        <v/>
      </c>
      <c r="K848" s="11" t="str">
        <f t="shared" si="58"/>
        <v/>
      </c>
    </row>
    <row r="849" spans="2:11" x14ac:dyDescent="0.2">
      <c r="B849" s="5" t="str">
        <f t="shared" si="55"/>
        <v/>
      </c>
      <c r="C849" s="5" t="str">
        <f>IF(A849="","",SUMIF(Achat!$A:$A,Stock!A849,Achat!$E:$E))</f>
        <v/>
      </c>
      <c r="D849" s="6" t="str">
        <f>IF(OR(C849=0,C849=""),"",SUMIF(Achat!$A:$A,Stock!A849,Achat!$I:$I)/C849)</f>
        <v/>
      </c>
      <c r="E849" s="5" t="str">
        <f>IF(A849="","",SUMIF(Vente!$A:$A,Stock!A849,Vente!$D:$D))</f>
        <v/>
      </c>
      <c r="F849" s="6" t="str">
        <f>IF(OR(E849=0,E849=""),"",SUMIF(Vente!$A:$A,Stock!A849,Vente!$H:$H)/E849)</f>
        <v/>
      </c>
      <c r="G849" s="6" t="str">
        <f t="shared" si="56"/>
        <v/>
      </c>
      <c r="H849" s="6" t="str">
        <f>IF(A849="","",SUMIF(Vente!$A:$A,Stock!A849,Vente!$H:$H)-SUMIF(Achat!$A:$A,Stock!A849,Achat!$I:$I))</f>
        <v/>
      </c>
      <c r="I849" s="6" t="str">
        <f>IF(A849="","",SUMIF(Vente!$A:$A,Stock!A849,Vente!$I:$I))</f>
        <v/>
      </c>
      <c r="J849" s="6" t="str">
        <f t="shared" si="57"/>
        <v/>
      </c>
      <c r="K849" s="11" t="str">
        <f t="shared" si="58"/>
        <v/>
      </c>
    </row>
    <row r="850" spans="2:11" x14ac:dyDescent="0.2">
      <c r="B850" s="5" t="str">
        <f t="shared" si="55"/>
        <v/>
      </c>
      <c r="C850" s="5" t="str">
        <f>IF(A850="","",SUMIF(Achat!$A:$A,Stock!A850,Achat!$E:$E))</f>
        <v/>
      </c>
      <c r="D850" s="6" t="str">
        <f>IF(OR(C850=0,C850=""),"",SUMIF(Achat!$A:$A,Stock!A850,Achat!$I:$I)/C850)</f>
        <v/>
      </c>
      <c r="E850" s="5" t="str">
        <f>IF(A850="","",SUMIF(Vente!$A:$A,Stock!A850,Vente!$D:$D))</f>
        <v/>
      </c>
      <c r="F850" s="6" t="str">
        <f>IF(OR(E850=0,E850=""),"",SUMIF(Vente!$A:$A,Stock!A850,Vente!$H:$H)/E850)</f>
        <v/>
      </c>
      <c r="G850" s="6" t="str">
        <f t="shared" si="56"/>
        <v/>
      </c>
      <c r="H850" s="6" t="str">
        <f>IF(A850="","",SUMIF(Vente!$A:$A,Stock!A850,Vente!$H:$H)-SUMIF(Achat!$A:$A,Stock!A850,Achat!$I:$I))</f>
        <v/>
      </c>
      <c r="I850" s="6" t="str">
        <f>IF(A850="","",SUMIF(Vente!$A:$A,Stock!A850,Vente!$I:$I))</f>
        <v/>
      </c>
      <c r="J850" s="6" t="str">
        <f t="shared" si="57"/>
        <v/>
      </c>
      <c r="K850" s="11" t="str">
        <f t="shared" si="58"/>
        <v/>
      </c>
    </row>
    <row r="851" spans="2:11" x14ac:dyDescent="0.2">
      <c r="B851" s="5" t="str">
        <f t="shared" si="55"/>
        <v/>
      </c>
      <c r="C851" s="5" t="str">
        <f>IF(A851="","",SUMIF(Achat!$A:$A,Stock!A851,Achat!$E:$E))</f>
        <v/>
      </c>
      <c r="D851" s="6" t="str">
        <f>IF(OR(C851=0,C851=""),"",SUMIF(Achat!$A:$A,Stock!A851,Achat!$I:$I)/C851)</f>
        <v/>
      </c>
      <c r="E851" s="5" t="str">
        <f>IF(A851="","",SUMIF(Vente!$A:$A,Stock!A851,Vente!$D:$D))</f>
        <v/>
      </c>
      <c r="F851" s="6" t="str">
        <f>IF(OR(E851=0,E851=""),"",SUMIF(Vente!$A:$A,Stock!A851,Vente!$H:$H)/E851)</f>
        <v/>
      </c>
      <c r="G851" s="6" t="str">
        <f t="shared" si="56"/>
        <v/>
      </c>
      <c r="H851" s="6" t="str">
        <f>IF(A851="","",SUMIF(Vente!$A:$A,Stock!A851,Vente!$H:$H)-SUMIF(Achat!$A:$A,Stock!A851,Achat!$I:$I))</f>
        <v/>
      </c>
      <c r="I851" s="6" t="str">
        <f>IF(A851="","",SUMIF(Vente!$A:$A,Stock!A851,Vente!$I:$I))</f>
        <v/>
      </c>
      <c r="J851" s="6" t="str">
        <f t="shared" si="57"/>
        <v/>
      </c>
      <c r="K851" s="11" t="str">
        <f t="shared" si="58"/>
        <v/>
      </c>
    </row>
    <row r="852" spans="2:11" x14ac:dyDescent="0.2">
      <c r="B852" s="5" t="str">
        <f t="shared" si="55"/>
        <v/>
      </c>
      <c r="C852" s="5" t="str">
        <f>IF(A852="","",SUMIF(Achat!$A:$A,Stock!A852,Achat!$E:$E))</f>
        <v/>
      </c>
      <c r="D852" s="6" t="str">
        <f>IF(OR(C852=0,C852=""),"",SUMIF(Achat!$A:$A,Stock!A852,Achat!$I:$I)/C852)</f>
        <v/>
      </c>
      <c r="E852" s="5" t="str">
        <f>IF(A852="","",SUMIF(Vente!$A:$A,Stock!A852,Vente!$D:$D))</f>
        <v/>
      </c>
      <c r="F852" s="6" t="str">
        <f>IF(OR(E852=0,E852=""),"",SUMIF(Vente!$A:$A,Stock!A852,Vente!$H:$H)/E852)</f>
        <v/>
      </c>
      <c r="G852" s="6" t="str">
        <f t="shared" si="56"/>
        <v/>
      </c>
      <c r="H852" s="6" t="str">
        <f>IF(A852="","",SUMIF(Vente!$A:$A,Stock!A852,Vente!$H:$H)-SUMIF(Achat!$A:$A,Stock!A852,Achat!$I:$I))</f>
        <v/>
      </c>
      <c r="I852" s="6" t="str">
        <f>IF(A852="","",SUMIF(Vente!$A:$A,Stock!A852,Vente!$I:$I))</f>
        <v/>
      </c>
      <c r="J852" s="6" t="str">
        <f t="shared" si="57"/>
        <v/>
      </c>
      <c r="K852" s="11" t="str">
        <f t="shared" si="58"/>
        <v/>
      </c>
    </row>
    <row r="853" spans="2:11" x14ac:dyDescent="0.2">
      <c r="B853" s="5" t="str">
        <f t="shared" si="55"/>
        <v/>
      </c>
      <c r="C853" s="5" t="str">
        <f>IF(A853="","",SUMIF(Achat!$A:$A,Stock!A853,Achat!$E:$E))</f>
        <v/>
      </c>
      <c r="D853" s="6" t="str">
        <f>IF(OR(C853=0,C853=""),"",SUMIF(Achat!$A:$A,Stock!A853,Achat!$I:$I)/C853)</f>
        <v/>
      </c>
      <c r="E853" s="5" t="str">
        <f>IF(A853="","",SUMIF(Vente!$A:$A,Stock!A853,Vente!$D:$D))</f>
        <v/>
      </c>
      <c r="F853" s="6" t="str">
        <f>IF(OR(E853=0,E853=""),"",SUMIF(Vente!$A:$A,Stock!A853,Vente!$H:$H)/E853)</f>
        <v/>
      </c>
      <c r="G853" s="6" t="str">
        <f t="shared" si="56"/>
        <v/>
      </c>
      <c r="H853" s="6" t="str">
        <f>IF(A853="","",SUMIF(Vente!$A:$A,Stock!A853,Vente!$H:$H)-SUMIF(Achat!$A:$A,Stock!A853,Achat!$I:$I))</f>
        <v/>
      </c>
      <c r="I853" s="6" t="str">
        <f>IF(A853="","",SUMIF(Vente!$A:$A,Stock!A853,Vente!$I:$I))</f>
        <v/>
      </c>
      <c r="J853" s="6" t="str">
        <f t="shared" si="57"/>
        <v/>
      </c>
      <c r="K853" s="11" t="str">
        <f t="shared" si="58"/>
        <v/>
      </c>
    </row>
    <row r="854" spans="2:11" x14ac:dyDescent="0.2">
      <c r="B854" s="5" t="str">
        <f t="shared" si="55"/>
        <v/>
      </c>
      <c r="C854" s="5" t="str">
        <f>IF(A854="","",SUMIF(Achat!$A:$A,Stock!A854,Achat!$E:$E))</f>
        <v/>
      </c>
      <c r="D854" s="6" t="str">
        <f>IF(OR(C854=0,C854=""),"",SUMIF(Achat!$A:$A,Stock!A854,Achat!$I:$I)/C854)</f>
        <v/>
      </c>
      <c r="E854" s="5" t="str">
        <f>IF(A854="","",SUMIF(Vente!$A:$A,Stock!A854,Vente!$D:$D))</f>
        <v/>
      </c>
      <c r="F854" s="6" t="str">
        <f>IF(OR(E854=0,E854=""),"",SUMIF(Vente!$A:$A,Stock!A854,Vente!$H:$H)/E854)</f>
        <v/>
      </c>
      <c r="G854" s="6" t="str">
        <f t="shared" si="56"/>
        <v/>
      </c>
      <c r="H854" s="6" t="str">
        <f>IF(A854="","",SUMIF(Vente!$A:$A,Stock!A854,Vente!$H:$H)-SUMIF(Achat!$A:$A,Stock!A854,Achat!$I:$I))</f>
        <v/>
      </c>
      <c r="I854" s="6" t="str">
        <f>IF(A854="","",SUMIF(Vente!$A:$A,Stock!A854,Vente!$I:$I))</f>
        <v/>
      </c>
      <c r="J854" s="6" t="str">
        <f t="shared" si="57"/>
        <v/>
      </c>
      <c r="K854" s="11" t="str">
        <f t="shared" si="58"/>
        <v/>
      </c>
    </row>
    <row r="855" spans="2:11" x14ac:dyDescent="0.2">
      <c r="B855" s="5" t="str">
        <f t="shared" si="55"/>
        <v/>
      </c>
      <c r="C855" s="5" t="str">
        <f>IF(A855="","",SUMIF(Achat!$A:$A,Stock!A855,Achat!$E:$E))</f>
        <v/>
      </c>
      <c r="D855" s="6" t="str">
        <f>IF(OR(C855=0,C855=""),"",SUMIF(Achat!$A:$A,Stock!A855,Achat!$I:$I)/C855)</f>
        <v/>
      </c>
      <c r="E855" s="5" t="str">
        <f>IF(A855="","",SUMIF(Vente!$A:$A,Stock!A855,Vente!$D:$D))</f>
        <v/>
      </c>
      <c r="F855" s="6" t="str">
        <f>IF(OR(E855=0,E855=""),"",SUMIF(Vente!$A:$A,Stock!A855,Vente!$H:$H)/E855)</f>
        <v/>
      </c>
      <c r="G855" s="6" t="str">
        <f t="shared" si="56"/>
        <v/>
      </c>
      <c r="H855" s="6" t="str">
        <f>IF(A855="","",SUMIF(Vente!$A:$A,Stock!A855,Vente!$H:$H)-SUMIF(Achat!$A:$A,Stock!A855,Achat!$I:$I))</f>
        <v/>
      </c>
      <c r="I855" s="6" t="str">
        <f>IF(A855="","",SUMIF(Vente!$A:$A,Stock!A855,Vente!$I:$I))</f>
        <v/>
      </c>
      <c r="J855" s="6" t="str">
        <f t="shared" si="57"/>
        <v/>
      </c>
      <c r="K855" s="11" t="str">
        <f t="shared" si="58"/>
        <v/>
      </c>
    </row>
    <row r="856" spans="2:11" x14ac:dyDescent="0.2">
      <c r="B856" s="5" t="str">
        <f t="shared" si="55"/>
        <v/>
      </c>
      <c r="C856" s="5" t="str">
        <f>IF(A856="","",SUMIF(Achat!$A:$A,Stock!A856,Achat!$E:$E))</f>
        <v/>
      </c>
      <c r="D856" s="6" t="str">
        <f>IF(OR(C856=0,C856=""),"",SUMIF(Achat!$A:$A,Stock!A856,Achat!$I:$I)/C856)</f>
        <v/>
      </c>
      <c r="E856" s="5" t="str">
        <f>IF(A856="","",SUMIF(Vente!$A:$A,Stock!A856,Vente!$D:$D))</f>
        <v/>
      </c>
      <c r="F856" s="6" t="str">
        <f>IF(OR(E856=0,E856=""),"",SUMIF(Vente!$A:$A,Stock!A856,Vente!$H:$H)/E856)</f>
        <v/>
      </c>
      <c r="G856" s="6" t="str">
        <f t="shared" si="56"/>
        <v/>
      </c>
      <c r="H856" s="6" t="str">
        <f>IF(A856="","",SUMIF(Vente!$A:$A,Stock!A856,Vente!$H:$H)-SUMIF(Achat!$A:$A,Stock!A856,Achat!$I:$I))</f>
        <v/>
      </c>
      <c r="I856" s="6" t="str">
        <f>IF(A856="","",SUMIF(Vente!$A:$A,Stock!A856,Vente!$I:$I))</f>
        <v/>
      </c>
      <c r="J856" s="6" t="str">
        <f t="shared" si="57"/>
        <v/>
      </c>
      <c r="K856" s="11" t="str">
        <f t="shared" si="58"/>
        <v/>
      </c>
    </row>
    <row r="857" spans="2:11" x14ac:dyDescent="0.2">
      <c r="B857" s="5" t="str">
        <f t="shared" si="55"/>
        <v/>
      </c>
      <c r="C857" s="5" t="str">
        <f>IF(A857="","",SUMIF(Achat!$A:$A,Stock!A857,Achat!$E:$E))</f>
        <v/>
      </c>
      <c r="D857" s="6" t="str">
        <f>IF(OR(C857=0,C857=""),"",SUMIF(Achat!$A:$A,Stock!A857,Achat!$I:$I)/C857)</f>
        <v/>
      </c>
      <c r="E857" s="5" t="str">
        <f>IF(A857="","",SUMIF(Vente!$A:$A,Stock!A857,Vente!$D:$D))</f>
        <v/>
      </c>
      <c r="F857" s="6" t="str">
        <f>IF(OR(E857=0,E857=""),"",SUMIF(Vente!$A:$A,Stock!A857,Vente!$H:$H)/E857)</f>
        <v/>
      </c>
      <c r="G857" s="6" t="str">
        <f t="shared" si="56"/>
        <v/>
      </c>
      <c r="H857" s="6" t="str">
        <f>IF(A857="","",SUMIF(Vente!$A:$A,Stock!A857,Vente!$H:$H)-SUMIF(Achat!$A:$A,Stock!A857,Achat!$I:$I))</f>
        <v/>
      </c>
      <c r="I857" s="6" t="str">
        <f>IF(A857="","",SUMIF(Vente!$A:$A,Stock!A857,Vente!$I:$I))</f>
        <v/>
      </c>
      <c r="J857" s="6" t="str">
        <f t="shared" si="57"/>
        <v/>
      </c>
      <c r="K857" s="11" t="str">
        <f t="shared" si="58"/>
        <v/>
      </c>
    </row>
    <row r="858" spans="2:11" x14ac:dyDescent="0.2">
      <c r="B858" s="5" t="str">
        <f t="shared" si="55"/>
        <v/>
      </c>
      <c r="C858" s="5" t="str">
        <f>IF(A858="","",SUMIF(Achat!$A:$A,Stock!A858,Achat!$E:$E))</f>
        <v/>
      </c>
      <c r="D858" s="6" t="str">
        <f>IF(OR(C858=0,C858=""),"",SUMIF(Achat!$A:$A,Stock!A858,Achat!$I:$I)/C858)</f>
        <v/>
      </c>
      <c r="E858" s="5" t="str">
        <f>IF(A858="","",SUMIF(Vente!$A:$A,Stock!A858,Vente!$D:$D))</f>
        <v/>
      </c>
      <c r="F858" s="6" t="str">
        <f>IF(OR(E858=0,E858=""),"",SUMIF(Vente!$A:$A,Stock!A858,Vente!$H:$H)/E858)</f>
        <v/>
      </c>
      <c r="G858" s="6" t="str">
        <f t="shared" si="56"/>
        <v/>
      </c>
      <c r="H858" s="6" t="str">
        <f>IF(A858="","",SUMIF(Vente!$A:$A,Stock!A858,Vente!$H:$H)-SUMIF(Achat!$A:$A,Stock!A858,Achat!$I:$I))</f>
        <v/>
      </c>
      <c r="I858" s="6" t="str">
        <f>IF(A858="","",SUMIF(Vente!$A:$A,Stock!A858,Vente!$I:$I))</f>
        <v/>
      </c>
      <c r="J858" s="6" t="str">
        <f t="shared" si="57"/>
        <v/>
      </c>
      <c r="K858" s="11" t="str">
        <f t="shared" si="58"/>
        <v/>
      </c>
    </row>
    <row r="859" spans="2:11" x14ac:dyDescent="0.2">
      <c r="B859" s="5" t="str">
        <f t="shared" si="55"/>
        <v/>
      </c>
      <c r="C859" s="5" t="str">
        <f>IF(A859="","",SUMIF(Achat!$A:$A,Stock!A859,Achat!$E:$E))</f>
        <v/>
      </c>
      <c r="D859" s="6" t="str">
        <f>IF(OR(C859=0,C859=""),"",SUMIF(Achat!$A:$A,Stock!A859,Achat!$I:$I)/C859)</f>
        <v/>
      </c>
      <c r="E859" s="5" t="str">
        <f>IF(A859="","",SUMIF(Vente!$A:$A,Stock!A859,Vente!$D:$D))</f>
        <v/>
      </c>
      <c r="F859" s="6" t="str">
        <f>IF(OR(E859=0,E859=""),"",SUMIF(Vente!$A:$A,Stock!A859,Vente!$H:$H)/E859)</f>
        <v/>
      </c>
      <c r="G859" s="6" t="str">
        <f t="shared" si="56"/>
        <v/>
      </c>
      <c r="H859" s="6" t="str">
        <f>IF(A859="","",SUMIF(Vente!$A:$A,Stock!A859,Vente!$H:$H)-SUMIF(Achat!$A:$A,Stock!A859,Achat!$I:$I))</f>
        <v/>
      </c>
      <c r="I859" s="6" t="str">
        <f>IF(A859="","",SUMIF(Vente!$A:$A,Stock!A859,Vente!$I:$I))</f>
        <v/>
      </c>
      <c r="J859" s="6" t="str">
        <f t="shared" si="57"/>
        <v/>
      </c>
      <c r="K859" s="11" t="str">
        <f t="shared" si="58"/>
        <v/>
      </c>
    </row>
    <row r="860" spans="2:11" x14ac:dyDescent="0.2">
      <c r="B860" s="5" t="str">
        <f t="shared" si="55"/>
        <v/>
      </c>
      <c r="C860" s="5" t="str">
        <f>IF(A860="","",SUMIF(Achat!$A:$A,Stock!A860,Achat!$E:$E))</f>
        <v/>
      </c>
      <c r="D860" s="6" t="str">
        <f>IF(OR(C860=0,C860=""),"",SUMIF(Achat!$A:$A,Stock!A860,Achat!$I:$I)/C860)</f>
        <v/>
      </c>
      <c r="E860" s="5" t="str">
        <f>IF(A860="","",SUMIF(Vente!$A:$A,Stock!A860,Vente!$D:$D))</f>
        <v/>
      </c>
      <c r="F860" s="6" t="str">
        <f>IF(OR(E860=0,E860=""),"",SUMIF(Vente!$A:$A,Stock!A860,Vente!$H:$H)/E860)</f>
        <v/>
      </c>
      <c r="G860" s="6" t="str">
        <f t="shared" si="56"/>
        <v/>
      </c>
      <c r="H860" s="6" t="str">
        <f>IF(A860="","",SUMIF(Vente!$A:$A,Stock!A860,Vente!$H:$H)-SUMIF(Achat!$A:$A,Stock!A860,Achat!$I:$I))</f>
        <v/>
      </c>
      <c r="I860" s="6" t="str">
        <f>IF(A860="","",SUMIF(Vente!$A:$A,Stock!A860,Vente!$I:$I))</f>
        <v/>
      </c>
      <c r="J860" s="6" t="str">
        <f t="shared" si="57"/>
        <v/>
      </c>
      <c r="K860" s="11" t="str">
        <f t="shared" si="58"/>
        <v/>
      </c>
    </row>
    <row r="861" spans="2:11" x14ac:dyDescent="0.2">
      <c r="B861" s="5" t="str">
        <f t="shared" si="55"/>
        <v/>
      </c>
      <c r="C861" s="5" t="str">
        <f>IF(A861="","",SUMIF(Achat!$A:$A,Stock!A861,Achat!$E:$E))</f>
        <v/>
      </c>
      <c r="D861" s="6" t="str">
        <f>IF(OR(C861=0,C861=""),"",SUMIF(Achat!$A:$A,Stock!A861,Achat!$I:$I)/C861)</f>
        <v/>
      </c>
      <c r="E861" s="5" t="str">
        <f>IF(A861="","",SUMIF(Vente!$A:$A,Stock!A861,Vente!$D:$D))</f>
        <v/>
      </c>
      <c r="F861" s="6" t="str">
        <f>IF(OR(E861=0,E861=""),"",SUMIF(Vente!$A:$A,Stock!A861,Vente!$H:$H)/E861)</f>
        <v/>
      </c>
      <c r="G861" s="6" t="str">
        <f t="shared" si="56"/>
        <v/>
      </c>
      <c r="H861" s="6" t="str">
        <f>IF(A861="","",SUMIF(Vente!$A:$A,Stock!A861,Vente!$H:$H)-SUMIF(Achat!$A:$A,Stock!A861,Achat!$I:$I))</f>
        <v/>
      </c>
      <c r="I861" s="6" t="str">
        <f>IF(A861="","",SUMIF(Vente!$A:$A,Stock!A861,Vente!$I:$I))</f>
        <v/>
      </c>
      <c r="J861" s="6" t="str">
        <f t="shared" si="57"/>
        <v/>
      </c>
      <c r="K861" s="11" t="str">
        <f t="shared" si="58"/>
        <v/>
      </c>
    </row>
    <row r="862" spans="2:11" x14ac:dyDescent="0.2">
      <c r="B862" s="5" t="str">
        <f t="shared" si="55"/>
        <v/>
      </c>
      <c r="C862" s="5" t="str">
        <f>IF(A862="","",SUMIF(Achat!$A:$A,Stock!A862,Achat!$E:$E))</f>
        <v/>
      </c>
      <c r="D862" s="6" t="str">
        <f>IF(OR(C862=0,C862=""),"",SUMIF(Achat!$A:$A,Stock!A862,Achat!$I:$I)/C862)</f>
        <v/>
      </c>
      <c r="E862" s="5" t="str">
        <f>IF(A862="","",SUMIF(Vente!$A:$A,Stock!A862,Vente!$D:$D))</f>
        <v/>
      </c>
      <c r="F862" s="6" t="str">
        <f>IF(OR(E862=0,E862=""),"",SUMIF(Vente!$A:$A,Stock!A862,Vente!$H:$H)/E862)</f>
        <v/>
      </c>
      <c r="G862" s="6" t="str">
        <f t="shared" si="56"/>
        <v/>
      </c>
      <c r="H862" s="6" t="str">
        <f>IF(A862="","",SUMIF(Vente!$A:$A,Stock!A862,Vente!$H:$H)-SUMIF(Achat!$A:$A,Stock!A862,Achat!$I:$I))</f>
        <v/>
      </c>
      <c r="I862" s="6" t="str">
        <f>IF(A862="","",SUMIF(Vente!$A:$A,Stock!A862,Vente!$I:$I))</f>
        <v/>
      </c>
      <c r="J862" s="6" t="str">
        <f t="shared" si="57"/>
        <v/>
      </c>
      <c r="K862" s="11" t="str">
        <f t="shared" si="58"/>
        <v/>
      </c>
    </row>
    <row r="863" spans="2:11" x14ac:dyDescent="0.2">
      <c r="B863" s="5" t="str">
        <f t="shared" si="55"/>
        <v/>
      </c>
      <c r="C863" s="5" t="str">
        <f>IF(A863="","",SUMIF(Achat!$A:$A,Stock!A863,Achat!$E:$E))</f>
        <v/>
      </c>
      <c r="D863" s="6" t="str">
        <f>IF(OR(C863=0,C863=""),"",SUMIF(Achat!$A:$A,Stock!A863,Achat!$I:$I)/C863)</f>
        <v/>
      </c>
      <c r="E863" s="5" t="str">
        <f>IF(A863="","",SUMIF(Vente!$A:$A,Stock!A863,Vente!$D:$D))</f>
        <v/>
      </c>
      <c r="F863" s="6" t="str">
        <f>IF(OR(E863=0,E863=""),"",SUMIF(Vente!$A:$A,Stock!A863,Vente!$H:$H)/E863)</f>
        <v/>
      </c>
      <c r="G863" s="6" t="str">
        <f t="shared" si="56"/>
        <v/>
      </c>
      <c r="H863" s="6" t="str">
        <f>IF(A863="","",SUMIF(Vente!$A:$A,Stock!A863,Vente!$H:$H)-SUMIF(Achat!$A:$A,Stock!A863,Achat!$I:$I))</f>
        <v/>
      </c>
      <c r="I863" s="6" t="str">
        <f>IF(A863="","",SUMIF(Vente!$A:$A,Stock!A863,Vente!$I:$I))</f>
        <v/>
      </c>
      <c r="J863" s="6" t="str">
        <f t="shared" si="57"/>
        <v/>
      </c>
      <c r="K863" s="11" t="str">
        <f t="shared" si="58"/>
        <v/>
      </c>
    </row>
    <row r="864" spans="2:11" x14ac:dyDescent="0.2">
      <c r="B864" s="5" t="str">
        <f t="shared" si="55"/>
        <v/>
      </c>
      <c r="C864" s="5" t="str">
        <f>IF(A864="","",SUMIF(Achat!$A:$A,Stock!A864,Achat!$E:$E))</f>
        <v/>
      </c>
      <c r="D864" s="6" t="str">
        <f>IF(OR(C864=0,C864=""),"",SUMIF(Achat!$A:$A,Stock!A864,Achat!$I:$I)/C864)</f>
        <v/>
      </c>
      <c r="E864" s="5" t="str">
        <f>IF(A864="","",SUMIF(Vente!$A:$A,Stock!A864,Vente!$D:$D))</f>
        <v/>
      </c>
      <c r="F864" s="6" t="str">
        <f>IF(OR(E864=0,E864=""),"",SUMIF(Vente!$A:$A,Stock!A864,Vente!$H:$H)/E864)</f>
        <v/>
      </c>
      <c r="G864" s="6" t="str">
        <f t="shared" si="56"/>
        <v/>
      </c>
      <c r="H864" s="6" t="str">
        <f>IF(A864="","",SUMIF(Vente!$A:$A,Stock!A864,Vente!$H:$H)-SUMIF(Achat!$A:$A,Stock!A864,Achat!$I:$I))</f>
        <v/>
      </c>
      <c r="I864" s="6" t="str">
        <f>IF(A864="","",SUMIF(Vente!$A:$A,Stock!A864,Vente!$I:$I))</f>
        <v/>
      </c>
      <c r="J864" s="6" t="str">
        <f t="shared" si="57"/>
        <v/>
      </c>
      <c r="K864" s="11" t="str">
        <f t="shared" si="58"/>
        <v/>
      </c>
    </row>
    <row r="865" spans="2:11" x14ac:dyDescent="0.2">
      <c r="B865" s="5" t="str">
        <f t="shared" si="55"/>
        <v/>
      </c>
      <c r="C865" s="5" t="str">
        <f>IF(A865="","",SUMIF(Achat!$A:$A,Stock!A865,Achat!$E:$E))</f>
        <v/>
      </c>
      <c r="D865" s="6" t="str">
        <f>IF(OR(C865=0,C865=""),"",SUMIF(Achat!$A:$A,Stock!A865,Achat!$I:$I)/C865)</f>
        <v/>
      </c>
      <c r="E865" s="5" t="str">
        <f>IF(A865="","",SUMIF(Vente!$A:$A,Stock!A865,Vente!$D:$D))</f>
        <v/>
      </c>
      <c r="F865" s="6" t="str">
        <f>IF(OR(E865=0,E865=""),"",SUMIF(Vente!$A:$A,Stock!A865,Vente!$H:$H)/E865)</f>
        <v/>
      </c>
      <c r="G865" s="6" t="str">
        <f t="shared" si="56"/>
        <v/>
      </c>
      <c r="H865" s="6" t="str">
        <f>IF(A865="","",SUMIF(Vente!$A:$A,Stock!A865,Vente!$H:$H)-SUMIF(Achat!$A:$A,Stock!A865,Achat!$I:$I))</f>
        <v/>
      </c>
      <c r="I865" s="6" t="str">
        <f>IF(A865="","",SUMIF(Vente!$A:$A,Stock!A865,Vente!$I:$I))</f>
        <v/>
      </c>
      <c r="J865" s="6" t="str">
        <f t="shared" si="57"/>
        <v/>
      </c>
      <c r="K865" s="11" t="str">
        <f t="shared" si="58"/>
        <v/>
      </c>
    </row>
    <row r="866" spans="2:11" x14ac:dyDescent="0.2">
      <c r="B866" s="5" t="str">
        <f t="shared" si="55"/>
        <v/>
      </c>
      <c r="C866" s="5" t="str">
        <f>IF(A866="","",SUMIF(Achat!$A:$A,Stock!A866,Achat!$E:$E))</f>
        <v/>
      </c>
      <c r="D866" s="6" t="str">
        <f>IF(OR(C866=0,C866=""),"",SUMIF(Achat!$A:$A,Stock!A866,Achat!$I:$I)/C866)</f>
        <v/>
      </c>
      <c r="E866" s="5" t="str">
        <f>IF(A866="","",SUMIF(Vente!$A:$A,Stock!A866,Vente!$D:$D))</f>
        <v/>
      </c>
      <c r="F866" s="6" t="str">
        <f>IF(OR(E866=0,E866=""),"",SUMIF(Vente!$A:$A,Stock!A866,Vente!$H:$H)/E866)</f>
        <v/>
      </c>
      <c r="G866" s="6" t="str">
        <f t="shared" si="56"/>
        <v/>
      </c>
      <c r="H866" s="6" t="str">
        <f>IF(A866="","",SUMIF(Vente!$A:$A,Stock!A866,Vente!$H:$H)-SUMIF(Achat!$A:$A,Stock!A866,Achat!$I:$I))</f>
        <v/>
      </c>
      <c r="I866" s="6" t="str">
        <f>IF(A866="","",SUMIF(Vente!$A:$A,Stock!A866,Vente!$I:$I))</f>
        <v/>
      </c>
      <c r="J866" s="6" t="str">
        <f t="shared" si="57"/>
        <v/>
      </c>
      <c r="K866" s="11" t="str">
        <f t="shared" si="58"/>
        <v/>
      </c>
    </row>
    <row r="867" spans="2:11" x14ac:dyDescent="0.2">
      <c r="B867" s="5" t="str">
        <f t="shared" si="55"/>
        <v/>
      </c>
      <c r="C867" s="5" t="str">
        <f>IF(A867="","",SUMIF(Achat!$A:$A,Stock!A867,Achat!$E:$E))</f>
        <v/>
      </c>
      <c r="D867" s="6" t="str">
        <f>IF(OR(C867=0,C867=""),"",SUMIF(Achat!$A:$A,Stock!A867,Achat!$I:$I)/C867)</f>
        <v/>
      </c>
      <c r="E867" s="5" t="str">
        <f>IF(A867="","",SUMIF(Vente!$A:$A,Stock!A867,Vente!$D:$D))</f>
        <v/>
      </c>
      <c r="F867" s="6" t="str">
        <f>IF(OR(E867=0,E867=""),"",SUMIF(Vente!$A:$A,Stock!A867,Vente!$H:$H)/E867)</f>
        <v/>
      </c>
      <c r="G867" s="6" t="str">
        <f t="shared" si="56"/>
        <v/>
      </c>
      <c r="H867" s="6" t="str">
        <f>IF(A867="","",SUMIF(Vente!$A:$A,Stock!A867,Vente!$H:$H)-SUMIF(Achat!$A:$A,Stock!A867,Achat!$I:$I))</f>
        <v/>
      </c>
      <c r="I867" s="6" t="str">
        <f>IF(A867="","",SUMIF(Vente!$A:$A,Stock!A867,Vente!$I:$I))</f>
        <v/>
      </c>
      <c r="J867" s="6" t="str">
        <f t="shared" si="57"/>
        <v/>
      </c>
      <c r="K867" s="11" t="str">
        <f t="shared" si="58"/>
        <v/>
      </c>
    </row>
    <row r="868" spans="2:11" x14ac:dyDescent="0.2">
      <c r="B868" s="5" t="str">
        <f t="shared" si="55"/>
        <v/>
      </c>
      <c r="C868" s="5" t="str">
        <f>IF(A868="","",SUMIF(Achat!$A:$A,Stock!A868,Achat!$E:$E))</f>
        <v/>
      </c>
      <c r="D868" s="6" t="str">
        <f>IF(OR(C868=0,C868=""),"",SUMIF(Achat!$A:$A,Stock!A868,Achat!$I:$I)/C868)</f>
        <v/>
      </c>
      <c r="E868" s="5" t="str">
        <f>IF(A868="","",SUMIF(Vente!$A:$A,Stock!A868,Vente!$D:$D))</f>
        <v/>
      </c>
      <c r="F868" s="6" t="str">
        <f>IF(OR(E868=0,E868=""),"",SUMIF(Vente!$A:$A,Stock!A868,Vente!$H:$H)/E868)</f>
        <v/>
      </c>
      <c r="G868" s="6" t="str">
        <f t="shared" si="56"/>
        <v/>
      </c>
      <c r="H868" s="6" t="str">
        <f>IF(A868="","",SUMIF(Vente!$A:$A,Stock!A868,Vente!$H:$H)-SUMIF(Achat!$A:$A,Stock!A868,Achat!$I:$I))</f>
        <v/>
      </c>
      <c r="I868" s="6" t="str">
        <f>IF(A868="","",SUMIF(Vente!$A:$A,Stock!A868,Vente!$I:$I))</f>
        <v/>
      </c>
      <c r="J868" s="6" t="str">
        <f t="shared" si="57"/>
        <v/>
      </c>
      <c r="K868" s="11" t="str">
        <f t="shared" si="58"/>
        <v/>
      </c>
    </row>
    <row r="869" spans="2:11" x14ac:dyDescent="0.2">
      <c r="B869" s="5" t="str">
        <f t="shared" si="55"/>
        <v/>
      </c>
      <c r="C869" s="5" t="str">
        <f>IF(A869="","",SUMIF(Achat!$A:$A,Stock!A869,Achat!$E:$E))</f>
        <v/>
      </c>
      <c r="D869" s="6" t="str">
        <f>IF(OR(C869=0,C869=""),"",SUMIF(Achat!$A:$A,Stock!A869,Achat!$I:$I)/C869)</f>
        <v/>
      </c>
      <c r="E869" s="5" t="str">
        <f>IF(A869="","",SUMIF(Vente!$A:$A,Stock!A869,Vente!$D:$D))</f>
        <v/>
      </c>
      <c r="F869" s="6" t="str">
        <f>IF(OR(E869=0,E869=""),"",SUMIF(Vente!$A:$A,Stock!A869,Vente!$H:$H)/E869)</f>
        <v/>
      </c>
      <c r="G869" s="6" t="str">
        <f t="shared" si="56"/>
        <v/>
      </c>
      <c r="H869" s="6" t="str">
        <f>IF(A869="","",SUMIF(Vente!$A:$A,Stock!A869,Vente!$H:$H)-SUMIF(Achat!$A:$A,Stock!A869,Achat!$I:$I))</f>
        <v/>
      </c>
      <c r="I869" s="6" t="str">
        <f>IF(A869="","",SUMIF(Vente!$A:$A,Stock!A869,Vente!$I:$I))</f>
        <v/>
      </c>
      <c r="J869" s="6" t="str">
        <f t="shared" si="57"/>
        <v/>
      </c>
      <c r="K869" s="11" t="str">
        <f t="shared" si="58"/>
        <v/>
      </c>
    </row>
    <row r="870" spans="2:11" x14ac:dyDescent="0.2">
      <c r="B870" s="5" t="str">
        <f t="shared" si="55"/>
        <v/>
      </c>
      <c r="C870" s="5" t="str">
        <f>IF(A870="","",SUMIF(Achat!$A:$A,Stock!A870,Achat!$E:$E))</f>
        <v/>
      </c>
      <c r="D870" s="6" t="str">
        <f>IF(OR(C870=0,C870=""),"",SUMIF(Achat!$A:$A,Stock!A870,Achat!$I:$I)/C870)</f>
        <v/>
      </c>
      <c r="E870" s="5" t="str">
        <f>IF(A870="","",SUMIF(Vente!$A:$A,Stock!A870,Vente!$D:$D))</f>
        <v/>
      </c>
      <c r="F870" s="6" t="str">
        <f>IF(OR(E870=0,E870=""),"",SUMIF(Vente!$A:$A,Stock!A870,Vente!$H:$H)/E870)</f>
        <v/>
      </c>
      <c r="G870" s="6" t="str">
        <f t="shared" si="56"/>
        <v/>
      </c>
      <c r="H870" s="6" t="str">
        <f>IF(A870="","",SUMIF(Vente!$A:$A,Stock!A870,Vente!$H:$H)-SUMIF(Achat!$A:$A,Stock!A870,Achat!$I:$I))</f>
        <v/>
      </c>
      <c r="I870" s="6" t="str">
        <f>IF(A870="","",SUMIF(Vente!$A:$A,Stock!A870,Vente!$I:$I))</f>
        <v/>
      </c>
      <c r="J870" s="6" t="str">
        <f t="shared" si="57"/>
        <v/>
      </c>
      <c r="K870" s="11" t="str">
        <f t="shared" si="58"/>
        <v/>
      </c>
    </row>
    <row r="871" spans="2:11" x14ac:dyDescent="0.2">
      <c r="B871" s="5" t="str">
        <f t="shared" si="55"/>
        <v/>
      </c>
      <c r="C871" s="5" t="str">
        <f>IF(A871="","",SUMIF(Achat!$A:$A,Stock!A871,Achat!$E:$E))</f>
        <v/>
      </c>
      <c r="D871" s="6" t="str">
        <f>IF(OR(C871=0,C871=""),"",SUMIF(Achat!$A:$A,Stock!A871,Achat!$I:$I)/C871)</f>
        <v/>
      </c>
      <c r="E871" s="5" t="str">
        <f>IF(A871="","",SUMIF(Vente!$A:$A,Stock!A871,Vente!$D:$D))</f>
        <v/>
      </c>
      <c r="F871" s="6" t="str">
        <f>IF(OR(E871=0,E871=""),"",SUMIF(Vente!$A:$A,Stock!A871,Vente!$H:$H)/E871)</f>
        <v/>
      </c>
      <c r="G871" s="6" t="str">
        <f t="shared" si="56"/>
        <v/>
      </c>
      <c r="H871" s="6" t="str">
        <f>IF(A871="","",SUMIF(Vente!$A:$A,Stock!A871,Vente!$H:$H)-SUMIF(Achat!$A:$A,Stock!A871,Achat!$I:$I))</f>
        <v/>
      </c>
      <c r="I871" s="6" t="str">
        <f>IF(A871="","",SUMIF(Vente!$A:$A,Stock!A871,Vente!$I:$I))</f>
        <v/>
      </c>
      <c r="J871" s="6" t="str">
        <f t="shared" si="57"/>
        <v/>
      </c>
      <c r="K871" s="11" t="str">
        <f t="shared" si="58"/>
        <v/>
      </c>
    </row>
    <row r="872" spans="2:11" x14ac:dyDescent="0.2">
      <c r="B872" s="5" t="str">
        <f t="shared" si="55"/>
        <v/>
      </c>
      <c r="C872" s="5" t="str">
        <f>IF(A872="","",SUMIF(Achat!$A:$A,Stock!A872,Achat!$E:$E))</f>
        <v/>
      </c>
      <c r="D872" s="6" t="str">
        <f>IF(OR(C872=0,C872=""),"",SUMIF(Achat!$A:$A,Stock!A872,Achat!$I:$I)/C872)</f>
        <v/>
      </c>
      <c r="E872" s="5" t="str">
        <f>IF(A872="","",SUMIF(Vente!$A:$A,Stock!A872,Vente!$D:$D))</f>
        <v/>
      </c>
      <c r="F872" s="6" t="str">
        <f>IF(OR(E872=0,E872=""),"",SUMIF(Vente!$A:$A,Stock!A872,Vente!$H:$H)/E872)</f>
        <v/>
      </c>
      <c r="G872" s="6" t="str">
        <f t="shared" si="56"/>
        <v/>
      </c>
      <c r="H872" s="6" t="str">
        <f>IF(A872="","",SUMIF(Vente!$A:$A,Stock!A872,Vente!$H:$H)-SUMIF(Achat!$A:$A,Stock!A872,Achat!$I:$I))</f>
        <v/>
      </c>
      <c r="I872" s="6" t="str">
        <f>IF(A872="","",SUMIF(Vente!$A:$A,Stock!A872,Vente!$I:$I))</f>
        <v/>
      </c>
      <c r="J872" s="6" t="str">
        <f t="shared" si="57"/>
        <v/>
      </c>
      <c r="K872" s="11" t="str">
        <f t="shared" si="58"/>
        <v/>
      </c>
    </row>
    <row r="873" spans="2:11" x14ac:dyDescent="0.2">
      <c r="B873" s="5" t="str">
        <f t="shared" si="55"/>
        <v/>
      </c>
      <c r="C873" s="5" t="str">
        <f>IF(A873="","",SUMIF(Achat!$A:$A,Stock!A873,Achat!$E:$E))</f>
        <v/>
      </c>
      <c r="D873" s="6" t="str">
        <f>IF(OR(C873=0,C873=""),"",SUMIF(Achat!$A:$A,Stock!A873,Achat!$I:$I)/C873)</f>
        <v/>
      </c>
      <c r="E873" s="5" t="str">
        <f>IF(A873="","",SUMIF(Vente!$A:$A,Stock!A873,Vente!$D:$D))</f>
        <v/>
      </c>
      <c r="F873" s="6" t="str">
        <f>IF(OR(E873=0,E873=""),"",SUMIF(Vente!$A:$A,Stock!A873,Vente!$H:$H)/E873)</f>
        <v/>
      </c>
      <c r="G873" s="6" t="str">
        <f t="shared" si="56"/>
        <v/>
      </c>
      <c r="H873" s="6" t="str">
        <f>IF(A873="","",SUMIF(Vente!$A:$A,Stock!A873,Vente!$H:$H)-SUMIF(Achat!$A:$A,Stock!A873,Achat!$I:$I))</f>
        <v/>
      </c>
      <c r="I873" s="6" t="str">
        <f>IF(A873="","",SUMIF(Vente!$A:$A,Stock!A873,Vente!$I:$I))</f>
        <v/>
      </c>
      <c r="J873" s="6" t="str">
        <f t="shared" si="57"/>
        <v/>
      </c>
      <c r="K873" s="11" t="str">
        <f t="shared" si="58"/>
        <v/>
      </c>
    </row>
    <row r="874" spans="2:11" x14ac:dyDescent="0.2">
      <c r="B874" s="5" t="str">
        <f t="shared" si="55"/>
        <v/>
      </c>
      <c r="C874" s="5" t="str">
        <f>IF(A874="","",SUMIF(Achat!$A:$A,Stock!A874,Achat!$E:$E))</f>
        <v/>
      </c>
      <c r="D874" s="6" t="str">
        <f>IF(OR(C874=0,C874=""),"",SUMIF(Achat!$A:$A,Stock!A874,Achat!$I:$I)/C874)</f>
        <v/>
      </c>
      <c r="E874" s="5" t="str">
        <f>IF(A874="","",SUMIF(Vente!$A:$A,Stock!A874,Vente!$D:$D))</f>
        <v/>
      </c>
      <c r="F874" s="6" t="str">
        <f>IF(OR(E874=0,E874=""),"",SUMIF(Vente!$A:$A,Stock!A874,Vente!$H:$H)/E874)</f>
        <v/>
      </c>
      <c r="G874" s="6" t="str">
        <f t="shared" si="56"/>
        <v/>
      </c>
      <c r="H874" s="6" t="str">
        <f>IF(A874="","",SUMIF(Vente!$A:$A,Stock!A874,Vente!$H:$H)-SUMIF(Achat!$A:$A,Stock!A874,Achat!$I:$I))</f>
        <v/>
      </c>
      <c r="I874" s="6" t="str">
        <f>IF(A874="","",SUMIF(Vente!$A:$A,Stock!A874,Vente!$I:$I))</f>
        <v/>
      </c>
      <c r="J874" s="6" t="str">
        <f t="shared" si="57"/>
        <v/>
      </c>
      <c r="K874" s="11" t="str">
        <f t="shared" si="58"/>
        <v/>
      </c>
    </row>
    <row r="875" spans="2:11" x14ac:dyDescent="0.2">
      <c r="B875" s="5" t="str">
        <f t="shared" si="55"/>
        <v/>
      </c>
      <c r="C875" s="5" t="str">
        <f>IF(A875="","",SUMIF(Achat!$A:$A,Stock!A875,Achat!$E:$E))</f>
        <v/>
      </c>
      <c r="D875" s="6" t="str">
        <f>IF(OR(C875=0,C875=""),"",SUMIF(Achat!$A:$A,Stock!A875,Achat!$I:$I)/C875)</f>
        <v/>
      </c>
      <c r="E875" s="5" t="str">
        <f>IF(A875="","",SUMIF(Vente!$A:$A,Stock!A875,Vente!$D:$D))</f>
        <v/>
      </c>
      <c r="F875" s="6" t="str">
        <f>IF(OR(E875=0,E875=""),"",SUMIF(Vente!$A:$A,Stock!A875,Vente!$H:$H)/E875)</f>
        <v/>
      </c>
      <c r="G875" s="6" t="str">
        <f t="shared" si="56"/>
        <v/>
      </c>
      <c r="H875" s="6" t="str">
        <f>IF(A875="","",SUMIF(Vente!$A:$A,Stock!A875,Vente!$H:$H)-SUMIF(Achat!$A:$A,Stock!A875,Achat!$I:$I))</f>
        <v/>
      </c>
      <c r="I875" s="6" t="str">
        <f>IF(A875="","",SUMIF(Vente!$A:$A,Stock!A875,Vente!$I:$I))</f>
        <v/>
      </c>
      <c r="J875" s="6" t="str">
        <f t="shared" si="57"/>
        <v/>
      </c>
      <c r="K875" s="11" t="str">
        <f t="shared" si="58"/>
        <v/>
      </c>
    </row>
    <row r="876" spans="2:11" x14ac:dyDescent="0.2">
      <c r="B876" s="5" t="str">
        <f t="shared" si="55"/>
        <v/>
      </c>
      <c r="C876" s="5" t="str">
        <f>IF(A876="","",SUMIF(Achat!$A:$A,Stock!A876,Achat!$E:$E))</f>
        <v/>
      </c>
      <c r="D876" s="6" t="str">
        <f>IF(OR(C876=0,C876=""),"",SUMIF(Achat!$A:$A,Stock!A876,Achat!$I:$I)/C876)</f>
        <v/>
      </c>
      <c r="E876" s="5" t="str">
        <f>IF(A876="","",SUMIF(Vente!$A:$A,Stock!A876,Vente!$D:$D))</f>
        <v/>
      </c>
      <c r="F876" s="6" t="str">
        <f>IF(OR(E876=0,E876=""),"",SUMIF(Vente!$A:$A,Stock!A876,Vente!$H:$H)/E876)</f>
        <v/>
      </c>
      <c r="G876" s="6" t="str">
        <f t="shared" si="56"/>
        <v/>
      </c>
      <c r="H876" s="6" t="str">
        <f>IF(A876="","",SUMIF(Vente!$A:$A,Stock!A876,Vente!$H:$H)-SUMIF(Achat!$A:$A,Stock!A876,Achat!$I:$I))</f>
        <v/>
      </c>
      <c r="I876" s="6" t="str">
        <f>IF(A876="","",SUMIF(Vente!$A:$A,Stock!A876,Vente!$I:$I))</f>
        <v/>
      </c>
      <c r="J876" s="6" t="str">
        <f t="shared" si="57"/>
        <v/>
      </c>
      <c r="K876" s="11" t="str">
        <f t="shared" si="58"/>
        <v/>
      </c>
    </row>
    <row r="877" spans="2:11" x14ac:dyDescent="0.2">
      <c r="B877" s="5" t="str">
        <f t="shared" si="55"/>
        <v/>
      </c>
      <c r="C877" s="5" t="str">
        <f>IF(A877="","",SUMIF(Achat!$A:$A,Stock!A877,Achat!$E:$E))</f>
        <v/>
      </c>
      <c r="D877" s="6" t="str">
        <f>IF(OR(C877=0,C877=""),"",SUMIF(Achat!$A:$A,Stock!A877,Achat!$I:$I)/C877)</f>
        <v/>
      </c>
      <c r="E877" s="5" t="str">
        <f>IF(A877="","",SUMIF(Vente!$A:$A,Stock!A877,Vente!$D:$D))</f>
        <v/>
      </c>
      <c r="F877" s="6" t="str">
        <f>IF(OR(E877=0,E877=""),"",SUMIF(Vente!$A:$A,Stock!A877,Vente!$H:$H)/E877)</f>
        <v/>
      </c>
      <c r="G877" s="6" t="str">
        <f t="shared" si="56"/>
        <v/>
      </c>
      <c r="H877" s="6" t="str">
        <f>IF(A877="","",SUMIF(Vente!$A:$A,Stock!A877,Vente!$H:$H)-SUMIF(Achat!$A:$A,Stock!A877,Achat!$I:$I))</f>
        <v/>
      </c>
      <c r="I877" s="6" t="str">
        <f>IF(A877="","",SUMIF(Vente!$A:$A,Stock!A877,Vente!$I:$I))</f>
        <v/>
      </c>
      <c r="J877" s="6" t="str">
        <f t="shared" si="57"/>
        <v/>
      </c>
      <c r="K877" s="11" t="str">
        <f t="shared" si="58"/>
        <v/>
      </c>
    </row>
    <row r="878" spans="2:11" x14ac:dyDescent="0.2">
      <c r="B878" s="5" t="str">
        <f t="shared" si="55"/>
        <v/>
      </c>
      <c r="C878" s="5" t="str">
        <f>IF(A878="","",SUMIF(Achat!$A:$A,Stock!A878,Achat!$E:$E))</f>
        <v/>
      </c>
      <c r="D878" s="6" t="str">
        <f>IF(OR(C878=0,C878=""),"",SUMIF(Achat!$A:$A,Stock!A878,Achat!$I:$I)/C878)</f>
        <v/>
      </c>
      <c r="E878" s="5" t="str">
        <f>IF(A878="","",SUMIF(Vente!$A:$A,Stock!A878,Vente!$D:$D))</f>
        <v/>
      </c>
      <c r="F878" s="6" t="str">
        <f>IF(OR(E878=0,E878=""),"",SUMIF(Vente!$A:$A,Stock!A878,Vente!$H:$H)/E878)</f>
        <v/>
      </c>
      <c r="G878" s="6" t="str">
        <f t="shared" si="56"/>
        <v/>
      </c>
      <c r="H878" s="6" t="str">
        <f>IF(A878="","",SUMIF(Vente!$A:$A,Stock!A878,Vente!$H:$H)-SUMIF(Achat!$A:$A,Stock!A878,Achat!$I:$I))</f>
        <v/>
      </c>
      <c r="I878" s="6" t="str">
        <f>IF(A878="","",SUMIF(Vente!$A:$A,Stock!A878,Vente!$I:$I))</f>
        <v/>
      </c>
      <c r="J878" s="6" t="str">
        <f t="shared" si="57"/>
        <v/>
      </c>
      <c r="K878" s="11" t="str">
        <f t="shared" si="58"/>
        <v/>
      </c>
    </row>
    <row r="879" spans="2:11" x14ac:dyDescent="0.2">
      <c r="B879" s="5" t="str">
        <f t="shared" si="55"/>
        <v/>
      </c>
      <c r="C879" s="5" t="str">
        <f>IF(A879="","",SUMIF(Achat!$A:$A,Stock!A879,Achat!$E:$E))</f>
        <v/>
      </c>
      <c r="D879" s="6" t="str">
        <f>IF(OR(C879=0,C879=""),"",SUMIF(Achat!$A:$A,Stock!A879,Achat!$I:$I)/C879)</f>
        <v/>
      </c>
      <c r="E879" s="5" t="str">
        <f>IF(A879="","",SUMIF(Vente!$A:$A,Stock!A879,Vente!$D:$D))</f>
        <v/>
      </c>
      <c r="F879" s="6" t="str">
        <f>IF(OR(E879=0,E879=""),"",SUMIF(Vente!$A:$A,Stock!A879,Vente!$H:$H)/E879)</f>
        <v/>
      </c>
      <c r="G879" s="6" t="str">
        <f t="shared" si="56"/>
        <v/>
      </c>
      <c r="H879" s="6" t="str">
        <f>IF(A879="","",SUMIF(Vente!$A:$A,Stock!A879,Vente!$H:$H)-SUMIF(Achat!$A:$A,Stock!A879,Achat!$I:$I))</f>
        <v/>
      </c>
      <c r="I879" s="6" t="str">
        <f>IF(A879="","",SUMIF(Vente!$A:$A,Stock!A879,Vente!$I:$I))</f>
        <v/>
      </c>
      <c r="J879" s="6" t="str">
        <f t="shared" si="57"/>
        <v/>
      </c>
      <c r="K879" s="11" t="str">
        <f t="shared" si="58"/>
        <v/>
      </c>
    </row>
    <row r="880" spans="2:11" x14ac:dyDescent="0.2">
      <c r="B880" s="5" t="str">
        <f t="shared" si="55"/>
        <v/>
      </c>
      <c r="C880" s="5" t="str">
        <f>IF(A880="","",SUMIF(Achat!$A:$A,Stock!A880,Achat!$E:$E))</f>
        <v/>
      </c>
      <c r="D880" s="6" t="str">
        <f>IF(OR(C880=0,C880=""),"",SUMIF(Achat!$A:$A,Stock!A880,Achat!$I:$I)/C880)</f>
        <v/>
      </c>
      <c r="E880" s="5" t="str">
        <f>IF(A880="","",SUMIF(Vente!$A:$A,Stock!A880,Vente!$D:$D))</f>
        <v/>
      </c>
      <c r="F880" s="6" t="str">
        <f>IF(OR(E880=0,E880=""),"",SUMIF(Vente!$A:$A,Stock!A880,Vente!$H:$H)/E880)</f>
        <v/>
      </c>
      <c r="G880" s="6" t="str">
        <f t="shared" si="56"/>
        <v/>
      </c>
      <c r="H880" s="6" t="str">
        <f>IF(A880="","",SUMIF(Vente!$A:$A,Stock!A880,Vente!$H:$H)-SUMIF(Achat!$A:$A,Stock!A880,Achat!$I:$I))</f>
        <v/>
      </c>
      <c r="I880" s="6" t="str">
        <f>IF(A880="","",SUMIF(Vente!$A:$A,Stock!A880,Vente!$I:$I))</f>
        <v/>
      </c>
      <c r="J880" s="6" t="str">
        <f t="shared" si="57"/>
        <v/>
      </c>
      <c r="K880" s="11" t="str">
        <f t="shared" si="58"/>
        <v/>
      </c>
    </row>
    <row r="881" spans="2:11" x14ac:dyDescent="0.2">
      <c r="B881" s="5" t="str">
        <f t="shared" si="55"/>
        <v/>
      </c>
      <c r="C881" s="5" t="str">
        <f>IF(A881="","",SUMIF(Achat!$A:$A,Stock!A881,Achat!$E:$E))</f>
        <v/>
      </c>
      <c r="D881" s="6" t="str">
        <f>IF(OR(C881=0,C881=""),"",SUMIF(Achat!$A:$A,Stock!A881,Achat!$I:$I)/C881)</f>
        <v/>
      </c>
      <c r="E881" s="5" t="str">
        <f>IF(A881="","",SUMIF(Vente!$A:$A,Stock!A881,Vente!$D:$D))</f>
        <v/>
      </c>
      <c r="F881" s="6" t="str">
        <f>IF(OR(E881=0,E881=""),"",SUMIF(Vente!$A:$A,Stock!A881,Vente!$H:$H)/E881)</f>
        <v/>
      </c>
      <c r="G881" s="6" t="str">
        <f t="shared" si="56"/>
        <v/>
      </c>
      <c r="H881" s="6" t="str">
        <f>IF(A881="","",SUMIF(Vente!$A:$A,Stock!A881,Vente!$H:$H)-SUMIF(Achat!$A:$A,Stock!A881,Achat!$I:$I))</f>
        <v/>
      </c>
      <c r="I881" s="6" t="str">
        <f>IF(A881="","",SUMIF(Vente!$A:$A,Stock!A881,Vente!$I:$I))</f>
        <v/>
      </c>
      <c r="J881" s="6" t="str">
        <f t="shared" si="57"/>
        <v/>
      </c>
      <c r="K881" s="11" t="str">
        <f t="shared" si="58"/>
        <v/>
      </c>
    </row>
    <row r="882" spans="2:11" x14ac:dyDescent="0.2">
      <c r="B882" s="5" t="str">
        <f t="shared" si="55"/>
        <v/>
      </c>
      <c r="C882" s="5" t="str">
        <f>IF(A882="","",SUMIF(Achat!$A:$A,Stock!A882,Achat!$E:$E))</f>
        <v/>
      </c>
      <c r="D882" s="6" t="str">
        <f>IF(OR(C882=0,C882=""),"",SUMIF(Achat!$A:$A,Stock!A882,Achat!$I:$I)/C882)</f>
        <v/>
      </c>
      <c r="E882" s="5" t="str">
        <f>IF(A882="","",SUMIF(Vente!$A:$A,Stock!A882,Vente!$D:$D))</f>
        <v/>
      </c>
      <c r="F882" s="6" t="str">
        <f>IF(OR(E882=0,E882=""),"",SUMIF(Vente!$A:$A,Stock!A882,Vente!$H:$H)/E882)</f>
        <v/>
      </c>
      <c r="G882" s="6" t="str">
        <f t="shared" si="56"/>
        <v/>
      </c>
      <c r="H882" s="6" t="str">
        <f>IF(A882="","",SUMIF(Vente!$A:$A,Stock!A882,Vente!$H:$H)-SUMIF(Achat!$A:$A,Stock!A882,Achat!$I:$I))</f>
        <v/>
      </c>
      <c r="I882" s="6" t="str">
        <f>IF(A882="","",SUMIF(Vente!$A:$A,Stock!A882,Vente!$I:$I))</f>
        <v/>
      </c>
      <c r="J882" s="6" t="str">
        <f t="shared" si="57"/>
        <v/>
      </c>
      <c r="K882" s="11" t="str">
        <f t="shared" si="58"/>
        <v/>
      </c>
    </row>
    <row r="883" spans="2:11" x14ac:dyDescent="0.2">
      <c r="B883" s="5" t="str">
        <f t="shared" si="55"/>
        <v/>
      </c>
      <c r="C883" s="5" t="str">
        <f>IF(A883="","",SUMIF(Achat!$A:$A,Stock!A883,Achat!$E:$E))</f>
        <v/>
      </c>
      <c r="D883" s="6" t="str">
        <f>IF(OR(C883=0,C883=""),"",SUMIF(Achat!$A:$A,Stock!A883,Achat!$I:$I)/C883)</f>
        <v/>
      </c>
      <c r="E883" s="5" t="str">
        <f>IF(A883="","",SUMIF(Vente!$A:$A,Stock!A883,Vente!$D:$D))</f>
        <v/>
      </c>
      <c r="F883" s="6" t="str">
        <f>IF(OR(E883=0,E883=""),"",SUMIF(Vente!$A:$A,Stock!A883,Vente!$H:$H)/E883)</f>
        <v/>
      </c>
      <c r="G883" s="6" t="str">
        <f t="shared" si="56"/>
        <v/>
      </c>
      <c r="H883" s="6" t="str">
        <f>IF(A883="","",SUMIF(Vente!$A:$A,Stock!A883,Vente!$H:$H)-SUMIF(Achat!$A:$A,Stock!A883,Achat!$I:$I))</f>
        <v/>
      </c>
      <c r="I883" s="6" t="str">
        <f>IF(A883="","",SUMIF(Vente!$A:$A,Stock!A883,Vente!$I:$I))</f>
        <v/>
      </c>
      <c r="J883" s="6" t="str">
        <f t="shared" si="57"/>
        <v/>
      </c>
      <c r="K883" s="11" t="str">
        <f t="shared" si="58"/>
        <v/>
      </c>
    </row>
    <row r="884" spans="2:11" x14ac:dyDescent="0.2">
      <c r="B884" s="5" t="str">
        <f t="shared" si="55"/>
        <v/>
      </c>
      <c r="C884" s="5" t="str">
        <f>IF(A884="","",SUMIF(Achat!$A:$A,Stock!A884,Achat!$E:$E))</f>
        <v/>
      </c>
      <c r="D884" s="6" t="str">
        <f>IF(OR(C884=0,C884=""),"",SUMIF(Achat!$A:$A,Stock!A884,Achat!$I:$I)/C884)</f>
        <v/>
      </c>
      <c r="E884" s="5" t="str">
        <f>IF(A884="","",SUMIF(Vente!$A:$A,Stock!A884,Vente!$D:$D))</f>
        <v/>
      </c>
      <c r="F884" s="6" t="str">
        <f>IF(OR(E884=0,E884=""),"",SUMIF(Vente!$A:$A,Stock!A884,Vente!$H:$H)/E884)</f>
        <v/>
      </c>
      <c r="G884" s="6" t="str">
        <f t="shared" si="56"/>
        <v/>
      </c>
      <c r="H884" s="6" t="str">
        <f>IF(A884="","",SUMIF(Vente!$A:$A,Stock!A884,Vente!$H:$H)-SUMIF(Achat!$A:$A,Stock!A884,Achat!$I:$I))</f>
        <v/>
      </c>
      <c r="I884" s="6" t="str">
        <f>IF(A884="","",SUMIF(Vente!$A:$A,Stock!A884,Vente!$I:$I))</f>
        <v/>
      </c>
      <c r="J884" s="6" t="str">
        <f t="shared" si="57"/>
        <v/>
      </c>
      <c r="K884" s="11" t="str">
        <f t="shared" si="58"/>
        <v/>
      </c>
    </row>
    <row r="885" spans="2:11" x14ac:dyDescent="0.2">
      <c r="B885" s="5" t="str">
        <f t="shared" si="55"/>
        <v/>
      </c>
      <c r="C885" s="5" t="str">
        <f>IF(A885="","",SUMIF(Achat!$A:$A,Stock!A885,Achat!$E:$E))</f>
        <v/>
      </c>
      <c r="D885" s="6" t="str">
        <f>IF(OR(C885=0,C885=""),"",SUMIF(Achat!$A:$A,Stock!A885,Achat!$I:$I)/C885)</f>
        <v/>
      </c>
      <c r="E885" s="5" t="str">
        <f>IF(A885="","",SUMIF(Vente!$A:$A,Stock!A885,Vente!$D:$D))</f>
        <v/>
      </c>
      <c r="F885" s="6" t="str">
        <f>IF(OR(E885=0,E885=""),"",SUMIF(Vente!$A:$A,Stock!A885,Vente!$H:$H)/E885)</f>
        <v/>
      </c>
      <c r="G885" s="6" t="str">
        <f t="shared" si="56"/>
        <v/>
      </c>
      <c r="H885" s="6" t="str">
        <f>IF(A885="","",SUMIF(Vente!$A:$A,Stock!A885,Vente!$H:$H)-SUMIF(Achat!$A:$A,Stock!A885,Achat!$I:$I))</f>
        <v/>
      </c>
      <c r="I885" s="6" t="str">
        <f>IF(A885="","",SUMIF(Vente!$A:$A,Stock!A885,Vente!$I:$I))</f>
        <v/>
      </c>
      <c r="J885" s="6" t="str">
        <f t="shared" si="57"/>
        <v/>
      </c>
      <c r="K885" s="11" t="str">
        <f t="shared" si="58"/>
        <v/>
      </c>
    </row>
    <row r="886" spans="2:11" x14ac:dyDescent="0.2">
      <c r="B886" s="5" t="str">
        <f t="shared" si="55"/>
        <v/>
      </c>
      <c r="C886" s="5" t="str">
        <f>IF(A886="","",SUMIF(Achat!$A:$A,Stock!A886,Achat!$E:$E))</f>
        <v/>
      </c>
      <c r="D886" s="6" t="str">
        <f>IF(OR(C886=0,C886=""),"",SUMIF(Achat!$A:$A,Stock!A886,Achat!$I:$I)/C886)</f>
        <v/>
      </c>
      <c r="E886" s="5" t="str">
        <f>IF(A886="","",SUMIF(Vente!$A:$A,Stock!A886,Vente!$D:$D))</f>
        <v/>
      </c>
      <c r="F886" s="6" t="str">
        <f>IF(OR(E886=0,E886=""),"",SUMIF(Vente!$A:$A,Stock!A886,Vente!$H:$H)/E886)</f>
        <v/>
      </c>
      <c r="G886" s="6" t="str">
        <f t="shared" si="56"/>
        <v/>
      </c>
      <c r="H886" s="6" t="str">
        <f>IF(A886="","",SUMIF(Vente!$A:$A,Stock!A886,Vente!$H:$H)-SUMIF(Achat!$A:$A,Stock!A886,Achat!$I:$I))</f>
        <v/>
      </c>
      <c r="I886" s="6" t="str">
        <f>IF(A886="","",SUMIF(Vente!$A:$A,Stock!A886,Vente!$I:$I))</f>
        <v/>
      </c>
      <c r="J886" s="6" t="str">
        <f t="shared" si="57"/>
        <v/>
      </c>
      <c r="K886" s="11" t="str">
        <f t="shared" si="58"/>
        <v/>
      </c>
    </row>
    <row r="887" spans="2:11" x14ac:dyDescent="0.2">
      <c r="B887" s="5" t="str">
        <f t="shared" si="55"/>
        <v/>
      </c>
      <c r="C887" s="5" t="str">
        <f>IF(A887="","",SUMIF(Achat!$A:$A,Stock!A887,Achat!$E:$E))</f>
        <v/>
      </c>
      <c r="D887" s="6" t="str">
        <f>IF(OR(C887=0,C887=""),"",SUMIF(Achat!$A:$A,Stock!A887,Achat!$I:$I)/C887)</f>
        <v/>
      </c>
      <c r="E887" s="5" t="str">
        <f>IF(A887="","",SUMIF(Vente!$A:$A,Stock!A887,Vente!$D:$D))</f>
        <v/>
      </c>
      <c r="F887" s="6" t="str">
        <f>IF(OR(E887=0,E887=""),"",SUMIF(Vente!$A:$A,Stock!A887,Vente!$H:$H)/E887)</f>
        <v/>
      </c>
      <c r="G887" s="6" t="str">
        <f t="shared" si="56"/>
        <v/>
      </c>
      <c r="H887" s="6" t="str">
        <f>IF(A887="","",SUMIF(Vente!$A:$A,Stock!A887,Vente!$H:$H)-SUMIF(Achat!$A:$A,Stock!A887,Achat!$I:$I))</f>
        <v/>
      </c>
      <c r="I887" s="6" t="str">
        <f>IF(A887="","",SUMIF(Vente!$A:$A,Stock!A887,Vente!$I:$I))</f>
        <v/>
      </c>
      <c r="J887" s="6" t="str">
        <f t="shared" si="57"/>
        <v/>
      </c>
      <c r="K887" s="11" t="str">
        <f t="shared" si="58"/>
        <v/>
      </c>
    </row>
    <row r="888" spans="2:11" x14ac:dyDescent="0.2">
      <c r="B888" s="5" t="str">
        <f t="shared" si="55"/>
        <v/>
      </c>
      <c r="C888" s="5" t="str">
        <f>IF(A888="","",SUMIF(Achat!$A:$A,Stock!A888,Achat!$E:$E))</f>
        <v/>
      </c>
      <c r="D888" s="6" t="str">
        <f>IF(OR(C888=0,C888=""),"",SUMIF(Achat!$A:$A,Stock!A888,Achat!$I:$I)/C888)</f>
        <v/>
      </c>
      <c r="E888" s="5" t="str">
        <f>IF(A888="","",SUMIF(Vente!$A:$A,Stock!A888,Vente!$D:$D))</f>
        <v/>
      </c>
      <c r="F888" s="6" t="str">
        <f>IF(OR(E888=0,E888=""),"",SUMIF(Vente!$A:$A,Stock!A888,Vente!$H:$H)/E888)</f>
        <v/>
      </c>
      <c r="G888" s="6" t="str">
        <f t="shared" si="56"/>
        <v/>
      </c>
      <c r="H888" s="6" t="str">
        <f>IF(A888="","",SUMIF(Vente!$A:$A,Stock!A888,Vente!$H:$H)-SUMIF(Achat!$A:$A,Stock!A888,Achat!$I:$I))</f>
        <v/>
      </c>
      <c r="I888" s="6" t="str">
        <f>IF(A888="","",SUMIF(Vente!$A:$A,Stock!A888,Vente!$I:$I))</f>
        <v/>
      </c>
      <c r="J888" s="6" t="str">
        <f t="shared" si="57"/>
        <v/>
      </c>
      <c r="K888" s="11" t="str">
        <f t="shared" si="58"/>
        <v/>
      </c>
    </row>
    <row r="889" spans="2:11" x14ac:dyDescent="0.2">
      <c r="B889" s="5" t="str">
        <f t="shared" si="55"/>
        <v/>
      </c>
      <c r="C889" s="5" t="str">
        <f>IF(A889="","",SUMIF(Achat!$A:$A,Stock!A889,Achat!$E:$E))</f>
        <v/>
      </c>
      <c r="D889" s="6" t="str">
        <f>IF(OR(C889=0,C889=""),"",SUMIF(Achat!$A:$A,Stock!A889,Achat!$I:$I)/C889)</f>
        <v/>
      </c>
      <c r="E889" s="5" t="str">
        <f>IF(A889="","",SUMIF(Vente!$A:$A,Stock!A889,Vente!$D:$D))</f>
        <v/>
      </c>
      <c r="F889" s="6" t="str">
        <f>IF(OR(E889=0,E889=""),"",SUMIF(Vente!$A:$A,Stock!A889,Vente!$H:$H)/E889)</f>
        <v/>
      </c>
      <c r="G889" s="6" t="str">
        <f t="shared" si="56"/>
        <v/>
      </c>
      <c r="H889" s="6" t="str">
        <f>IF(A889="","",SUMIF(Vente!$A:$A,Stock!A889,Vente!$H:$H)-SUMIF(Achat!$A:$A,Stock!A889,Achat!$I:$I))</f>
        <v/>
      </c>
      <c r="I889" s="6" t="str">
        <f>IF(A889="","",SUMIF(Vente!$A:$A,Stock!A889,Vente!$I:$I))</f>
        <v/>
      </c>
      <c r="J889" s="6" t="str">
        <f t="shared" si="57"/>
        <v/>
      </c>
      <c r="K889" s="11" t="str">
        <f t="shared" si="58"/>
        <v/>
      </c>
    </row>
    <row r="890" spans="2:11" x14ac:dyDescent="0.2">
      <c r="B890" s="5" t="str">
        <f t="shared" si="55"/>
        <v/>
      </c>
      <c r="C890" s="5" t="str">
        <f>IF(A890="","",SUMIF(Achat!$A:$A,Stock!A890,Achat!$E:$E))</f>
        <v/>
      </c>
      <c r="D890" s="6" t="str">
        <f>IF(OR(C890=0,C890=""),"",SUMIF(Achat!$A:$A,Stock!A890,Achat!$I:$I)/C890)</f>
        <v/>
      </c>
      <c r="E890" s="5" t="str">
        <f>IF(A890="","",SUMIF(Vente!$A:$A,Stock!A890,Vente!$D:$D))</f>
        <v/>
      </c>
      <c r="F890" s="6" t="str">
        <f>IF(OR(E890=0,E890=""),"",SUMIF(Vente!$A:$A,Stock!A890,Vente!$H:$H)/E890)</f>
        <v/>
      </c>
      <c r="G890" s="6" t="str">
        <f t="shared" si="56"/>
        <v/>
      </c>
      <c r="H890" s="6" t="str">
        <f>IF(A890="","",SUMIF(Vente!$A:$A,Stock!A890,Vente!$H:$H)-SUMIF(Achat!$A:$A,Stock!A890,Achat!$I:$I))</f>
        <v/>
      </c>
      <c r="I890" s="6" t="str">
        <f>IF(A890="","",SUMIF(Vente!$A:$A,Stock!A890,Vente!$I:$I))</f>
        <v/>
      </c>
      <c r="J890" s="6" t="str">
        <f t="shared" si="57"/>
        <v/>
      </c>
      <c r="K890" s="11" t="str">
        <f t="shared" si="58"/>
        <v/>
      </c>
    </row>
    <row r="891" spans="2:11" x14ac:dyDescent="0.2">
      <c r="B891" s="5" t="str">
        <f t="shared" si="55"/>
        <v/>
      </c>
      <c r="C891" s="5" t="str">
        <f>IF(A891="","",SUMIF(Achat!$A:$A,Stock!A891,Achat!$E:$E))</f>
        <v/>
      </c>
      <c r="D891" s="6" t="str">
        <f>IF(OR(C891=0,C891=""),"",SUMIF(Achat!$A:$A,Stock!A891,Achat!$I:$I)/C891)</f>
        <v/>
      </c>
      <c r="E891" s="5" t="str">
        <f>IF(A891="","",SUMIF(Vente!$A:$A,Stock!A891,Vente!$D:$D))</f>
        <v/>
      </c>
      <c r="F891" s="6" t="str">
        <f>IF(OR(E891=0,E891=""),"",SUMIF(Vente!$A:$A,Stock!A891,Vente!$H:$H)/E891)</f>
        <v/>
      </c>
      <c r="G891" s="6" t="str">
        <f t="shared" si="56"/>
        <v/>
      </c>
      <c r="H891" s="6" t="str">
        <f>IF(A891="","",SUMIF(Vente!$A:$A,Stock!A891,Vente!$H:$H)-SUMIF(Achat!$A:$A,Stock!A891,Achat!$I:$I))</f>
        <v/>
      </c>
      <c r="I891" s="6" t="str">
        <f>IF(A891="","",SUMIF(Vente!$A:$A,Stock!A891,Vente!$I:$I))</f>
        <v/>
      </c>
      <c r="J891" s="6" t="str">
        <f t="shared" si="57"/>
        <v/>
      </c>
      <c r="K891" s="11" t="str">
        <f t="shared" si="58"/>
        <v/>
      </c>
    </row>
    <row r="892" spans="2:11" x14ac:dyDescent="0.2">
      <c r="B892" s="5" t="str">
        <f t="shared" si="55"/>
        <v/>
      </c>
      <c r="C892" s="5" t="str">
        <f>IF(A892="","",SUMIF(Achat!$A:$A,Stock!A892,Achat!$E:$E))</f>
        <v/>
      </c>
      <c r="D892" s="6" t="str">
        <f>IF(OR(C892=0,C892=""),"",SUMIF(Achat!$A:$A,Stock!A892,Achat!$I:$I)/C892)</f>
        <v/>
      </c>
      <c r="E892" s="5" t="str">
        <f>IF(A892="","",SUMIF(Vente!$A:$A,Stock!A892,Vente!$D:$D))</f>
        <v/>
      </c>
      <c r="F892" s="6" t="str">
        <f>IF(OR(E892=0,E892=""),"",SUMIF(Vente!$A:$A,Stock!A892,Vente!$H:$H)/E892)</f>
        <v/>
      </c>
      <c r="G892" s="6" t="str">
        <f t="shared" si="56"/>
        <v/>
      </c>
      <c r="H892" s="6" t="str">
        <f>IF(A892="","",SUMIF(Vente!$A:$A,Stock!A892,Vente!$H:$H)-SUMIF(Achat!$A:$A,Stock!A892,Achat!$I:$I))</f>
        <v/>
      </c>
      <c r="I892" s="6" t="str">
        <f>IF(A892="","",SUMIF(Vente!$A:$A,Stock!A892,Vente!$I:$I))</f>
        <v/>
      </c>
      <c r="J892" s="6" t="str">
        <f t="shared" si="57"/>
        <v/>
      </c>
      <c r="K892" s="11" t="str">
        <f t="shared" si="58"/>
        <v/>
      </c>
    </row>
    <row r="893" spans="2:11" x14ac:dyDescent="0.2">
      <c r="B893" s="5" t="str">
        <f t="shared" si="55"/>
        <v/>
      </c>
      <c r="C893" s="5" t="str">
        <f>IF(A893="","",SUMIF(Achat!$A:$A,Stock!A893,Achat!$E:$E))</f>
        <v/>
      </c>
      <c r="D893" s="6" t="str">
        <f>IF(OR(C893=0,C893=""),"",SUMIF(Achat!$A:$A,Stock!A893,Achat!$I:$I)/C893)</f>
        <v/>
      </c>
      <c r="E893" s="5" t="str">
        <f>IF(A893="","",SUMIF(Vente!$A:$A,Stock!A893,Vente!$D:$D))</f>
        <v/>
      </c>
      <c r="F893" s="6" t="str">
        <f>IF(OR(E893=0,E893=""),"",SUMIF(Vente!$A:$A,Stock!A893,Vente!$H:$H)/E893)</f>
        <v/>
      </c>
      <c r="G893" s="6" t="str">
        <f t="shared" si="56"/>
        <v/>
      </c>
      <c r="H893" s="6" t="str">
        <f>IF(A893="","",SUMIF(Vente!$A:$A,Stock!A893,Vente!$H:$H)-SUMIF(Achat!$A:$A,Stock!A893,Achat!$I:$I))</f>
        <v/>
      </c>
      <c r="I893" s="6" t="str">
        <f>IF(A893="","",SUMIF(Vente!$A:$A,Stock!A893,Vente!$I:$I))</f>
        <v/>
      </c>
      <c r="J893" s="6" t="str">
        <f t="shared" si="57"/>
        <v/>
      </c>
      <c r="K893" s="11" t="str">
        <f t="shared" si="58"/>
        <v/>
      </c>
    </row>
    <row r="894" spans="2:11" x14ac:dyDescent="0.2">
      <c r="B894" s="5" t="str">
        <f t="shared" si="55"/>
        <v/>
      </c>
      <c r="C894" s="5" t="str">
        <f>IF(A894="","",SUMIF(Achat!$A:$A,Stock!A894,Achat!$E:$E))</f>
        <v/>
      </c>
      <c r="D894" s="6" t="str">
        <f>IF(OR(C894=0,C894=""),"",SUMIF(Achat!$A:$A,Stock!A894,Achat!$I:$I)/C894)</f>
        <v/>
      </c>
      <c r="E894" s="5" t="str">
        <f>IF(A894="","",SUMIF(Vente!$A:$A,Stock!A894,Vente!$D:$D))</f>
        <v/>
      </c>
      <c r="F894" s="6" t="str">
        <f>IF(OR(E894=0,E894=""),"",SUMIF(Vente!$A:$A,Stock!A894,Vente!$H:$H)/E894)</f>
        <v/>
      </c>
      <c r="G894" s="6" t="str">
        <f t="shared" si="56"/>
        <v/>
      </c>
      <c r="H894" s="6" t="str">
        <f>IF(A894="","",SUMIF(Vente!$A:$A,Stock!A894,Vente!$H:$H)-SUMIF(Achat!$A:$A,Stock!A894,Achat!$I:$I))</f>
        <v/>
      </c>
      <c r="I894" s="6" t="str">
        <f>IF(A894="","",SUMIF(Vente!$A:$A,Stock!A894,Vente!$I:$I))</f>
        <v/>
      </c>
      <c r="J894" s="6" t="str">
        <f t="shared" si="57"/>
        <v/>
      </c>
      <c r="K894" s="11" t="str">
        <f t="shared" si="58"/>
        <v/>
      </c>
    </row>
    <row r="895" spans="2:11" x14ac:dyDescent="0.2">
      <c r="B895" s="5" t="str">
        <f t="shared" si="55"/>
        <v/>
      </c>
      <c r="C895" s="5" t="str">
        <f>IF(A895="","",SUMIF(Achat!$A:$A,Stock!A895,Achat!$E:$E))</f>
        <v/>
      </c>
      <c r="D895" s="6" t="str">
        <f>IF(OR(C895=0,C895=""),"",SUMIF(Achat!$A:$A,Stock!A895,Achat!$I:$I)/C895)</f>
        <v/>
      </c>
      <c r="E895" s="5" t="str">
        <f>IF(A895="","",SUMIF(Vente!$A:$A,Stock!A895,Vente!$D:$D))</f>
        <v/>
      </c>
      <c r="F895" s="6" t="str">
        <f>IF(OR(E895=0,E895=""),"",SUMIF(Vente!$A:$A,Stock!A895,Vente!$H:$H)/E895)</f>
        <v/>
      </c>
      <c r="G895" s="6" t="str">
        <f t="shared" si="56"/>
        <v/>
      </c>
      <c r="H895" s="6" t="str">
        <f>IF(A895="","",SUMIF(Vente!$A:$A,Stock!A895,Vente!$H:$H)-SUMIF(Achat!$A:$A,Stock!A895,Achat!$I:$I))</f>
        <v/>
      </c>
      <c r="I895" s="6" t="str">
        <f>IF(A895="","",SUMIF(Vente!$A:$A,Stock!A895,Vente!$I:$I))</f>
        <v/>
      </c>
      <c r="J895" s="6" t="str">
        <f t="shared" si="57"/>
        <v/>
      </c>
      <c r="K895" s="11" t="str">
        <f t="shared" si="58"/>
        <v/>
      </c>
    </row>
    <row r="896" spans="2:11" x14ac:dyDescent="0.2">
      <c r="B896" s="5" t="str">
        <f t="shared" si="55"/>
        <v/>
      </c>
      <c r="C896" s="5" t="str">
        <f>IF(A896="","",SUMIF(Achat!$A:$A,Stock!A896,Achat!$E:$E))</f>
        <v/>
      </c>
      <c r="D896" s="6" t="str">
        <f>IF(OR(C896=0,C896=""),"",SUMIF(Achat!$A:$A,Stock!A896,Achat!$I:$I)/C896)</f>
        <v/>
      </c>
      <c r="E896" s="5" t="str">
        <f>IF(A896="","",SUMIF(Vente!$A:$A,Stock!A896,Vente!$D:$D))</f>
        <v/>
      </c>
      <c r="F896" s="6" t="str">
        <f>IF(OR(E896=0,E896=""),"",SUMIF(Vente!$A:$A,Stock!A896,Vente!$H:$H)/E896)</f>
        <v/>
      </c>
      <c r="G896" s="6" t="str">
        <f t="shared" si="56"/>
        <v/>
      </c>
      <c r="H896" s="6" t="str">
        <f>IF(A896="","",SUMIF(Vente!$A:$A,Stock!A896,Vente!$H:$H)-SUMIF(Achat!$A:$A,Stock!A896,Achat!$I:$I))</f>
        <v/>
      </c>
      <c r="I896" s="6" t="str">
        <f>IF(A896="","",SUMIF(Vente!$A:$A,Stock!A896,Vente!$I:$I))</f>
        <v/>
      </c>
      <c r="J896" s="6" t="str">
        <f t="shared" si="57"/>
        <v/>
      </c>
      <c r="K896" s="11" t="str">
        <f t="shared" si="58"/>
        <v/>
      </c>
    </row>
    <row r="897" spans="2:11" x14ac:dyDescent="0.2">
      <c r="B897" s="5" t="str">
        <f t="shared" si="55"/>
        <v/>
      </c>
      <c r="C897" s="5" t="str">
        <f>IF(A897="","",SUMIF(Achat!$A:$A,Stock!A897,Achat!$E:$E))</f>
        <v/>
      </c>
      <c r="D897" s="6" t="str">
        <f>IF(OR(C897=0,C897=""),"",SUMIF(Achat!$A:$A,Stock!A897,Achat!$I:$I)/C897)</f>
        <v/>
      </c>
      <c r="E897" s="5" t="str">
        <f>IF(A897="","",SUMIF(Vente!$A:$A,Stock!A897,Vente!$D:$D))</f>
        <v/>
      </c>
      <c r="F897" s="6" t="str">
        <f>IF(OR(E897=0,E897=""),"",SUMIF(Vente!$A:$A,Stock!A897,Vente!$H:$H)/E897)</f>
        <v/>
      </c>
      <c r="G897" s="6" t="str">
        <f t="shared" si="56"/>
        <v/>
      </c>
      <c r="H897" s="6" t="str">
        <f>IF(A897="","",SUMIF(Vente!$A:$A,Stock!A897,Vente!$H:$H)-SUMIF(Achat!$A:$A,Stock!A897,Achat!$I:$I))</f>
        <v/>
      </c>
      <c r="I897" s="6" t="str">
        <f>IF(A897="","",SUMIF(Vente!$A:$A,Stock!A897,Vente!$I:$I))</f>
        <v/>
      </c>
      <c r="J897" s="6" t="str">
        <f t="shared" si="57"/>
        <v/>
      </c>
      <c r="K897" s="11" t="str">
        <f t="shared" si="58"/>
        <v/>
      </c>
    </row>
    <row r="898" spans="2:11" x14ac:dyDescent="0.2">
      <c r="B898" s="5" t="str">
        <f t="shared" si="55"/>
        <v/>
      </c>
      <c r="C898" s="5" t="str">
        <f>IF(A898="","",SUMIF(Achat!$A:$A,Stock!A898,Achat!$E:$E))</f>
        <v/>
      </c>
      <c r="D898" s="6" t="str">
        <f>IF(OR(C898=0,C898=""),"",SUMIF(Achat!$A:$A,Stock!A898,Achat!$I:$I)/C898)</f>
        <v/>
      </c>
      <c r="E898" s="5" t="str">
        <f>IF(A898="","",SUMIF(Vente!$A:$A,Stock!A898,Vente!$D:$D))</f>
        <v/>
      </c>
      <c r="F898" s="6" t="str">
        <f>IF(OR(E898=0,E898=""),"",SUMIF(Vente!$A:$A,Stock!A898,Vente!$H:$H)/E898)</f>
        <v/>
      </c>
      <c r="G898" s="6" t="str">
        <f t="shared" si="56"/>
        <v/>
      </c>
      <c r="H898" s="6" t="str">
        <f>IF(A898="","",SUMIF(Vente!$A:$A,Stock!A898,Vente!$H:$H)-SUMIF(Achat!$A:$A,Stock!A898,Achat!$I:$I))</f>
        <v/>
      </c>
      <c r="I898" s="6" t="str">
        <f>IF(A898="","",SUMIF(Vente!$A:$A,Stock!A898,Vente!$I:$I))</f>
        <v/>
      </c>
      <c r="J898" s="6" t="str">
        <f t="shared" si="57"/>
        <v/>
      </c>
      <c r="K898" s="11" t="str">
        <f t="shared" si="58"/>
        <v/>
      </c>
    </row>
    <row r="899" spans="2:11" x14ac:dyDescent="0.2">
      <c r="B899" s="5" t="str">
        <f t="shared" ref="B899:B962" si="59">IF(A899="","",C899-E899)</f>
        <v/>
      </c>
      <c r="C899" s="5" t="str">
        <f>IF(A899="","",SUMIF(Achat!$A:$A,Stock!A899,Achat!$E:$E))</f>
        <v/>
      </c>
      <c r="D899" s="6" t="str">
        <f>IF(OR(C899=0,C899=""),"",SUMIF(Achat!$A:$A,Stock!A899,Achat!$I:$I)/C899)</f>
        <v/>
      </c>
      <c r="E899" s="5" t="str">
        <f>IF(A899="","",SUMIF(Vente!$A:$A,Stock!A899,Vente!$D:$D))</f>
        <v/>
      </c>
      <c r="F899" s="6" t="str">
        <f>IF(OR(E899=0,E899=""),"",SUMIF(Vente!$A:$A,Stock!A899,Vente!$H:$H)/E899)</f>
        <v/>
      </c>
      <c r="G899" s="6" t="str">
        <f t="shared" ref="G899:G962" si="60">IF(OR(E899=0,E899=""),"",F899-D899)</f>
        <v/>
      </c>
      <c r="H899" s="6" t="str">
        <f>IF(A899="","",SUMIF(Vente!$A:$A,Stock!A899,Vente!$H:$H)-SUMIF(Achat!$A:$A,Stock!A899,Achat!$I:$I))</f>
        <v/>
      </c>
      <c r="I899" s="6" t="str">
        <f>IF(A899="","",SUMIF(Vente!$A:$A,Stock!A899,Vente!$I:$I))</f>
        <v/>
      </c>
      <c r="J899" s="6" t="str">
        <f t="shared" ref="J899:J962" si="61">IF(OR(E899=0,E899=""),"",G899*C899)</f>
        <v/>
      </c>
      <c r="K899" s="11" t="str">
        <f t="shared" ref="K899:K962" si="62">IF(OR(E899=0,E899=""),"",G899/D899)</f>
        <v/>
      </c>
    </row>
    <row r="900" spans="2:11" x14ac:dyDescent="0.2">
      <c r="B900" s="5" t="str">
        <f t="shared" si="59"/>
        <v/>
      </c>
      <c r="C900" s="5" t="str">
        <f>IF(A900="","",SUMIF(Achat!$A:$A,Stock!A900,Achat!$E:$E))</f>
        <v/>
      </c>
      <c r="D900" s="6" t="str">
        <f>IF(OR(C900=0,C900=""),"",SUMIF(Achat!$A:$A,Stock!A900,Achat!$I:$I)/C900)</f>
        <v/>
      </c>
      <c r="E900" s="5" t="str">
        <f>IF(A900="","",SUMIF(Vente!$A:$A,Stock!A900,Vente!$D:$D))</f>
        <v/>
      </c>
      <c r="F900" s="6" t="str">
        <f>IF(OR(E900=0,E900=""),"",SUMIF(Vente!$A:$A,Stock!A900,Vente!$H:$H)/E900)</f>
        <v/>
      </c>
      <c r="G900" s="6" t="str">
        <f t="shared" si="60"/>
        <v/>
      </c>
      <c r="H900" s="6" t="str">
        <f>IF(A900="","",SUMIF(Vente!$A:$A,Stock!A900,Vente!$H:$H)-SUMIF(Achat!$A:$A,Stock!A900,Achat!$I:$I))</f>
        <v/>
      </c>
      <c r="I900" s="6" t="str">
        <f>IF(A900="","",SUMIF(Vente!$A:$A,Stock!A900,Vente!$I:$I))</f>
        <v/>
      </c>
      <c r="J900" s="6" t="str">
        <f t="shared" si="61"/>
        <v/>
      </c>
      <c r="K900" s="11" t="str">
        <f t="shared" si="62"/>
        <v/>
      </c>
    </row>
    <row r="901" spans="2:11" x14ac:dyDescent="0.2">
      <c r="B901" s="5" t="str">
        <f t="shared" si="59"/>
        <v/>
      </c>
      <c r="C901" s="5" t="str">
        <f>IF(A901="","",SUMIF(Achat!$A:$A,Stock!A901,Achat!$E:$E))</f>
        <v/>
      </c>
      <c r="D901" s="6" t="str">
        <f>IF(OR(C901=0,C901=""),"",SUMIF(Achat!$A:$A,Stock!A901,Achat!$I:$I)/C901)</f>
        <v/>
      </c>
      <c r="E901" s="5" t="str">
        <f>IF(A901="","",SUMIF(Vente!$A:$A,Stock!A901,Vente!$D:$D))</f>
        <v/>
      </c>
      <c r="F901" s="6" t="str">
        <f>IF(OR(E901=0,E901=""),"",SUMIF(Vente!$A:$A,Stock!A901,Vente!$H:$H)/E901)</f>
        <v/>
      </c>
      <c r="G901" s="6" t="str">
        <f t="shared" si="60"/>
        <v/>
      </c>
      <c r="H901" s="6" t="str">
        <f>IF(A901="","",SUMIF(Vente!$A:$A,Stock!A901,Vente!$H:$H)-SUMIF(Achat!$A:$A,Stock!A901,Achat!$I:$I))</f>
        <v/>
      </c>
      <c r="I901" s="6" t="str">
        <f>IF(A901="","",SUMIF(Vente!$A:$A,Stock!A901,Vente!$I:$I))</f>
        <v/>
      </c>
      <c r="J901" s="6" t="str">
        <f t="shared" si="61"/>
        <v/>
      </c>
      <c r="K901" s="11" t="str">
        <f t="shared" si="62"/>
        <v/>
      </c>
    </row>
    <row r="902" spans="2:11" x14ac:dyDescent="0.2">
      <c r="B902" s="5" t="str">
        <f t="shared" si="59"/>
        <v/>
      </c>
      <c r="C902" s="5" t="str">
        <f>IF(A902="","",SUMIF(Achat!$A:$A,Stock!A902,Achat!$E:$E))</f>
        <v/>
      </c>
      <c r="D902" s="6" t="str">
        <f>IF(OR(C902=0,C902=""),"",SUMIF(Achat!$A:$A,Stock!A902,Achat!$I:$I)/C902)</f>
        <v/>
      </c>
      <c r="E902" s="5" t="str">
        <f>IF(A902="","",SUMIF(Vente!$A:$A,Stock!A902,Vente!$D:$D))</f>
        <v/>
      </c>
      <c r="F902" s="6" t="str">
        <f>IF(OR(E902=0,E902=""),"",SUMIF(Vente!$A:$A,Stock!A902,Vente!$H:$H)/E902)</f>
        <v/>
      </c>
      <c r="G902" s="6" t="str">
        <f t="shared" si="60"/>
        <v/>
      </c>
      <c r="H902" s="6" t="str">
        <f>IF(A902="","",SUMIF(Vente!$A:$A,Stock!A902,Vente!$H:$H)-SUMIF(Achat!$A:$A,Stock!A902,Achat!$I:$I))</f>
        <v/>
      </c>
      <c r="I902" s="6" t="str">
        <f>IF(A902="","",SUMIF(Vente!$A:$A,Stock!A902,Vente!$I:$I))</f>
        <v/>
      </c>
      <c r="J902" s="6" t="str">
        <f t="shared" si="61"/>
        <v/>
      </c>
      <c r="K902" s="11" t="str">
        <f t="shared" si="62"/>
        <v/>
      </c>
    </row>
    <row r="903" spans="2:11" x14ac:dyDescent="0.2">
      <c r="B903" s="5" t="str">
        <f t="shared" si="59"/>
        <v/>
      </c>
      <c r="C903" s="5" t="str">
        <f>IF(A903="","",SUMIF(Achat!$A:$A,Stock!A903,Achat!$E:$E))</f>
        <v/>
      </c>
      <c r="D903" s="6" t="str">
        <f>IF(OR(C903=0,C903=""),"",SUMIF(Achat!$A:$A,Stock!A903,Achat!$I:$I)/C903)</f>
        <v/>
      </c>
      <c r="E903" s="5" t="str">
        <f>IF(A903="","",SUMIF(Vente!$A:$A,Stock!A903,Vente!$D:$D))</f>
        <v/>
      </c>
      <c r="F903" s="6" t="str">
        <f>IF(OR(E903=0,E903=""),"",SUMIF(Vente!$A:$A,Stock!A903,Vente!$H:$H)/E903)</f>
        <v/>
      </c>
      <c r="G903" s="6" t="str">
        <f t="shared" si="60"/>
        <v/>
      </c>
      <c r="H903" s="6" t="str">
        <f>IF(A903="","",SUMIF(Vente!$A:$A,Stock!A903,Vente!$H:$H)-SUMIF(Achat!$A:$A,Stock!A903,Achat!$I:$I))</f>
        <v/>
      </c>
      <c r="I903" s="6" t="str">
        <f>IF(A903="","",SUMIF(Vente!$A:$A,Stock!A903,Vente!$I:$I))</f>
        <v/>
      </c>
      <c r="J903" s="6" t="str">
        <f t="shared" si="61"/>
        <v/>
      </c>
      <c r="K903" s="11" t="str">
        <f t="shared" si="62"/>
        <v/>
      </c>
    </row>
    <row r="904" spans="2:11" x14ac:dyDescent="0.2">
      <c r="B904" s="5" t="str">
        <f t="shared" si="59"/>
        <v/>
      </c>
      <c r="C904" s="5" t="str">
        <f>IF(A904="","",SUMIF(Achat!$A:$A,Stock!A904,Achat!$E:$E))</f>
        <v/>
      </c>
      <c r="D904" s="6" t="str">
        <f>IF(OR(C904=0,C904=""),"",SUMIF(Achat!$A:$A,Stock!A904,Achat!$I:$I)/C904)</f>
        <v/>
      </c>
      <c r="E904" s="5" t="str">
        <f>IF(A904="","",SUMIF(Vente!$A:$A,Stock!A904,Vente!$D:$D))</f>
        <v/>
      </c>
      <c r="F904" s="6" t="str">
        <f>IF(OR(E904=0,E904=""),"",SUMIF(Vente!$A:$A,Stock!A904,Vente!$H:$H)/E904)</f>
        <v/>
      </c>
      <c r="G904" s="6" t="str">
        <f t="shared" si="60"/>
        <v/>
      </c>
      <c r="H904" s="6" t="str">
        <f>IF(A904="","",SUMIF(Vente!$A:$A,Stock!A904,Vente!$H:$H)-SUMIF(Achat!$A:$A,Stock!A904,Achat!$I:$I))</f>
        <v/>
      </c>
      <c r="I904" s="6" t="str">
        <f>IF(A904="","",SUMIF(Vente!$A:$A,Stock!A904,Vente!$I:$I))</f>
        <v/>
      </c>
      <c r="J904" s="6" t="str">
        <f t="shared" si="61"/>
        <v/>
      </c>
      <c r="K904" s="11" t="str">
        <f t="shared" si="62"/>
        <v/>
      </c>
    </row>
    <row r="905" spans="2:11" x14ac:dyDescent="0.2">
      <c r="B905" s="5" t="str">
        <f t="shared" si="59"/>
        <v/>
      </c>
      <c r="C905" s="5" t="str">
        <f>IF(A905="","",SUMIF(Achat!$A:$A,Stock!A905,Achat!$E:$E))</f>
        <v/>
      </c>
      <c r="D905" s="6" t="str">
        <f>IF(OR(C905=0,C905=""),"",SUMIF(Achat!$A:$A,Stock!A905,Achat!$I:$I)/C905)</f>
        <v/>
      </c>
      <c r="E905" s="5" t="str">
        <f>IF(A905="","",SUMIF(Vente!$A:$A,Stock!A905,Vente!$D:$D))</f>
        <v/>
      </c>
      <c r="F905" s="6" t="str">
        <f>IF(OR(E905=0,E905=""),"",SUMIF(Vente!$A:$A,Stock!A905,Vente!$H:$H)/E905)</f>
        <v/>
      </c>
      <c r="G905" s="6" t="str">
        <f t="shared" si="60"/>
        <v/>
      </c>
      <c r="H905" s="6" t="str">
        <f>IF(A905="","",SUMIF(Vente!$A:$A,Stock!A905,Vente!$H:$H)-SUMIF(Achat!$A:$A,Stock!A905,Achat!$I:$I))</f>
        <v/>
      </c>
      <c r="I905" s="6" t="str">
        <f>IF(A905="","",SUMIF(Vente!$A:$A,Stock!A905,Vente!$I:$I))</f>
        <v/>
      </c>
      <c r="J905" s="6" t="str">
        <f t="shared" si="61"/>
        <v/>
      </c>
      <c r="K905" s="11" t="str">
        <f t="shared" si="62"/>
        <v/>
      </c>
    </row>
    <row r="906" spans="2:11" x14ac:dyDescent="0.2">
      <c r="B906" s="5" t="str">
        <f t="shared" si="59"/>
        <v/>
      </c>
      <c r="C906" s="5" t="str">
        <f>IF(A906="","",SUMIF(Achat!$A:$A,Stock!A906,Achat!$E:$E))</f>
        <v/>
      </c>
      <c r="D906" s="6" t="str">
        <f>IF(OR(C906=0,C906=""),"",SUMIF(Achat!$A:$A,Stock!A906,Achat!$I:$I)/C906)</f>
        <v/>
      </c>
      <c r="E906" s="5" t="str">
        <f>IF(A906="","",SUMIF(Vente!$A:$A,Stock!A906,Vente!$D:$D))</f>
        <v/>
      </c>
      <c r="F906" s="6" t="str">
        <f>IF(OR(E906=0,E906=""),"",SUMIF(Vente!$A:$A,Stock!A906,Vente!$H:$H)/E906)</f>
        <v/>
      </c>
      <c r="G906" s="6" t="str">
        <f t="shared" si="60"/>
        <v/>
      </c>
      <c r="H906" s="6" t="str">
        <f>IF(A906="","",SUMIF(Vente!$A:$A,Stock!A906,Vente!$H:$H)-SUMIF(Achat!$A:$A,Stock!A906,Achat!$I:$I))</f>
        <v/>
      </c>
      <c r="I906" s="6" t="str">
        <f>IF(A906="","",SUMIF(Vente!$A:$A,Stock!A906,Vente!$I:$I))</f>
        <v/>
      </c>
      <c r="J906" s="6" t="str">
        <f t="shared" si="61"/>
        <v/>
      </c>
      <c r="K906" s="11" t="str">
        <f t="shared" si="62"/>
        <v/>
      </c>
    </row>
    <row r="907" spans="2:11" x14ac:dyDescent="0.2">
      <c r="B907" s="5" t="str">
        <f t="shared" si="59"/>
        <v/>
      </c>
      <c r="C907" s="5" t="str">
        <f>IF(A907="","",SUMIF(Achat!$A:$A,Stock!A907,Achat!$E:$E))</f>
        <v/>
      </c>
      <c r="D907" s="6" t="str">
        <f>IF(OR(C907=0,C907=""),"",SUMIF(Achat!$A:$A,Stock!A907,Achat!$I:$I)/C907)</f>
        <v/>
      </c>
      <c r="E907" s="5" t="str">
        <f>IF(A907="","",SUMIF(Vente!$A:$A,Stock!A907,Vente!$D:$D))</f>
        <v/>
      </c>
      <c r="F907" s="6" t="str">
        <f>IF(OR(E907=0,E907=""),"",SUMIF(Vente!$A:$A,Stock!A907,Vente!$H:$H)/E907)</f>
        <v/>
      </c>
      <c r="G907" s="6" t="str">
        <f t="shared" si="60"/>
        <v/>
      </c>
      <c r="H907" s="6" t="str">
        <f>IF(A907="","",SUMIF(Vente!$A:$A,Stock!A907,Vente!$H:$H)-SUMIF(Achat!$A:$A,Stock!A907,Achat!$I:$I))</f>
        <v/>
      </c>
      <c r="I907" s="6" t="str">
        <f>IF(A907="","",SUMIF(Vente!$A:$A,Stock!A907,Vente!$I:$I))</f>
        <v/>
      </c>
      <c r="J907" s="6" t="str">
        <f t="shared" si="61"/>
        <v/>
      </c>
      <c r="K907" s="11" t="str">
        <f t="shared" si="62"/>
        <v/>
      </c>
    </row>
    <row r="908" spans="2:11" x14ac:dyDescent="0.2">
      <c r="B908" s="5" t="str">
        <f t="shared" si="59"/>
        <v/>
      </c>
      <c r="C908" s="5" t="str">
        <f>IF(A908="","",SUMIF(Achat!$A:$A,Stock!A908,Achat!$E:$E))</f>
        <v/>
      </c>
      <c r="D908" s="6" t="str">
        <f>IF(OR(C908=0,C908=""),"",SUMIF(Achat!$A:$A,Stock!A908,Achat!$I:$I)/C908)</f>
        <v/>
      </c>
      <c r="E908" s="5" t="str">
        <f>IF(A908="","",SUMIF(Vente!$A:$A,Stock!A908,Vente!$D:$D))</f>
        <v/>
      </c>
      <c r="F908" s="6" t="str">
        <f>IF(OR(E908=0,E908=""),"",SUMIF(Vente!$A:$A,Stock!A908,Vente!$H:$H)/E908)</f>
        <v/>
      </c>
      <c r="G908" s="6" t="str">
        <f t="shared" si="60"/>
        <v/>
      </c>
      <c r="H908" s="6" t="str">
        <f>IF(A908="","",SUMIF(Vente!$A:$A,Stock!A908,Vente!$H:$H)-SUMIF(Achat!$A:$A,Stock!A908,Achat!$I:$I))</f>
        <v/>
      </c>
      <c r="I908" s="6" t="str">
        <f>IF(A908="","",SUMIF(Vente!$A:$A,Stock!A908,Vente!$I:$I))</f>
        <v/>
      </c>
      <c r="J908" s="6" t="str">
        <f t="shared" si="61"/>
        <v/>
      </c>
      <c r="K908" s="11" t="str">
        <f t="shared" si="62"/>
        <v/>
      </c>
    </row>
    <row r="909" spans="2:11" x14ac:dyDescent="0.2">
      <c r="B909" s="5" t="str">
        <f t="shared" si="59"/>
        <v/>
      </c>
      <c r="C909" s="5" t="str">
        <f>IF(A909="","",SUMIF(Achat!$A:$A,Stock!A909,Achat!$E:$E))</f>
        <v/>
      </c>
      <c r="D909" s="6" t="str">
        <f>IF(OR(C909=0,C909=""),"",SUMIF(Achat!$A:$A,Stock!A909,Achat!$I:$I)/C909)</f>
        <v/>
      </c>
      <c r="E909" s="5" t="str">
        <f>IF(A909="","",SUMIF(Vente!$A:$A,Stock!A909,Vente!$D:$D))</f>
        <v/>
      </c>
      <c r="F909" s="6" t="str">
        <f>IF(OR(E909=0,E909=""),"",SUMIF(Vente!$A:$A,Stock!A909,Vente!$H:$H)/E909)</f>
        <v/>
      </c>
      <c r="G909" s="6" t="str">
        <f t="shared" si="60"/>
        <v/>
      </c>
      <c r="H909" s="6" t="str">
        <f>IF(A909="","",SUMIF(Vente!$A:$A,Stock!A909,Vente!$H:$H)-SUMIF(Achat!$A:$A,Stock!A909,Achat!$I:$I))</f>
        <v/>
      </c>
      <c r="I909" s="6" t="str">
        <f>IF(A909="","",SUMIF(Vente!$A:$A,Stock!A909,Vente!$I:$I))</f>
        <v/>
      </c>
      <c r="J909" s="6" t="str">
        <f t="shared" si="61"/>
        <v/>
      </c>
      <c r="K909" s="11" t="str">
        <f t="shared" si="62"/>
        <v/>
      </c>
    </row>
    <row r="910" spans="2:11" x14ac:dyDescent="0.2">
      <c r="B910" s="5" t="str">
        <f t="shared" si="59"/>
        <v/>
      </c>
      <c r="C910" s="5" t="str">
        <f>IF(A910="","",SUMIF(Achat!$A:$A,Stock!A910,Achat!$E:$E))</f>
        <v/>
      </c>
      <c r="D910" s="6" t="str">
        <f>IF(OR(C910=0,C910=""),"",SUMIF(Achat!$A:$A,Stock!A910,Achat!$I:$I)/C910)</f>
        <v/>
      </c>
      <c r="E910" s="5" t="str">
        <f>IF(A910="","",SUMIF(Vente!$A:$A,Stock!A910,Vente!$D:$D))</f>
        <v/>
      </c>
      <c r="F910" s="6" t="str">
        <f>IF(OR(E910=0,E910=""),"",SUMIF(Vente!$A:$A,Stock!A910,Vente!$H:$H)/E910)</f>
        <v/>
      </c>
      <c r="G910" s="6" t="str">
        <f t="shared" si="60"/>
        <v/>
      </c>
      <c r="H910" s="6" t="str">
        <f>IF(A910="","",SUMIF(Vente!$A:$A,Stock!A910,Vente!$H:$H)-SUMIF(Achat!$A:$A,Stock!A910,Achat!$I:$I))</f>
        <v/>
      </c>
      <c r="I910" s="6" t="str">
        <f>IF(A910="","",SUMIF(Vente!$A:$A,Stock!A910,Vente!$I:$I))</f>
        <v/>
      </c>
      <c r="J910" s="6" t="str">
        <f t="shared" si="61"/>
        <v/>
      </c>
      <c r="K910" s="11" t="str">
        <f t="shared" si="62"/>
        <v/>
      </c>
    </row>
    <row r="911" spans="2:11" x14ac:dyDescent="0.2">
      <c r="B911" s="5" t="str">
        <f t="shared" si="59"/>
        <v/>
      </c>
      <c r="C911" s="5" t="str">
        <f>IF(A911="","",SUMIF(Achat!$A:$A,Stock!A911,Achat!$E:$E))</f>
        <v/>
      </c>
      <c r="D911" s="6" t="str">
        <f>IF(OR(C911=0,C911=""),"",SUMIF(Achat!$A:$A,Stock!A911,Achat!$I:$I)/C911)</f>
        <v/>
      </c>
      <c r="E911" s="5" t="str">
        <f>IF(A911="","",SUMIF(Vente!$A:$A,Stock!A911,Vente!$D:$D))</f>
        <v/>
      </c>
      <c r="F911" s="6" t="str">
        <f>IF(OR(E911=0,E911=""),"",SUMIF(Vente!$A:$A,Stock!A911,Vente!$H:$H)/E911)</f>
        <v/>
      </c>
      <c r="G911" s="6" t="str">
        <f t="shared" si="60"/>
        <v/>
      </c>
      <c r="H911" s="6" t="str">
        <f>IF(A911="","",SUMIF(Vente!$A:$A,Stock!A911,Vente!$H:$H)-SUMIF(Achat!$A:$A,Stock!A911,Achat!$I:$I))</f>
        <v/>
      </c>
      <c r="I911" s="6" t="str">
        <f>IF(A911="","",SUMIF(Vente!$A:$A,Stock!A911,Vente!$I:$I))</f>
        <v/>
      </c>
      <c r="J911" s="6" t="str">
        <f t="shared" si="61"/>
        <v/>
      </c>
      <c r="K911" s="11" t="str">
        <f t="shared" si="62"/>
        <v/>
      </c>
    </row>
    <row r="912" spans="2:11" x14ac:dyDescent="0.2">
      <c r="B912" s="5" t="str">
        <f t="shared" si="59"/>
        <v/>
      </c>
      <c r="C912" s="5" t="str">
        <f>IF(A912="","",SUMIF(Achat!$A:$A,Stock!A912,Achat!$E:$E))</f>
        <v/>
      </c>
      <c r="D912" s="6" t="str">
        <f>IF(OR(C912=0,C912=""),"",SUMIF(Achat!$A:$A,Stock!A912,Achat!$I:$I)/C912)</f>
        <v/>
      </c>
      <c r="E912" s="5" t="str">
        <f>IF(A912="","",SUMIF(Vente!$A:$A,Stock!A912,Vente!$D:$D))</f>
        <v/>
      </c>
      <c r="F912" s="6" t="str">
        <f>IF(OR(E912=0,E912=""),"",SUMIF(Vente!$A:$A,Stock!A912,Vente!$H:$H)/E912)</f>
        <v/>
      </c>
      <c r="G912" s="6" t="str">
        <f t="shared" si="60"/>
        <v/>
      </c>
      <c r="H912" s="6" t="str">
        <f>IF(A912="","",SUMIF(Vente!$A:$A,Stock!A912,Vente!$H:$H)-SUMIF(Achat!$A:$A,Stock!A912,Achat!$I:$I))</f>
        <v/>
      </c>
      <c r="I912" s="6" t="str">
        <f>IF(A912="","",SUMIF(Vente!$A:$A,Stock!A912,Vente!$I:$I))</f>
        <v/>
      </c>
      <c r="J912" s="6" t="str">
        <f t="shared" si="61"/>
        <v/>
      </c>
      <c r="K912" s="11" t="str">
        <f t="shared" si="62"/>
        <v/>
      </c>
    </row>
    <row r="913" spans="2:11" x14ac:dyDescent="0.2">
      <c r="B913" s="5" t="str">
        <f t="shared" si="59"/>
        <v/>
      </c>
      <c r="C913" s="5" t="str">
        <f>IF(A913="","",SUMIF(Achat!$A:$A,Stock!A913,Achat!$E:$E))</f>
        <v/>
      </c>
      <c r="D913" s="6" t="str">
        <f>IF(OR(C913=0,C913=""),"",SUMIF(Achat!$A:$A,Stock!A913,Achat!$I:$I)/C913)</f>
        <v/>
      </c>
      <c r="E913" s="5" t="str">
        <f>IF(A913="","",SUMIF(Vente!$A:$A,Stock!A913,Vente!$D:$D))</f>
        <v/>
      </c>
      <c r="F913" s="6" t="str">
        <f>IF(OR(E913=0,E913=""),"",SUMIF(Vente!$A:$A,Stock!A913,Vente!$H:$H)/E913)</f>
        <v/>
      </c>
      <c r="G913" s="6" t="str">
        <f t="shared" si="60"/>
        <v/>
      </c>
      <c r="H913" s="6" t="str">
        <f>IF(A913="","",SUMIF(Vente!$A:$A,Stock!A913,Vente!$H:$H)-SUMIF(Achat!$A:$A,Stock!A913,Achat!$I:$I))</f>
        <v/>
      </c>
      <c r="I913" s="6" t="str">
        <f>IF(A913="","",SUMIF(Vente!$A:$A,Stock!A913,Vente!$I:$I))</f>
        <v/>
      </c>
      <c r="J913" s="6" t="str">
        <f t="shared" si="61"/>
        <v/>
      </c>
      <c r="K913" s="11" t="str">
        <f t="shared" si="62"/>
        <v/>
      </c>
    </row>
    <row r="914" spans="2:11" x14ac:dyDescent="0.2">
      <c r="B914" s="5" t="str">
        <f t="shared" si="59"/>
        <v/>
      </c>
      <c r="C914" s="5" t="str">
        <f>IF(A914="","",SUMIF(Achat!$A:$A,Stock!A914,Achat!$E:$E))</f>
        <v/>
      </c>
      <c r="D914" s="6" t="str">
        <f>IF(OR(C914=0,C914=""),"",SUMIF(Achat!$A:$A,Stock!A914,Achat!$I:$I)/C914)</f>
        <v/>
      </c>
      <c r="E914" s="5" t="str">
        <f>IF(A914="","",SUMIF(Vente!$A:$A,Stock!A914,Vente!$D:$D))</f>
        <v/>
      </c>
      <c r="F914" s="6" t="str">
        <f>IF(OR(E914=0,E914=""),"",SUMIF(Vente!$A:$A,Stock!A914,Vente!$H:$H)/E914)</f>
        <v/>
      </c>
      <c r="G914" s="6" t="str">
        <f t="shared" si="60"/>
        <v/>
      </c>
      <c r="H914" s="6" t="str">
        <f>IF(A914="","",SUMIF(Vente!$A:$A,Stock!A914,Vente!$H:$H)-SUMIF(Achat!$A:$A,Stock!A914,Achat!$I:$I))</f>
        <v/>
      </c>
      <c r="I914" s="6" t="str">
        <f>IF(A914="","",SUMIF(Vente!$A:$A,Stock!A914,Vente!$I:$I))</f>
        <v/>
      </c>
      <c r="J914" s="6" t="str">
        <f t="shared" si="61"/>
        <v/>
      </c>
      <c r="K914" s="11" t="str">
        <f t="shared" si="62"/>
        <v/>
      </c>
    </row>
    <row r="915" spans="2:11" x14ac:dyDescent="0.2">
      <c r="B915" s="5" t="str">
        <f t="shared" si="59"/>
        <v/>
      </c>
      <c r="C915" s="5" t="str">
        <f>IF(A915="","",SUMIF(Achat!$A:$A,Stock!A915,Achat!$E:$E))</f>
        <v/>
      </c>
      <c r="D915" s="6" t="str">
        <f>IF(OR(C915=0,C915=""),"",SUMIF(Achat!$A:$A,Stock!A915,Achat!$I:$I)/C915)</f>
        <v/>
      </c>
      <c r="E915" s="5" t="str">
        <f>IF(A915="","",SUMIF(Vente!$A:$A,Stock!A915,Vente!$D:$D))</f>
        <v/>
      </c>
      <c r="F915" s="6" t="str">
        <f>IF(OR(E915=0,E915=""),"",SUMIF(Vente!$A:$A,Stock!A915,Vente!$H:$H)/E915)</f>
        <v/>
      </c>
      <c r="G915" s="6" t="str">
        <f t="shared" si="60"/>
        <v/>
      </c>
      <c r="H915" s="6" t="str">
        <f>IF(A915="","",SUMIF(Vente!$A:$A,Stock!A915,Vente!$H:$H)-SUMIF(Achat!$A:$A,Stock!A915,Achat!$I:$I))</f>
        <v/>
      </c>
      <c r="I915" s="6" t="str">
        <f>IF(A915="","",SUMIF(Vente!$A:$A,Stock!A915,Vente!$I:$I))</f>
        <v/>
      </c>
      <c r="J915" s="6" t="str">
        <f t="shared" si="61"/>
        <v/>
      </c>
      <c r="K915" s="11" t="str">
        <f t="shared" si="62"/>
        <v/>
      </c>
    </row>
    <row r="916" spans="2:11" x14ac:dyDescent="0.2">
      <c r="B916" s="5" t="str">
        <f t="shared" si="59"/>
        <v/>
      </c>
      <c r="C916" s="5" t="str">
        <f>IF(A916="","",SUMIF(Achat!$A:$A,Stock!A916,Achat!$E:$E))</f>
        <v/>
      </c>
      <c r="D916" s="6" t="str">
        <f>IF(OR(C916=0,C916=""),"",SUMIF(Achat!$A:$A,Stock!A916,Achat!$I:$I)/C916)</f>
        <v/>
      </c>
      <c r="E916" s="5" t="str">
        <f>IF(A916="","",SUMIF(Vente!$A:$A,Stock!A916,Vente!$D:$D))</f>
        <v/>
      </c>
      <c r="F916" s="6" t="str">
        <f>IF(OR(E916=0,E916=""),"",SUMIF(Vente!$A:$A,Stock!A916,Vente!$H:$H)/E916)</f>
        <v/>
      </c>
      <c r="G916" s="6" t="str">
        <f t="shared" si="60"/>
        <v/>
      </c>
      <c r="H916" s="6" t="str">
        <f>IF(A916="","",SUMIF(Vente!$A:$A,Stock!A916,Vente!$H:$H)-SUMIF(Achat!$A:$A,Stock!A916,Achat!$I:$I))</f>
        <v/>
      </c>
      <c r="I916" s="6" t="str">
        <f>IF(A916="","",SUMIF(Vente!$A:$A,Stock!A916,Vente!$I:$I))</f>
        <v/>
      </c>
      <c r="J916" s="6" t="str">
        <f t="shared" si="61"/>
        <v/>
      </c>
      <c r="K916" s="11" t="str">
        <f t="shared" si="62"/>
        <v/>
      </c>
    </row>
    <row r="917" spans="2:11" x14ac:dyDescent="0.2">
      <c r="B917" s="5" t="str">
        <f t="shared" si="59"/>
        <v/>
      </c>
      <c r="C917" s="5" t="str">
        <f>IF(A917="","",SUMIF(Achat!$A:$A,Stock!A917,Achat!$E:$E))</f>
        <v/>
      </c>
      <c r="D917" s="6" t="str">
        <f>IF(OR(C917=0,C917=""),"",SUMIF(Achat!$A:$A,Stock!A917,Achat!$I:$I)/C917)</f>
        <v/>
      </c>
      <c r="E917" s="5" t="str">
        <f>IF(A917="","",SUMIF(Vente!$A:$A,Stock!A917,Vente!$D:$D))</f>
        <v/>
      </c>
      <c r="F917" s="6" t="str">
        <f>IF(OR(E917=0,E917=""),"",SUMIF(Vente!$A:$A,Stock!A917,Vente!$H:$H)/E917)</f>
        <v/>
      </c>
      <c r="G917" s="6" t="str">
        <f t="shared" si="60"/>
        <v/>
      </c>
      <c r="H917" s="6" t="str">
        <f>IF(A917="","",SUMIF(Vente!$A:$A,Stock!A917,Vente!$H:$H)-SUMIF(Achat!$A:$A,Stock!A917,Achat!$I:$I))</f>
        <v/>
      </c>
      <c r="I917" s="6" t="str">
        <f>IF(A917="","",SUMIF(Vente!$A:$A,Stock!A917,Vente!$I:$I))</f>
        <v/>
      </c>
      <c r="J917" s="6" t="str">
        <f t="shared" si="61"/>
        <v/>
      </c>
      <c r="K917" s="11" t="str">
        <f t="shared" si="62"/>
        <v/>
      </c>
    </row>
    <row r="918" spans="2:11" x14ac:dyDescent="0.2">
      <c r="B918" s="5" t="str">
        <f t="shared" si="59"/>
        <v/>
      </c>
      <c r="C918" s="5" t="str">
        <f>IF(A918="","",SUMIF(Achat!$A:$A,Stock!A918,Achat!$E:$E))</f>
        <v/>
      </c>
      <c r="D918" s="6" t="str">
        <f>IF(OR(C918=0,C918=""),"",SUMIF(Achat!$A:$A,Stock!A918,Achat!$I:$I)/C918)</f>
        <v/>
      </c>
      <c r="E918" s="5" t="str">
        <f>IF(A918="","",SUMIF(Vente!$A:$A,Stock!A918,Vente!$D:$D))</f>
        <v/>
      </c>
      <c r="F918" s="6" t="str">
        <f>IF(OR(E918=0,E918=""),"",SUMIF(Vente!$A:$A,Stock!A918,Vente!$H:$H)/E918)</f>
        <v/>
      </c>
      <c r="G918" s="6" t="str">
        <f t="shared" si="60"/>
        <v/>
      </c>
      <c r="H918" s="6" t="str">
        <f>IF(A918="","",SUMIF(Vente!$A:$A,Stock!A918,Vente!$H:$H)-SUMIF(Achat!$A:$A,Stock!A918,Achat!$I:$I))</f>
        <v/>
      </c>
      <c r="I918" s="6" t="str">
        <f>IF(A918="","",SUMIF(Vente!$A:$A,Stock!A918,Vente!$I:$I))</f>
        <v/>
      </c>
      <c r="J918" s="6" t="str">
        <f t="shared" si="61"/>
        <v/>
      </c>
      <c r="K918" s="11" t="str">
        <f t="shared" si="62"/>
        <v/>
      </c>
    </row>
    <row r="919" spans="2:11" x14ac:dyDescent="0.2">
      <c r="B919" s="5" t="str">
        <f t="shared" si="59"/>
        <v/>
      </c>
      <c r="C919" s="5" t="str">
        <f>IF(A919="","",SUMIF(Achat!$A:$A,Stock!A919,Achat!$E:$E))</f>
        <v/>
      </c>
      <c r="D919" s="6" t="str">
        <f>IF(OR(C919=0,C919=""),"",SUMIF(Achat!$A:$A,Stock!A919,Achat!$I:$I)/C919)</f>
        <v/>
      </c>
      <c r="E919" s="5" t="str">
        <f>IF(A919="","",SUMIF(Vente!$A:$A,Stock!A919,Vente!$D:$D))</f>
        <v/>
      </c>
      <c r="F919" s="6" t="str">
        <f>IF(OR(E919=0,E919=""),"",SUMIF(Vente!$A:$A,Stock!A919,Vente!$H:$H)/E919)</f>
        <v/>
      </c>
      <c r="G919" s="6" t="str">
        <f t="shared" si="60"/>
        <v/>
      </c>
      <c r="H919" s="6" t="str">
        <f>IF(A919="","",SUMIF(Vente!$A:$A,Stock!A919,Vente!$H:$H)-SUMIF(Achat!$A:$A,Stock!A919,Achat!$I:$I))</f>
        <v/>
      </c>
      <c r="I919" s="6" t="str">
        <f>IF(A919="","",SUMIF(Vente!$A:$A,Stock!A919,Vente!$I:$I))</f>
        <v/>
      </c>
      <c r="J919" s="6" t="str">
        <f t="shared" si="61"/>
        <v/>
      </c>
      <c r="K919" s="11" t="str">
        <f t="shared" si="62"/>
        <v/>
      </c>
    </row>
    <row r="920" spans="2:11" x14ac:dyDescent="0.2">
      <c r="B920" s="5" t="str">
        <f t="shared" si="59"/>
        <v/>
      </c>
      <c r="C920" s="5" t="str">
        <f>IF(A920="","",SUMIF(Achat!$A:$A,Stock!A920,Achat!$E:$E))</f>
        <v/>
      </c>
      <c r="D920" s="6" t="str">
        <f>IF(OR(C920=0,C920=""),"",SUMIF(Achat!$A:$A,Stock!A920,Achat!$I:$I)/C920)</f>
        <v/>
      </c>
      <c r="E920" s="5" t="str">
        <f>IF(A920="","",SUMIF(Vente!$A:$A,Stock!A920,Vente!$D:$D))</f>
        <v/>
      </c>
      <c r="F920" s="6" t="str">
        <f>IF(OR(E920=0,E920=""),"",SUMIF(Vente!$A:$A,Stock!A920,Vente!$H:$H)/E920)</f>
        <v/>
      </c>
      <c r="G920" s="6" t="str">
        <f t="shared" si="60"/>
        <v/>
      </c>
      <c r="H920" s="6" t="str">
        <f>IF(A920="","",SUMIF(Vente!$A:$A,Stock!A920,Vente!$H:$H)-SUMIF(Achat!$A:$A,Stock!A920,Achat!$I:$I))</f>
        <v/>
      </c>
      <c r="I920" s="6" t="str">
        <f>IF(A920="","",SUMIF(Vente!$A:$A,Stock!A920,Vente!$I:$I))</f>
        <v/>
      </c>
      <c r="J920" s="6" t="str">
        <f t="shared" si="61"/>
        <v/>
      </c>
      <c r="K920" s="11" t="str">
        <f t="shared" si="62"/>
        <v/>
      </c>
    </row>
    <row r="921" spans="2:11" x14ac:dyDescent="0.2">
      <c r="B921" s="5" t="str">
        <f t="shared" si="59"/>
        <v/>
      </c>
      <c r="C921" s="5" t="str">
        <f>IF(A921="","",SUMIF(Achat!$A:$A,Stock!A921,Achat!$E:$E))</f>
        <v/>
      </c>
      <c r="D921" s="6" t="str">
        <f>IF(OR(C921=0,C921=""),"",SUMIF(Achat!$A:$A,Stock!A921,Achat!$I:$I)/C921)</f>
        <v/>
      </c>
      <c r="E921" s="5" t="str">
        <f>IF(A921="","",SUMIF(Vente!$A:$A,Stock!A921,Vente!$D:$D))</f>
        <v/>
      </c>
      <c r="F921" s="6" t="str">
        <f>IF(OR(E921=0,E921=""),"",SUMIF(Vente!$A:$A,Stock!A921,Vente!$H:$H)/E921)</f>
        <v/>
      </c>
      <c r="G921" s="6" t="str">
        <f t="shared" si="60"/>
        <v/>
      </c>
      <c r="H921" s="6" t="str">
        <f>IF(A921="","",SUMIF(Vente!$A:$A,Stock!A921,Vente!$H:$H)-SUMIF(Achat!$A:$A,Stock!A921,Achat!$I:$I))</f>
        <v/>
      </c>
      <c r="I921" s="6" t="str">
        <f>IF(A921="","",SUMIF(Vente!$A:$A,Stock!A921,Vente!$I:$I))</f>
        <v/>
      </c>
      <c r="J921" s="6" t="str">
        <f t="shared" si="61"/>
        <v/>
      </c>
      <c r="K921" s="11" t="str">
        <f t="shared" si="62"/>
        <v/>
      </c>
    </row>
    <row r="922" spans="2:11" x14ac:dyDescent="0.2">
      <c r="B922" s="5" t="str">
        <f t="shared" si="59"/>
        <v/>
      </c>
      <c r="C922" s="5" t="str">
        <f>IF(A922="","",SUMIF(Achat!$A:$A,Stock!A922,Achat!$E:$E))</f>
        <v/>
      </c>
      <c r="D922" s="6" t="str">
        <f>IF(OR(C922=0,C922=""),"",SUMIF(Achat!$A:$A,Stock!A922,Achat!$I:$I)/C922)</f>
        <v/>
      </c>
      <c r="E922" s="5" t="str">
        <f>IF(A922="","",SUMIF(Vente!$A:$A,Stock!A922,Vente!$D:$D))</f>
        <v/>
      </c>
      <c r="F922" s="6" t="str">
        <f>IF(OR(E922=0,E922=""),"",SUMIF(Vente!$A:$A,Stock!A922,Vente!$H:$H)/E922)</f>
        <v/>
      </c>
      <c r="G922" s="6" t="str">
        <f t="shared" si="60"/>
        <v/>
      </c>
      <c r="H922" s="6" t="str">
        <f>IF(A922="","",SUMIF(Vente!$A:$A,Stock!A922,Vente!$H:$H)-SUMIF(Achat!$A:$A,Stock!A922,Achat!$I:$I))</f>
        <v/>
      </c>
      <c r="I922" s="6" t="str">
        <f>IF(A922="","",SUMIF(Vente!$A:$A,Stock!A922,Vente!$I:$I))</f>
        <v/>
      </c>
      <c r="J922" s="6" t="str">
        <f t="shared" si="61"/>
        <v/>
      </c>
      <c r="K922" s="11" t="str">
        <f t="shared" si="62"/>
        <v/>
      </c>
    </row>
    <row r="923" spans="2:11" x14ac:dyDescent="0.2">
      <c r="B923" s="5" t="str">
        <f t="shared" si="59"/>
        <v/>
      </c>
      <c r="C923" s="5" t="str">
        <f>IF(A923="","",SUMIF(Achat!$A:$A,Stock!A923,Achat!$E:$E))</f>
        <v/>
      </c>
      <c r="D923" s="6" t="str">
        <f>IF(OR(C923=0,C923=""),"",SUMIF(Achat!$A:$A,Stock!A923,Achat!$I:$I)/C923)</f>
        <v/>
      </c>
      <c r="E923" s="5" t="str">
        <f>IF(A923="","",SUMIF(Vente!$A:$A,Stock!A923,Vente!$D:$D))</f>
        <v/>
      </c>
      <c r="F923" s="6" t="str">
        <f>IF(OR(E923=0,E923=""),"",SUMIF(Vente!$A:$A,Stock!A923,Vente!$H:$H)/E923)</f>
        <v/>
      </c>
      <c r="G923" s="6" t="str">
        <f t="shared" si="60"/>
        <v/>
      </c>
      <c r="H923" s="6" t="str">
        <f>IF(A923="","",SUMIF(Vente!$A:$A,Stock!A923,Vente!$H:$H)-SUMIF(Achat!$A:$A,Stock!A923,Achat!$I:$I))</f>
        <v/>
      </c>
      <c r="I923" s="6" t="str">
        <f>IF(A923="","",SUMIF(Vente!$A:$A,Stock!A923,Vente!$I:$I))</f>
        <v/>
      </c>
      <c r="J923" s="6" t="str">
        <f t="shared" si="61"/>
        <v/>
      </c>
      <c r="K923" s="11" t="str">
        <f t="shared" si="62"/>
        <v/>
      </c>
    </row>
    <row r="924" spans="2:11" x14ac:dyDescent="0.2">
      <c r="B924" s="5" t="str">
        <f t="shared" si="59"/>
        <v/>
      </c>
      <c r="C924" s="5" t="str">
        <f>IF(A924="","",SUMIF(Achat!$A:$A,Stock!A924,Achat!$E:$E))</f>
        <v/>
      </c>
      <c r="D924" s="6" t="str">
        <f>IF(OR(C924=0,C924=""),"",SUMIF(Achat!$A:$A,Stock!A924,Achat!$I:$I)/C924)</f>
        <v/>
      </c>
      <c r="E924" s="5" t="str">
        <f>IF(A924="","",SUMIF(Vente!$A:$A,Stock!A924,Vente!$D:$D))</f>
        <v/>
      </c>
      <c r="F924" s="6" t="str">
        <f>IF(OR(E924=0,E924=""),"",SUMIF(Vente!$A:$A,Stock!A924,Vente!$H:$H)/E924)</f>
        <v/>
      </c>
      <c r="G924" s="6" t="str">
        <f t="shared" si="60"/>
        <v/>
      </c>
      <c r="H924" s="6" t="str">
        <f>IF(A924="","",SUMIF(Vente!$A:$A,Stock!A924,Vente!$H:$H)-SUMIF(Achat!$A:$A,Stock!A924,Achat!$I:$I))</f>
        <v/>
      </c>
      <c r="I924" s="6" t="str">
        <f>IF(A924="","",SUMIF(Vente!$A:$A,Stock!A924,Vente!$I:$I))</f>
        <v/>
      </c>
      <c r="J924" s="6" t="str">
        <f t="shared" si="61"/>
        <v/>
      </c>
      <c r="K924" s="11" t="str">
        <f t="shared" si="62"/>
        <v/>
      </c>
    </row>
    <row r="925" spans="2:11" x14ac:dyDescent="0.2">
      <c r="B925" s="5" t="str">
        <f t="shared" si="59"/>
        <v/>
      </c>
      <c r="C925" s="5" t="str">
        <f>IF(A925="","",SUMIF(Achat!$A:$A,Stock!A925,Achat!$E:$E))</f>
        <v/>
      </c>
      <c r="D925" s="6" t="str">
        <f>IF(OR(C925=0,C925=""),"",SUMIF(Achat!$A:$A,Stock!A925,Achat!$I:$I)/C925)</f>
        <v/>
      </c>
      <c r="E925" s="5" t="str">
        <f>IF(A925="","",SUMIF(Vente!$A:$A,Stock!A925,Vente!$D:$D))</f>
        <v/>
      </c>
      <c r="F925" s="6" t="str">
        <f>IF(OR(E925=0,E925=""),"",SUMIF(Vente!$A:$A,Stock!A925,Vente!$H:$H)/E925)</f>
        <v/>
      </c>
      <c r="G925" s="6" t="str">
        <f t="shared" si="60"/>
        <v/>
      </c>
      <c r="H925" s="6" t="str">
        <f>IF(A925="","",SUMIF(Vente!$A:$A,Stock!A925,Vente!$H:$H)-SUMIF(Achat!$A:$A,Stock!A925,Achat!$I:$I))</f>
        <v/>
      </c>
      <c r="I925" s="6" t="str">
        <f>IF(A925="","",SUMIF(Vente!$A:$A,Stock!A925,Vente!$I:$I))</f>
        <v/>
      </c>
      <c r="J925" s="6" t="str">
        <f t="shared" si="61"/>
        <v/>
      </c>
      <c r="K925" s="11" t="str">
        <f t="shared" si="62"/>
        <v/>
      </c>
    </row>
    <row r="926" spans="2:11" x14ac:dyDescent="0.2">
      <c r="B926" s="5" t="str">
        <f t="shared" si="59"/>
        <v/>
      </c>
      <c r="C926" s="5" t="str">
        <f>IF(A926="","",SUMIF(Achat!$A:$A,Stock!A926,Achat!$E:$E))</f>
        <v/>
      </c>
      <c r="D926" s="6" t="str">
        <f>IF(OR(C926=0,C926=""),"",SUMIF(Achat!$A:$A,Stock!A926,Achat!$I:$I)/C926)</f>
        <v/>
      </c>
      <c r="E926" s="5" t="str">
        <f>IF(A926="","",SUMIF(Vente!$A:$A,Stock!A926,Vente!$D:$D))</f>
        <v/>
      </c>
      <c r="F926" s="6" t="str">
        <f>IF(OR(E926=0,E926=""),"",SUMIF(Vente!$A:$A,Stock!A926,Vente!$H:$H)/E926)</f>
        <v/>
      </c>
      <c r="G926" s="6" t="str">
        <f t="shared" si="60"/>
        <v/>
      </c>
      <c r="H926" s="6" t="str">
        <f>IF(A926="","",SUMIF(Vente!$A:$A,Stock!A926,Vente!$H:$H)-SUMIF(Achat!$A:$A,Stock!A926,Achat!$I:$I))</f>
        <v/>
      </c>
      <c r="I926" s="6" t="str">
        <f>IF(A926="","",SUMIF(Vente!$A:$A,Stock!A926,Vente!$I:$I))</f>
        <v/>
      </c>
      <c r="J926" s="6" t="str">
        <f t="shared" si="61"/>
        <v/>
      </c>
      <c r="K926" s="11" t="str">
        <f t="shared" si="62"/>
        <v/>
      </c>
    </row>
    <row r="927" spans="2:11" x14ac:dyDescent="0.2">
      <c r="B927" s="5" t="str">
        <f t="shared" si="59"/>
        <v/>
      </c>
      <c r="C927" s="5" t="str">
        <f>IF(A927="","",SUMIF(Achat!$A:$A,Stock!A927,Achat!$E:$E))</f>
        <v/>
      </c>
      <c r="D927" s="6" t="str">
        <f>IF(OR(C927=0,C927=""),"",SUMIF(Achat!$A:$A,Stock!A927,Achat!$I:$I)/C927)</f>
        <v/>
      </c>
      <c r="E927" s="5" t="str">
        <f>IF(A927="","",SUMIF(Vente!$A:$A,Stock!A927,Vente!$D:$D))</f>
        <v/>
      </c>
      <c r="F927" s="6" t="str">
        <f>IF(OR(E927=0,E927=""),"",SUMIF(Vente!$A:$A,Stock!A927,Vente!$H:$H)/E927)</f>
        <v/>
      </c>
      <c r="G927" s="6" t="str">
        <f t="shared" si="60"/>
        <v/>
      </c>
      <c r="H927" s="6" t="str">
        <f>IF(A927="","",SUMIF(Vente!$A:$A,Stock!A927,Vente!$H:$H)-SUMIF(Achat!$A:$A,Stock!A927,Achat!$I:$I))</f>
        <v/>
      </c>
      <c r="I927" s="6" t="str">
        <f>IF(A927="","",SUMIF(Vente!$A:$A,Stock!A927,Vente!$I:$I))</f>
        <v/>
      </c>
      <c r="J927" s="6" t="str">
        <f t="shared" si="61"/>
        <v/>
      </c>
      <c r="K927" s="11" t="str">
        <f t="shared" si="62"/>
        <v/>
      </c>
    </row>
    <row r="928" spans="2:11" x14ac:dyDescent="0.2">
      <c r="B928" s="5" t="str">
        <f t="shared" si="59"/>
        <v/>
      </c>
      <c r="C928" s="5" t="str">
        <f>IF(A928="","",SUMIF(Achat!$A:$A,Stock!A928,Achat!$E:$E))</f>
        <v/>
      </c>
      <c r="D928" s="6" t="str">
        <f>IF(OR(C928=0,C928=""),"",SUMIF(Achat!$A:$A,Stock!A928,Achat!$I:$I)/C928)</f>
        <v/>
      </c>
      <c r="E928" s="5" t="str">
        <f>IF(A928="","",SUMIF(Vente!$A:$A,Stock!A928,Vente!$D:$D))</f>
        <v/>
      </c>
      <c r="F928" s="6" t="str">
        <f>IF(OR(E928=0,E928=""),"",SUMIF(Vente!$A:$A,Stock!A928,Vente!$H:$H)/E928)</f>
        <v/>
      </c>
      <c r="G928" s="6" t="str">
        <f t="shared" si="60"/>
        <v/>
      </c>
      <c r="H928" s="6" t="str">
        <f>IF(A928="","",SUMIF(Vente!$A:$A,Stock!A928,Vente!$H:$H)-SUMIF(Achat!$A:$A,Stock!A928,Achat!$I:$I))</f>
        <v/>
      </c>
      <c r="I928" s="6" t="str">
        <f>IF(A928="","",SUMIF(Vente!$A:$A,Stock!A928,Vente!$I:$I))</f>
        <v/>
      </c>
      <c r="J928" s="6" t="str">
        <f t="shared" si="61"/>
        <v/>
      </c>
      <c r="K928" s="11" t="str">
        <f t="shared" si="62"/>
        <v/>
      </c>
    </row>
    <row r="929" spans="2:11" x14ac:dyDescent="0.2">
      <c r="B929" s="5" t="str">
        <f t="shared" si="59"/>
        <v/>
      </c>
      <c r="C929" s="5" t="str">
        <f>IF(A929="","",SUMIF(Achat!$A:$A,Stock!A929,Achat!$E:$E))</f>
        <v/>
      </c>
      <c r="D929" s="6" t="str">
        <f>IF(OR(C929=0,C929=""),"",SUMIF(Achat!$A:$A,Stock!A929,Achat!$I:$I)/C929)</f>
        <v/>
      </c>
      <c r="E929" s="5" t="str">
        <f>IF(A929="","",SUMIF(Vente!$A:$A,Stock!A929,Vente!$D:$D))</f>
        <v/>
      </c>
      <c r="F929" s="6" t="str">
        <f>IF(OR(E929=0,E929=""),"",SUMIF(Vente!$A:$A,Stock!A929,Vente!$H:$H)/E929)</f>
        <v/>
      </c>
      <c r="G929" s="6" t="str">
        <f t="shared" si="60"/>
        <v/>
      </c>
      <c r="H929" s="6" t="str">
        <f>IF(A929="","",SUMIF(Vente!$A:$A,Stock!A929,Vente!$H:$H)-SUMIF(Achat!$A:$A,Stock!A929,Achat!$I:$I))</f>
        <v/>
      </c>
      <c r="I929" s="6" t="str">
        <f>IF(A929="","",SUMIF(Vente!$A:$A,Stock!A929,Vente!$I:$I))</f>
        <v/>
      </c>
      <c r="J929" s="6" t="str">
        <f t="shared" si="61"/>
        <v/>
      </c>
      <c r="K929" s="11" t="str">
        <f t="shared" si="62"/>
        <v/>
      </c>
    </row>
    <row r="930" spans="2:11" x14ac:dyDescent="0.2">
      <c r="B930" s="5" t="str">
        <f t="shared" si="59"/>
        <v/>
      </c>
      <c r="C930" s="5" t="str">
        <f>IF(A930="","",SUMIF(Achat!$A:$A,Stock!A930,Achat!$E:$E))</f>
        <v/>
      </c>
      <c r="D930" s="6" t="str">
        <f>IF(OR(C930=0,C930=""),"",SUMIF(Achat!$A:$A,Stock!A930,Achat!$I:$I)/C930)</f>
        <v/>
      </c>
      <c r="E930" s="5" t="str">
        <f>IF(A930="","",SUMIF(Vente!$A:$A,Stock!A930,Vente!$D:$D))</f>
        <v/>
      </c>
      <c r="F930" s="6" t="str">
        <f>IF(OR(E930=0,E930=""),"",SUMIF(Vente!$A:$A,Stock!A930,Vente!$H:$H)/E930)</f>
        <v/>
      </c>
      <c r="G930" s="6" t="str">
        <f t="shared" si="60"/>
        <v/>
      </c>
      <c r="H930" s="6" t="str">
        <f>IF(A930="","",SUMIF(Vente!$A:$A,Stock!A930,Vente!$H:$H)-SUMIF(Achat!$A:$A,Stock!A930,Achat!$I:$I))</f>
        <v/>
      </c>
      <c r="I930" s="6" t="str">
        <f>IF(A930="","",SUMIF(Vente!$A:$A,Stock!A930,Vente!$I:$I))</f>
        <v/>
      </c>
      <c r="J930" s="6" t="str">
        <f t="shared" si="61"/>
        <v/>
      </c>
      <c r="K930" s="11" t="str">
        <f t="shared" si="62"/>
        <v/>
      </c>
    </row>
    <row r="931" spans="2:11" x14ac:dyDescent="0.2">
      <c r="B931" s="5" t="str">
        <f t="shared" si="59"/>
        <v/>
      </c>
      <c r="C931" s="5" t="str">
        <f>IF(A931="","",SUMIF(Achat!$A:$A,Stock!A931,Achat!$E:$E))</f>
        <v/>
      </c>
      <c r="D931" s="6" t="str">
        <f>IF(OR(C931=0,C931=""),"",SUMIF(Achat!$A:$A,Stock!A931,Achat!$I:$I)/C931)</f>
        <v/>
      </c>
      <c r="E931" s="5" t="str">
        <f>IF(A931="","",SUMIF(Vente!$A:$A,Stock!A931,Vente!$D:$D))</f>
        <v/>
      </c>
      <c r="F931" s="6" t="str">
        <f>IF(OR(E931=0,E931=""),"",SUMIF(Vente!$A:$A,Stock!A931,Vente!$H:$H)/E931)</f>
        <v/>
      </c>
      <c r="G931" s="6" t="str">
        <f t="shared" si="60"/>
        <v/>
      </c>
      <c r="H931" s="6" t="str">
        <f>IF(A931="","",SUMIF(Vente!$A:$A,Stock!A931,Vente!$H:$H)-SUMIF(Achat!$A:$A,Stock!A931,Achat!$I:$I))</f>
        <v/>
      </c>
      <c r="I931" s="6" t="str">
        <f>IF(A931="","",SUMIF(Vente!$A:$A,Stock!A931,Vente!$I:$I))</f>
        <v/>
      </c>
      <c r="J931" s="6" t="str">
        <f t="shared" si="61"/>
        <v/>
      </c>
      <c r="K931" s="11" t="str">
        <f t="shared" si="62"/>
        <v/>
      </c>
    </row>
    <row r="932" spans="2:11" x14ac:dyDescent="0.2">
      <c r="B932" s="5" t="str">
        <f t="shared" si="59"/>
        <v/>
      </c>
      <c r="C932" s="5" t="str">
        <f>IF(A932="","",SUMIF(Achat!$A:$A,Stock!A932,Achat!$E:$E))</f>
        <v/>
      </c>
      <c r="D932" s="6" t="str">
        <f>IF(OR(C932=0,C932=""),"",SUMIF(Achat!$A:$A,Stock!A932,Achat!$I:$I)/C932)</f>
        <v/>
      </c>
      <c r="E932" s="5" t="str">
        <f>IF(A932="","",SUMIF(Vente!$A:$A,Stock!A932,Vente!$D:$D))</f>
        <v/>
      </c>
      <c r="F932" s="6" t="str">
        <f>IF(OR(E932=0,E932=""),"",SUMIF(Vente!$A:$A,Stock!A932,Vente!$H:$H)/E932)</f>
        <v/>
      </c>
      <c r="G932" s="6" t="str">
        <f t="shared" si="60"/>
        <v/>
      </c>
      <c r="H932" s="6" t="str">
        <f>IF(A932="","",SUMIF(Vente!$A:$A,Stock!A932,Vente!$H:$H)-SUMIF(Achat!$A:$A,Stock!A932,Achat!$I:$I))</f>
        <v/>
      </c>
      <c r="I932" s="6" t="str">
        <f>IF(A932="","",SUMIF(Vente!$A:$A,Stock!A932,Vente!$I:$I))</f>
        <v/>
      </c>
      <c r="J932" s="6" t="str">
        <f t="shared" si="61"/>
        <v/>
      </c>
      <c r="K932" s="11" t="str">
        <f t="shared" si="62"/>
        <v/>
      </c>
    </row>
    <row r="933" spans="2:11" x14ac:dyDescent="0.2">
      <c r="B933" s="5" t="str">
        <f t="shared" si="59"/>
        <v/>
      </c>
      <c r="C933" s="5" t="str">
        <f>IF(A933="","",SUMIF(Achat!$A:$A,Stock!A933,Achat!$E:$E))</f>
        <v/>
      </c>
      <c r="D933" s="6" t="str">
        <f>IF(OR(C933=0,C933=""),"",SUMIF(Achat!$A:$A,Stock!A933,Achat!$I:$I)/C933)</f>
        <v/>
      </c>
      <c r="E933" s="5" t="str">
        <f>IF(A933="","",SUMIF(Vente!$A:$A,Stock!A933,Vente!$D:$D))</f>
        <v/>
      </c>
      <c r="F933" s="6" t="str">
        <f>IF(OR(E933=0,E933=""),"",SUMIF(Vente!$A:$A,Stock!A933,Vente!$H:$H)/E933)</f>
        <v/>
      </c>
      <c r="G933" s="6" t="str">
        <f t="shared" si="60"/>
        <v/>
      </c>
      <c r="H933" s="6" t="str">
        <f>IF(A933="","",SUMIF(Vente!$A:$A,Stock!A933,Vente!$H:$H)-SUMIF(Achat!$A:$A,Stock!A933,Achat!$I:$I))</f>
        <v/>
      </c>
      <c r="I933" s="6" t="str">
        <f>IF(A933="","",SUMIF(Vente!$A:$A,Stock!A933,Vente!$I:$I))</f>
        <v/>
      </c>
      <c r="J933" s="6" t="str">
        <f t="shared" si="61"/>
        <v/>
      </c>
      <c r="K933" s="11" t="str">
        <f t="shared" si="62"/>
        <v/>
      </c>
    </row>
    <row r="934" spans="2:11" x14ac:dyDescent="0.2">
      <c r="B934" s="5" t="str">
        <f t="shared" si="59"/>
        <v/>
      </c>
      <c r="C934" s="5" t="str">
        <f>IF(A934="","",SUMIF(Achat!$A:$A,Stock!A934,Achat!$E:$E))</f>
        <v/>
      </c>
      <c r="D934" s="6" t="str">
        <f>IF(OR(C934=0,C934=""),"",SUMIF(Achat!$A:$A,Stock!A934,Achat!$I:$I)/C934)</f>
        <v/>
      </c>
      <c r="E934" s="5" t="str">
        <f>IF(A934="","",SUMIF(Vente!$A:$A,Stock!A934,Vente!$D:$D))</f>
        <v/>
      </c>
      <c r="F934" s="6" t="str">
        <f>IF(OR(E934=0,E934=""),"",SUMIF(Vente!$A:$A,Stock!A934,Vente!$H:$H)/E934)</f>
        <v/>
      </c>
      <c r="G934" s="6" t="str">
        <f t="shared" si="60"/>
        <v/>
      </c>
      <c r="H934" s="6" t="str">
        <f>IF(A934="","",SUMIF(Vente!$A:$A,Stock!A934,Vente!$H:$H)-SUMIF(Achat!$A:$A,Stock!A934,Achat!$I:$I))</f>
        <v/>
      </c>
      <c r="I934" s="6" t="str">
        <f>IF(A934="","",SUMIF(Vente!$A:$A,Stock!A934,Vente!$I:$I))</f>
        <v/>
      </c>
      <c r="J934" s="6" t="str">
        <f t="shared" si="61"/>
        <v/>
      </c>
      <c r="K934" s="11" t="str">
        <f t="shared" si="62"/>
        <v/>
      </c>
    </row>
    <row r="935" spans="2:11" x14ac:dyDescent="0.2">
      <c r="B935" s="5" t="str">
        <f t="shared" si="59"/>
        <v/>
      </c>
      <c r="C935" s="5" t="str">
        <f>IF(A935="","",SUMIF(Achat!$A:$A,Stock!A935,Achat!$E:$E))</f>
        <v/>
      </c>
      <c r="D935" s="6" t="str">
        <f>IF(OR(C935=0,C935=""),"",SUMIF(Achat!$A:$A,Stock!A935,Achat!$I:$I)/C935)</f>
        <v/>
      </c>
      <c r="E935" s="5" t="str">
        <f>IF(A935="","",SUMIF(Vente!$A:$A,Stock!A935,Vente!$D:$D))</f>
        <v/>
      </c>
      <c r="F935" s="6" t="str">
        <f>IF(OR(E935=0,E935=""),"",SUMIF(Vente!$A:$A,Stock!A935,Vente!$H:$H)/E935)</f>
        <v/>
      </c>
      <c r="G935" s="6" t="str">
        <f t="shared" si="60"/>
        <v/>
      </c>
      <c r="H935" s="6" t="str">
        <f>IF(A935="","",SUMIF(Vente!$A:$A,Stock!A935,Vente!$H:$H)-SUMIF(Achat!$A:$A,Stock!A935,Achat!$I:$I))</f>
        <v/>
      </c>
      <c r="I935" s="6" t="str">
        <f>IF(A935="","",SUMIF(Vente!$A:$A,Stock!A935,Vente!$I:$I))</f>
        <v/>
      </c>
      <c r="J935" s="6" t="str">
        <f t="shared" si="61"/>
        <v/>
      </c>
      <c r="K935" s="11" t="str">
        <f t="shared" si="62"/>
        <v/>
      </c>
    </row>
    <row r="936" spans="2:11" x14ac:dyDescent="0.2">
      <c r="B936" s="5" t="str">
        <f t="shared" si="59"/>
        <v/>
      </c>
      <c r="C936" s="5" t="str">
        <f>IF(A936="","",SUMIF(Achat!$A:$A,Stock!A936,Achat!$E:$E))</f>
        <v/>
      </c>
      <c r="D936" s="6" t="str">
        <f>IF(OR(C936=0,C936=""),"",SUMIF(Achat!$A:$A,Stock!A936,Achat!$I:$I)/C936)</f>
        <v/>
      </c>
      <c r="E936" s="5" t="str">
        <f>IF(A936="","",SUMIF(Vente!$A:$A,Stock!A936,Vente!$D:$D))</f>
        <v/>
      </c>
      <c r="F936" s="6" t="str">
        <f>IF(OR(E936=0,E936=""),"",SUMIF(Vente!$A:$A,Stock!A936,Vente!$H:$H)/E936)</f>
        <v/>
      </c>
      <c r="G936" s="6" t="str">
        <f t="shared" si="60"/>
        <v/>
      </c>
      <c r="H936" s="6" t="str">
        <f>IF(A936="","",SUMIF(Vente!$A:$A,Stock!A936,Vente!$H:$H)-SUMIF(Achat!$A:$A,Stock!A936,Achat!$I:$I))</f>
        <v/>
      </c>
      <c r="I936" s="6" t="str">
        <f>IF(A936="","",SUMIF(Vente!$A:$A,Stock!A936,Vente!$I:$I))</f>
        <v/>
      </c>
      <c r="J936" s="6" t="str">
        <f t="shared" si="61"/>
        <v/>
      </c>
      <c r="K936" s="11" t="str">
        <f t="shared" si="62"/>
        <v/>
      </c>
    </row>
    <row r="937" spans="2:11" x14ac:dyDescent="0.2">
      <c r="B937" s="5" t="str">
        <f t="shared" si="59"/>
        <v/>
      </c>
      <c r="C937" s="5" t="str">
        <f>IF(A937="","",SUMIF(Achat!$A:$A,Stock!A937,Achat!$E:$E))</f>
        <v/>
      </c>
      <c r="D937" s="6" t="str">
        <f>IF(OR(C937=0,C937=""),"",SUMIF(Achat!$A:$A,Stock!A937,Achat!$I:$I)/C937)</f>
        <v/>
      </c>
      <c r="E937" s="5" t="str">
        <f>IF(A937="","",SUMIF(Vente!$A:$A,Stock!A937,Vente!$D:$D))</f>
        <v/>
      </c>
      <c r="F937" s="6" t="str">
        <f>IF(OR(E937=0,E937=""),"",SUMIF(Vente!$A:$A,Stock!A937,Vente!$H:$H)/E937)</f>
        <v/>
      </c>
      <c r="G937" s="6" t="str">
        <f t="shared" si="60"/>
        <v/>
      </c>
      <c r="H937" s="6" t="str">
        <f>IF(A937="","",SUMIF(Vente!$A:$A,Stock!A937,Vente!$H:$H)-SUMIF(Achat!$A:$A,Stock!A937,Achat!$I:$I))</f>
        <v/>
      </c>
      <c r="I937" s="6" t="str">
        <f>IF(A937="","",SUMIF(Vente!$A:$A,Stock!A937,Vente!$I:$I))</f>
        <v/>
      </c>
      <c r="J937" s="6" t="str">
        <f t="shared" si="61"/>
        <v/>
      </c>
      <c r="K937" s="11" t="str">
        <f t="shared" si="62"/>
        <v/>
      </c>
    </row>
    <row r="938" spans="2:11" x14ac:dyDescent="0.2">
      <c r="B938" s="5" t="str">
        <f t="shared" si="59"/>
        <v/>
      </c>
      <c r="C938" s="5" t="str">
        <f>IF(A938="","",SUMIF(Achat!$A:$A,Stock!A938,Achat!$E:$E))</f>
        <v/>
      </c>
      <c r="D938" s="6" t="str">
        <f>IF(OR(C938=0,C938=""),"",SUMIF(Achat!$A:$A,Stock!A938,Achat!$I:$I)/C938)</f>
        <v/>
      </c>
      <c r="E938" s="5" t="str">
        <f>IF(A938="","",SUMIF(Vente!$A:$A,Stock!A938,Vente!$D:$D))</f>
        <v/>
      </c>
      <c r="F938" s="6" t="str">
        <f>IF(OR(E938=0,E938=""),"",SUMIF(Vente!$A:$A,Stock!A938,Vente!$H:$H)/E938)</f>
        <v/>
      </c>
      <c r="G938" s="6" t="str">
        <f t="shared" si="60"/>
        <v/>
      </c>
      <c r="H938" s="6" t="str">
        <f>IF(A938="","",SUMIF(Vente!$A:$A,Stock!A938,Vente!$H:$H)-SUMIF(Achat!$A:$A,Stock!A938,Achat!$I:$I))</f>
        <v/>
      </c>
      <c r="I938" s="6" t="str">
        <f>IF(A938="","",SUMIF(Vente!$A:$A,Stock!A938,Vente!$I:$I))</f>
        <v/>
      </c>
      <c r="J938" s="6" t="str">
        <f t="shared" si="61"/>
        <v/>
      </c>
      <c r="K938" s="11" t="str">
        <f t="shared" si="62"/>
        <v/>
      </c>
    </row>
    <row r="939" spans="2:11" x14ac:dyDescent="0.2">
      <c r="B939" s="5" t="str">
        <f t="shared" si="59"/>
        <v/>
      </c>
      <c r="C939" s="5" t="str">
        <f>IF(A939="","",SUMIF(Achat!$A:$A,Stock!A939,Achat!$E:$E))</f>
        <v/>
      </c>
      <c r="D939" s="6" t="str">
        <f>IF(OR(C939=0,C939=""),"",SUMIF(Achat!$A:$A,Stock!A939,Achat!$I:$I)/C939)</f>
        <v/>
      </c>
      <c r="E939" s="5" t="str">
        <f>IF(A939="","",SUMIF(Vente!$A:$A,Stock!A939,Vente!$D:$D))</f>
        <v/>
      </c>
      <c r="F939" s="6" t="str">
        <f>IF(OR(E939=0,E939=""),"",SUMIF(Vente!$A:$A,Stock!A939,Vente!$H:$H)/E939)</f>
        <v/>
      </c>
      <c r="G939" s="6" t="str">
        <f t="shared" si="60"/>
        <v/>
      </c>
      <c r="H939" s="6" t="str">
        <f>IF(A939="","",SUMIF(Vente!$A:$A,Stock!A939,Vente!$H:$H)-SUMIF(Achat!$A:$A,Stock!A939,Achat!$I:$I))</f>
        <v/>
      </c>
      <c r="I939" s="6" t="str">
        <f>IF(A939="","",SUMIF(Vente!$A:$A,Stock!A939,Vente!$I:$I))</f>
        <v/>
      </c>
      <c r="J939" s="6" t="str">
        <f t="shared" si="61"/>
        <v/>
      </c>
      <c r="K939" s="11" t="str">
        <f t="shared" si="62"/>
        <v/>
      </c>
    </row>
    <row r="940" spans="2:11" x14ac:dyDescent="0.2">
      <c r="B940" s="5" t="str">
        <f t="shared" si="59"/>
        <v/>
      </c>
      <c r="C940" s="5" t="str">
        <f>IF(A940="","",SUMIF(Achat!$A:$A,Stock!A940,Achat!$E:$E))</f>
        <v/>
      </c>
      <c r="D940" s="6" t="str">
        <f>IF(OR(C940=0,C940=""),"",SUMIF(Achat!$A:$A,Stock!A940,Achat!$I:$I)/C940)</f>
        <v/>
      </c>
      <c r="E940" s="5" t="str">
        <f>IF(A940="","",SUMIF(Vente!$A:$A,Stock!A940,Vente!$D:$D))</f>
        <v/>
      </c>
      <c r="F940" s="6" t="str">
        <f>IF(OR(E940=0,E940=""),"",SUMIF(Vente!$A:$A,Stock!A940,Vente!$H:$H)/E940)</f>
        <v/>
      </c>
      <c r="G940" s="6" t="str">
        <f t="shared" si="60"/>
        <v/>
      </c>
      <c r="H940" s="6" t="str">
        <f>IF(A940="","",SUMIF(Vente!$A:$A,Stock!A940,Vente!$H:$H)-SUMIF(Achat!$A:$A,Stock!A940,Achat!$I:$I))</f>
        <v/>
      </c>
      <c r="I940" s="6" t="str">
        <f>IF(A940="","",SUMIF(Vente!$A:$A,Stock!A940,Vente!$I:$I))</f>
        <v/>
      </c>
      <c r="J940" s="6" t="str">
        <f t="shared" si="61"/>
        <v/>
      </c>
      <c r="K940" s="11" t="str">
        <f t="shared" si="62"/>
        <v/>
      </c>
    </row>
    <row r="941" spans="2:11" x14ac:dyDescent="0.2">
      <c r="B941" s="5" t="str">
        <f t="shared" si="59"/>
        <v/>
      </c>
      <c r="C941" s="5" t="str">
        <f>IF(A941="","",SUMIF(Achat!$A:$A,Stock!A941,Achat!$E:$E))</f>
        <v/>
      </c>
      <c r="D941" s="6" t="str">
        <f>IF(OR(C941=0,C941=""),"",SUMIF(Achat!$A:$A,Stock!A941,Achat!$I:$I)/C941)</f>
        <v/>
      </c>
      <c r="E941" s="5" t="str">
        <f>IF(A941="","",SUMIF(Vente!$A:$A,Stock!A941,Vente!$D:$D))</f>
        <v/>
      </c>
      <c r="F941" s="6" t="str">
        <f>IF(OR(E941=0,E941=""),"",SUMIF(Vente!$A:$A,Stock!A941,Vente!$H:$H)/E941)</f>
        <v/>
      </c>
      <c r="G941" s="6" t="str">
        <f t="shared" si="60"/>
        <v/>
      </c>
      <c r="H941" s="6" t="str">
        <f>IF(A941="","",SUMIF(Vente!$A:$A,Stock!A941,Vente!$H:$H)-SUMIF(Achat!$A:$A,Stock!A941,Achat!$I:$I))</f>
        <v/>
      </c>
      <c r="I941" s="6" t="str">
        <f>IF(A941="","",SUMIF(Vente!$A:$A,Stock!A941,Vente!$I:$I))</f>
        <v/>
      </c>
      <c r="J941" s="6" t="str">
        <f t="shared" si="61"/>
        <v/>
      </c>
      <c r="K941" s="11" t="str">
        <f t="shared" si="62"/>
        <v/>
      </c>
    </row>
    <row r="942" spans="2:11" x14ac:dyDescent="0.2">
      <c r="B942" s="5" t="str">
        <f t="shared" si="59"/>
        <v/>
      </c>
      <c r="C942" s="5" t="str">
        <f>IF(A942="","",SUMIF(Achat!$A:$A,Stock!A942,Achat!$E:$E))</f>
        <v/>
      </c>
      <c r="D942" s="6" t="str">
        <f>IF(OR(C942=0,C942=""),"",SUMIF(Achat!$A:$A,Stock!A942,Achat!$I:$I)/C942)</f>
        <v/>
      </c>
      <c r="E942" s="5" t="str">
        <f>IF(A942="","",SUMIF(Vente!$A:$A,Stock!A942,Vente!$D:$D))</f>
        <v/>
      </c>
      <c r="F942" s="6" t="str">
        <f>IF(OR(E942=0,E942=""),"",SUMIF(Vente!$A:$A,Stock!A942,Vente!$H:$H)/E942)</f>
        <v/>
      </c>
      <c r="G942" s="6" t="str">
        <f t="shared" si="60"/>
        <v/>
      </c>
      <c r="H942" s="6" t="str">
        <f>IF(A942="","",SUMIF(Vente!$A:$A,Stock!A942,Vente!$H:$H)-SUMIF(Achat!$A:$A,Stock!A942,Achat!$I:$I))</f>
        <v/>
      </c>
      <c r="I942" s="6" t="str">
        <f>IF(A942="","",SUMIF(Vente!$A:$A,Stock!A942,Vente!$I:$I))</f>
        <v/>
      </c>
      <c r="J942" s="6" t="str">
        <f t="shared" si="61"/>
        <v/>
      </c>
      <c r="K942" s="11" t="str">
        <f t="shared" si="62"/>
        <v/>
      </c>
    </row>
    <row r="943" spans="2:11" x14ac:dyDescent="0.2">
      <c r="B943" s="5" t="str">
        <f t="shared" si="59"/>
        <v/>
      </c>
      <c r="C943" s="5" t="str">
        <f>IF(A943="","",SUMIF(Achat!$A:$A,Stock!A943,Achat!$E:$E))</f>
        <v/>
      </c>
      <c r="D943" s="6" t="str">
        <f>IF(OR(C943=0,C943=""),"",SUMIF(Achat!$A:$A,Stock!A943,Achat!$I:$I)/C943)</f>
        <v/>
      </c>
      <c r="E943" s="5" t="str">
        <f>IF(A943="","",SUMIF(Vente!$A:$A,Stock!A943,Vente!$D:$D))</f>
        <v/>
      </c>
      <c r="F943" s="6" t="str">
        <f>IF(OR(E943=0,E943=""),"",SUMIF(Vente!$A:$A,Stock!A943,Vente!$H:$H)/E943)</f>
        <v/>
      </c>
      <c r="G943" s="6" t="str">
        <f t="shared" si="60"/>
        <v/>
      </c>
      <c r="H943" s="6" t="str">
        <f>IF(A943="","",SUMIF(Vente!$A:$A,Stock!A943,Vente!$H:$H)-SUMIF(Achat!$A:$A,Stock!A943,Achat!$I:$I))</f>
        <v/>
      </c>
      <c r="I943" s="6" t="str">
        <f>IF(A943="","",SUMIF(Vente!$A:$A,Stock!A943,Vente!$I:$I))</f>
        <v/>
      </c>
      <c r="J943" s="6" t="str">
        <f t="shared" si="61"/>
        <v/>
      </c>
      <c r="K943" s="11" t="str">
        <f t="shared" si="62"/>
        <v/>
      </c>
    </row>
    <row r="944" spans="2:11" x14ac:dyDescent="0.2">
      <c r="B944" s="5" t="str">
        <f t="shared" si="59"/>
        <v/>
      </c>
      <c r="C944" s="5" t="str">
        <f>IF(A944="","",SUMIF(Achat!$A:$A,Stock!A944,Achat!$E:$E))</f>
        <v/>
      </c>
      <c r="D944" s="6" t="str">
        <f>IF(OR(C944=0,C944=""),"",SUMIF(Achat!$A:$A,Stock!A944,Achat!$I:$I)/C944)</f>
        <v/>
      </c>
      <c r="E944" s="5" t="str">
        <f>IF(A944="","",SUMIF(Vente!$A:$A,Stock!A944,Vente!$D:$D))</f>
        <v/>
      </c>
      <c r="F944" s="6" t="str">
        <f>IF(OR(E944=0,E944=""),"",SUMIF(Vente!$A:$A,Stock!A944,Vente!$H:$H)/E944)</f>
        <v/>
      </c>
      <c r="G944" s="6" t="str">
        <f t="shared" si="60"/>
        <v/>
      </c>
      <c r="H944" s="6" t="str">
        <f>IF(A944="","",SUMIF(Vente!$A:$A,Stock!A944,Vente!$H:$H)-SUMIF(Achat!$A:$A,Stock!A944,Achat!$I:$I))</f>
        <v/>
      </c>
      <c r="I944" s="6" t="str">
        <f>IF(A944="","",SUMIF(Vente!$A:$A,Stock!A944,Vente!$I:$I))</f>
        <v/>
      </c>
      <c r="J944" s="6" t="str">
        <f t="shared" si="61"/>
        <v/>
      </c>
      <c r="K944" s="11" t="str">
        <f t="shared" si="62"/>
        <v/>
      </c>
    </row>
    <row r="945" spans="2:11" x14ac:dyDescent="0.2">
      <c r="B945" s="5" t="str">
        <f t="shared" si="59"/>
        <v/>
      </c>
      <c r="C945" s="5" t="str">
        <f>IF(A945="","",SUMIF(Achat!$A:$A,Stock!A945,Achat!$E:$E))</f>
        <v/>
      </c>
      <c r="D945" s="6" t="str">
        <f>IF(OR(C945=0,C945=""),"",SUMIF(Achat!$A:$A,Stock!A945,Achat!$I:$I)/C945)</f>
        <v/>
      </c>
      <c r="E945" s="5" t="str">
        <f>IF(A945="","",SUMIF(Vente!$A:$A,Stock!A945,Vente!$D:$D))</f>
        <v/>
      </c>
      <c r="F945" s="6" t="str">
        <f>IF(OR(E945=0,E945=""),"",SUMIF(Vente!$A:$A,Stock!A945,Vente!$H:$H)/E945)</f>
        <v/>
      </c>
      <c r="G945" s="6" t="str">
        <f t="shared" si="60"/>
        <v/>
      </c>
      <c r="H945" s="6" t="str">
        <f>IF(A945="","",SUMIF(Vente!$A:$A,Stock!A945,Vente!$H:$H)-SUMIF(Achat!$A:$A,Stock!A945,Achat!$I:$I))</f>
        <v/>
      </c>
      <c r="I945" s="6" t="str">
        <f>IF(A945="","",SUMIF(Vente!$A:$A,Stock!A945,Vente!$I:$I))</f>
        <v/>
      </c>
      <c r="J945" s="6" t="str">
        <f t="shared" si="61"/>
        <v/>
      </c>
      <c r="K945" s="11" t="str">
        <f t="shared" si="62"/>
        <v/>
      </c>
    </row>
    <row r="946" spans="2:11" x14ac:dyDescent="0.2">
      <c r="B946" s="5" t="str">
        <f t="shared" si="59"/>
        <v/>
      </c>
      <c r="C946" s="5" t="str">
        <f>IF(A946="","",SUMIF(Achat!$A:$A,Stock!A946,Achat!$E:$E))</f>
        <v/>
      </c>
      <c r="D946" s="6" t="str">
        <f>IF(OR(C946=0,C946=""),"",SUMIF(Achat!$A:$A,Stock!A946,Achat!$I:$I)/C946)</f>
        <v/>
      </c>
      <c r="E946" s="5" t="str">
        <f>IF(A946="","",SUMIF(Vente!$A:$A,Stock!A946,Vente!$D:$D))</f>
        <v/>
      </c>
      <c r="F946" s="6" t="str">
        <f>IF(OR(E946=0,E946=""),"",SUMIF(Vente!$A:$A,Stock!A946,Vente!$H:$H)/E946)</f>
        <v/>
      </c>
      <c r="G946" s="6" t="str">
        <f t="shared" si="60"/>
        <v/>
      </c>
      <c r="H946" s="6" t="str">
        <f>IF(A946="","",SUMIF(Vente!$A:$A,Stock!A946,Vente!$H:$H)-SUMIF(Achat!$A:$A,Stock!A946,Achat!$I:$I))</f>
        <v/>
      </c>
      <c r="I946" s="6" t="str">
        <f>IF(A946="","",SUMIF(Vente!$A:$A,Stock!A946,Vente!$I:$I))</f>
        <v/>
      </c>
      <c r="J946" s="6" t="str">
        <f t="shared" si="61"/>
        <v/>
      </c>
      <c r="K946" s="11" t="str">
        <f t="shared" si="62"/>
        <v/>
      </c>
    </row>
    <row r="947" spans="2:11" x14ac:dyDescent="0.2">
      <c r="B947" s="5" t="str">
        <f t="shared" si="59"/>
        <v/>
      </c>
      <c r="C947" s="5" t="str">
        <f>IF(A947="","",SUMIF(Achat!$A:$A,Stock!A947,Achat!$E:$E))</f>
        <v/>
      </c>
      <c r="D947" s="6" t="str">
        <f>IF(OR(C947=0,C947=""),"",SUMIF(Achat!$A:$A,Stock!A947,Achat!$I:$I)/C947)</f>
        <v/>
      </c>
      <c r="E947" s="5" t="str">
        <f>IF(A947="","",SUMIF(Vente!$A:$A,Stock!A947,Vente!$D:$D))</f>
        <v/>
      </c>
      <c r="F947" s="6" t="str">
        <f>IF(OR(E947=0,E947=""),"",SUMIF(Vente!$A:$A,Stock!A947,Vente!$H:$H)/E947)</f>
        <v/>
      </c>
      <c r="G947" s="6" t="str">
        <f t="shared" si="60"/>
        <v/>
      </c>
      <c r="H947" s="6" t="str">
        <f>IF(A947="","",SUMIF(Vente!$A:$A,Stock!A947,Vente!$H:$H)-SUMIF(Achat!$A:$A,Stock!A947,Achat!$I:$I))</f>
        <v/>
      </c>
      <c r="I947" s="6" t="str">
        <f>IF(A947="","",SUMIF(Vente!$A:$A,Stock!A947,Vente!$I:$I))</f>
        <v/>
      </c>
      <c r="J947" s="6" t="str">
        <f t="shared" si="61"/>
        <v/>
      </c>
      <c r="K947" s="11" t="str">
        <f t="shared" si="62"/>
        <v/>
      </c>
    </row>
    <row r="948" spans="2:11" x14ac:dyDescent="0.2">
      <c r="B948" s="5" t="str">
        <f t="shared" si="59"/>
        <v/>
      </c>
      <c r="C948" s="5" t="str">
        <f>IF(A948="","",SUMIF(Achat!$A:$A,Stock!A948,Achat!$E:$E))</f>
        <v/>
      </c>
      <c r="D948" s="6" t="str">
        <f>IF(OR(C948=0,C948=""),"",SUMIF(Achat!$A:$A,Stock!A948,Achat!$I:$I)/C948)</f>
        <v/>
      </c>
      <c r="E948" s="5" t="str">
        <f>IF(A948="","",SUMIF(Vente!$A:$A,Stock!A948,Vente!$D:$D))</f>
        <v/>
      </c>
      <c r="F948" s="6" t="str">
        <f>IF(OR(E948=0,E948=""),"",SUMIF(Vente!$A:$A,Stock!A948,Vente!$H:$H)/E948)</f>
        <v/>
      </c>
      <c r="G948" s="6" t="str">
        <f t="shared" si="60"/>
        <v/>
      </c>
      <c r="H948" s="6" t="str">
        <f>IF(A948="","",SUMIF(Vente!$A:$A,Stock!A948,Vente!$H:$H)-SUMIF(Achat!$A:$A,Stock!A948,Achat!$I:$I))</f>
        <v/>
      </c>
      <c r="I948" s="6" t="str">
        <f>IF(A948="","",SUMIF(Vente!$A:$A,Stock!A948,Vente!$I:$I))</f>
        <v/>
      </c>
      <c r="J948" s="6" t="str">
        <f t="shared" si="61"/>
        <v/>
      </c>
      <c r="K948" s="11" t="str">
        <f t="shared" si="62"/>
        <v/>
      </c>
    </row>
    <row r="949" spans="2:11" x14ac:dyDescent="0.2">
      <c r="B949" s="5" t="str">
        <f t="shared" si="59"/>
        <v/>
      </c>
      <c r="C949" s="5" t="str">
        <f>IF(A949="","",SUMIF(Achat!$A:$A,Stock!A949,Achat!$E:$E))</f>
        <v/>
      </c>
      <c r="D949" s="6" t="str">
        <f>IF(OR(C949=0,C949=""),"",SUMIF(Achat!$A:$A,Stock!A949,Achat!$I:$I)/C949)</f>
        <v/>
      </c>
      <c r="E949" s="5" t="str">
        <f>IF(A949="","",SUMIF(Vente!$A:$A,Stock!A949,Vente!$D:$D))</f>
        <v/>
      </c>
      <c r="F949" s="6" t="str">
        <f>IF(OR(E949=0,E949=""),"",SUMIF(Vente!$A:$A,Stock!A949,Vente!$H:$H)/E949)</f>
        <v/>
      </c>
      <c r="G949" s="6" t="str">
        <f t="shared" si="60"/>
        <v/>
      </c>
      <c r="H949" s="6" t="str">
        <f>IF(A949="","",SUMIF(Vente!$A:$A,Stock!A949,Vente!$H:$H)-SUMIF(Achat!$A:$A,Stock!A949,Achat!$I:$I))</f>
        <v/>
      </c>
      <c r="I949" s="6" t="str">
        <f>IF(A949="","",SUMIF(Vente!$A:$A,Stock!A949,Vente!$I:$I))</f>
        <v/>
      </c>
      <c r="J949" s="6" t="str">
        <f t="shared" si="61"/>
        <v/>
      </c>
      <c r="K949" s="11" t="str">
        <f t="shared" si="62"/>
        <v/>
      </c>
    </row>
    <row r="950" spans="2:11" x14ac:dyDescent="0.2">
      <c r="B950" s="5" t="str">
        <f t="shared" si="59"/>
        <v/>
      </c>
      <c r="C950" s="5" t="str">
        <f>IF(A950="","",SUMIF(Achat!$A:$A,Stock!A950,Achat!$E:$E))</f>
        <v/>
      </c>
      <c r="D950" s="6" t="str">
        <f>IF(OR(C950=0,C950=""),"",SUMIF(Achat!$A:$A,Stock!A950,Achat!$I:$I)/C950)</f>
        <v/>
      </c>
      <c r="E950" s="5" t="str">
        <f>IF(A950="","",SUMIF(Vente!$A:$A,Stock!A950,Vente!$D:$D))</f>
        <v/>
      </c>
      <c r="F950" s="6" t="str">
        <f>IF(OR(E950=0,E950=""),"",SUMIF(Vente!$A:$A,Stock!A950,Vente!$H:$H)/E950)</f>
        <v/>
      </c>
      <c r="G950" s="6" t="str">
        <f t="shared" si="60"/>
        <v/>
      </c>
      <c r="H950" s="6" t="str">
        <f>IF(A950="","",SUMIF(Vente!$A:$A,Stock!A950,Vente!$H:$H)-SUMIF(Achat!$A:$A,Stock!A950,Achat!$I:$I))</f>
        <v/>
      </c>
      <c r="I950" s="6" t="str">
        <f>IF(A950="","",SUMIF(Vente!$A:$A,Stock!A950,Vente!$I:$I))</f>
        <v/>
      </c>
      <c r="J950" s="6" t="str">
        <f t="shared" si="61"/>
        <v/>
      </c>
      <c r="K950" s="11" t="str">
        <f t="shared" si="62"/>
        <v/>
      </c>
    </row>
    <row r="951" spans="2:11" x14ac:dyDescent="0.2">
      <c r="B951" s="5" t="str">
        <f t="shared" si="59"/>
        <v/>
      </c>
      <c r="C951" s="5" t="str">
        <f>IF(A951="","",SUMIF(Achat!$A:$A,Stock!A951,Achat!$E:$E))</f>
        <v/>
      </c>
      <c r="D951" s="6" t="str">
        <f>IF(OR(C951=0,C951=""),"",SUMIF(Achat!$A:$A,Stock!A951,Achat!$I:$I)/C951)</f>
        <v/>
      </c>
      <c r="E951" s="5" t="str">
        <f>IF(A951="","",SUMIF(Vente!$A:$A,Stock!A951,Vente!$D:$D))</f>
        <v/>
      </c>
      <c r="F951" s="6" t="str">
        <f>IF(OR(E951=0,E951=""),"",SUMIF(Vente!$A:$A,Stock!A951,Vente!$H:$H)/E951)</f>
        <v/>
      </c>
      <c r="G951" s="6" t="str">
        <f t="shared" si="60"/>
        <v/>
      </c>
      <c r="H951" s="6" t="str">
        <f>IF(A951="","",SUMIF(Vente!$A:$A,Stock!A951,Vente!$H:$H)-SUMIF(Achat!$A:$A,Stock!A951,Achat!$I:$I))</f>
        <v/>
      </c>
      <c r="I951" s="6" t="str">
        <f>IF(A951="","",SUMIF(Vente!$A:$A,Stock!A951,Vente!$I:$I))</f>
        <v/>
      </c>
      <c r="J951" s="6" t="str">
        <f t="shared" si="61"/>
        <v/>
      </c>
      <c r="K951" s="11" t="str">
        <f t="shared" si="62"/>
        <v/>
      </c>
    </row>
    <row r="952" spans="2:11" x14ac:dyDescent="0.2">
      <c r="B952" s="5" t="str">
        <f t="shared" si="59"/>
        <v/>
      </c>
      <c r="C952" s="5" t="str">
        <f>IF(A952="","",SUMIF(Achat!$A:$A,Stock!A952,Achat!$E:$E))</f>
        <v/>
      </c>
      <c r="D952" s="6" t="str">
        <f>IF(OR(C952=0,C952=""),"",SUMIF(Achat!$A:$A,Stock!A952,Achat!$I:$I)/C952)</f>
        <v/>
      </c>
      <c r="E952" s="5" t="str">
        <f>IF(A952="","",SUMIF(Vente!$A:$A,Stock!A952,Vente!$D:$D))</f>
        <v/>
      </c>
      <c r="F952" s="6" t="str">
        <f>IF(OR(E952=0,E952=""),"",SUMIF(Vente!$A:$A,Stock!A952,Vente!$H:$H)/E952)</f>
        <v/>
      </c>
      <c r="G952" s="6" t="str">
        <f t="shared" si="60"/>
        <v/>
      </c>
      <c r="H952" s="6" t="str">
        <f>IF(A952="","",SUMIF(Vente!$A:$A,Stock!A952,Vente!$H:$H)-SUMIF(Achat!$A:$A,Stock!A952,Achat!$I:$I))</f>
        <v/>
      </c>
      <c r="I952" s="6" t="str">
        <f>IF(A952="","",SUMIF(Vente!$A:$A,Stock!A952,Vente!$I:$I))</f>
        <v/>
      </c>
      <c r="J952" s="6" t="str">
        <f t="shared" si="61"/>
        <v/>
      </c>
      <c r="K952" s="11" t="str">
        <f t="shared" si="62"/>
        <v/>
      </c>
    </row>
    <row r="953" spans="2:11" x14ac:dyDescent="0.2">
      <c r="B953" s="5" t="str">
        <f t="shared" si="59"/>
        <v/>
      </c>
      <c r="C953" s="5" t="str">
        <f>IF(A953="","",SUMIF(Achat!$A:$A,Stock!A953,Achat!$E:$E))</f>
        <v/>
      </c>
      <c r="D953" s="6" t="str">
        <f>IF(OR(C953=0,C953=""),"",SUMIF(Achat!$A:$A,Stock!A953,Achat!$I:$I)/C953)</f>
        <v/>
      </c>
      <c r="E953" s="5" t="str">
        <f>IF(A953="","",SUMIF(Vente!$A:$A,Stock!A953,Vente!$D:$D))</f>
        <v/>
      </c>
      <c r="F953" s="6" t="str">
        <f>IF(OR(E953=0,E953=""),"",SUMIF(Vente!$A:$A,Stock!A953,Vente!$H:$H)/E953)</f>
        <v/>
      </c>
      <c r="G953" s="6" t="str">
        <f t="shared" si="60"/>
        <v/>
      </c>
      <c r="H953" s="6" t="str">
        <f>IF(A953="","",SUMIF(Vente!$A:$A,Stock!A953,Vente!$H:$H)-SUMIF(Achat!$A:$A,Stock!A953,Achat!$I:$I))</f>
        <v/>
      </c>
      <c r="I953" s="6" t="str">
        <f>IF(A953="","",SUMIF(Vente!$A:$A,Stock!A953,Vente!$I:$I))</f>
        <v/>
      </c>
      <c r="J953" s="6" t="str">
        <f t="shared" si="61"/>
        <v/>
      </c>
      <c r="K953" s="11" t="str">
        <f t="shared" si="62"/>
        <v/>
      </c>
    </row>
    <row r="954" spans="2:11" x14ac:dyDescent="0.2">
      <c r="B954" s="5" t="str">
        <f t="shared" si="59"/>
        <v/>
      </c>
      <c r="C954" s="5" t="str">
        <f>IF(A954="","",SUMIF(Achat!$A:$A,Stock!A954,Achat!$E:$E))</f>
        <v/>
      </c>
      <c r="D954" s="6" t="str">
        <f>IF(OR(C954=0,C954=""),"",SUMIF(Achat!$A:$A,Stock!A954,Achat!$I:$I)/C954)</f>
        <v/>
      </c>
      <c r="E954" s="5" t="str">
        <f>IF(A954="","",SUMIF(Vente!$A:$A,Stock!A954,Vente!$D:$D))</f>
        <v/>
      </c>
      <c r="F954" s="6" t="str">
        <f>IF(OR(E954=0,E954=""),"",SUMIF(Vente!$A:$A,Stock!A954,Vente!$H:$H)/E954)</f>
        <v/>
      </c>
      <c r="G954" s="6" t="str">
        <f t="shared" si="60"/>
        <v/>
      </c>
      <c r="H954" s="6" t="str">
        <f>IF(A954="","",SUMIF(Vente!$A:$A,Stock!A954,Vente!$H:$H)-SUMIF(Achat!$A:$A,Stock!A954,Achat!$I:$I))</f>
        <v/>
      </c>
      <c r="I954" s="6" t="str">
        <f>IF(A954="","",SUMIF(Vente!$A:$A,Stock!A954,Vente!$I:$I))</f>
        <v/>
      </c>
      <c r="J954" s="6" t="str">
        <f t="shared" si="61"/>
        <v/>
      </c>
      <c r="K954" s="11" t="str">
        <f t="shared" si="62"/>
        <v/>
      </c>
    </row>
    <row r="955" spans="2:11" x14ac:dyDescent="0.2">
      <c r="B955" s="5" t="str">
        <f t="shared" si="59"/>
        <v/>
      </c>
      <c r="C955" s="5" t="str">
        <f>IF(A955="","",SUMIF(Achat!$A:$A,Stock!A955,Achat!$E:$E))</f>
        <v/>
      </c>
      <c r="D955" s="6" t="str">
        <f>IF(OR(C955=0,C955=""),"",SUMIF(Achat!$A:$A,Stock!A955,Achat!$I:$I)/C955)</f>
        <v/>
      </c>
      <c r="E955" s="5" t="str">
        <f>IF(A955="","",SUMIF(Vente!$A:$A,Stock!A955,Vente!$D:$D))</f>
        <v/>
      </c>
      <c r="F955" s="6" t="str">
        <f>IF(OR(E955=0,E955=""),"",SUMIF(Vente!$A:$A,Stock!A955,Vente!$H:$H)/E955)</f>
        <v/>
      </c>
      <c r="G955" s="6" t="str">
        <f t="shared" si="60"/>
        <v/>
      </c>
      <c r="H955" s="6" t="str">
        <f>IF(A955="","",SUMIF(Vente!$A:$A,Stock!A955,Vente!$H:$H)-SUMIF(Achat!$A:$A,Stock!A955,Achat!$I:$I))</f>
        <v/>
      </c>
      <c r="I955" s="6" t="str">
        <f>IF(A955="","",SUMIF(Vente!$A:$A,Stock!A955,Vente!$I:$I))</f>
        <v/>
      </c>
      <c r="J955" s="6" t="str">
        <f t="shared" si="61"/>
        <v/>
      </c>
      <c r="K955" s="11" t="str">
        <f t="shared" si="62"/>
        <v/>
      </c>
    </row>
    <row r="956" spans="2:11" x14ac:dyDescent="0.2">
      <c r="B956" s="5" t="str">
        <f t="shared" si="59"/>
        <v/>
      </c>
      <c r="C956" s="5" t="str">
        <f>IF(A956="","",SUMIF(Achat!$A:$A,Stock!A956,Achat!$E:$E))</f>
        <v/>
      </c>
      <c r="D956" s="6" t="str">
        <f>IF(OR(C956=0,C956=""),"",SUMIF(Achat!$A:$A,Stock!A956,Achat!$I:$I)/C956)</f>
        <v/>
      </c>
      <c r="E956" s="5" t="str">
        <f>IF(A956="","",SUMIF(Vente!$A:$A,Stock!A956,Vente!$D:$D))</f>
        <v/>
      </c>
      <c r="F956" s="6" t="str">
        <f>IF(OR(E956=0,E956=""),"",SUMIF(Vente!$A:$A,Stock!A956,Vente!$H:$H)/E956)</f>
        <v/>
      </c>
      <c r="G956" s="6" t="str">
        <f t="shared" si="60"/>
        <v/>
      </c>
      <c r="H956" s="6" t="str">
        <f>IF(A956="","",SUMIF(Vente!$A:$A,Stock!A956,Vente!$H:$H)-SUMIF(Achat!$A:$A,Stock!A956,Achat!$I:$I))</f>
        <v/>
      </c>
      <c r="I956" s="6" t="str">
        <f>IF(A956="","",SUMIF(Vente!$A:$A,Stock!A956,Vente!$I:$I))</f>
        <v/>
      </c>
      <c r="J956" s="6" t="str">
        <f t="shared" si="61"/>
        <v/>
      </c>
      <c r="K956" s="11" t="str">
        <f t="shared" si="62"/>
        <v/>
      </c>
    </row>
    <row r="957" spans="2:11" x14ac:dyDescent="0.2">
      <c r="B957" s="5" t="str">
        <f t="shared" si="59"/>
        <v/>
      </c>
      <c r="C957" s="5" t="str">
        <f>IF(A957="","",SUMIF(Achat!$A:$A,Stock!A957,Achat!$E:$E))</f>
        <v/>
      </c>
      <c r="D957" s="6" t="str">
        <f>IF(OR(C957=0,C957=""),"",SUMIF(Achat!$A:$A,Stock!A957,Achat!$I:$I)/C957)</f>
        <v/>
      </c>
      <c r="E957" s="5" t="str">
        <f>IF(A957="","",SUMIF(Vente!$A:$A,Stock!A957,Vente!$D:$D))</f>
        <v/>
      </c>
      <c r="F957" s="6" t="str">
        <f>IF(OR(E957=0,E957=""),"",SUMIF(Vente!$A:$A,Stock!A957,Vente!$H:$H)/E957)</f>
        <v/>
      </c>
      <c r="G957" s="6" t="str">
        <f t="shared" si="60"/>
        <v/>
      </c>
      <c r="H957" s="6" t="str">
        <f>IF(A957="","",SUMIF(Vente!$A:$A,Stock!A957,Vente!$H:$H)-SUMIF(Achat!$A:$A,Stock!A957,Achat!$I:$I))</f>
        <v/>
      </c>
      <c r="I957" s="6" t="str">
        <f>IF(A957="","",SUMIF(Vente!$A:$A,Stock!A957,Vente!$I:$I))</f>
        <v/>
      </c>
      <c r="J957" s="6" t="str">
        <f t="shared" si="61"/>
        <v/>
      </c>
      <c r="K957" s="11" t="str">
        <f t="shared" si="62"/>
        <v/>
      </c>
    </row>
    <row r="958" spans="2:11" x14ac:dyDescent="0.2">
      <c r="B958" s="5" t="str">
        <f t="shared" si="59"/>
        <v/>
      </c>
      <c r="C958" s="5" t="str">
        <f>IF(A958="","",SUMIF(Achat!$A:$A,Stock!A958,Achat!$E:$E))</f>
        <v/>
      </c>
      <c r="D958" s="6" t="str">
        <f>IF(OR(C958=0,C958=""),"",SUMIF(Achat!$A:$A,Stock!A958,Achat!$I:$I)/C958)</f>
        <v/>
      </c>
      <c r="E958" s="5" t="str">
        <f>IF(A958="","",SUMIF(Vente!$A:$A,Stock!A958,Vente!$D:$D))</f>
        <v/>
      </c>
      <c r="F958" s="6" t="str">
        <f>IF(OR(E958=0,E958=""),"",SUMIF(Vente!$A:$A,Stock!A958,Vente!$H:$H)/E958)</f>
        <v/>
      </c>
      <c r="G958" s="6" t="str">
        <f t="shared" si="60"/>
        <v/>
      </c>
      <c r="H958" s="6" t="str">
        <f>IF(A958="","",SUMIF(Vente!$A:$A,Stock!A958,Vente!$H:$H)-SUMIF(Achat!$A:$A,Stock!A958,Achat!$I:$I))</f>
        <v/>
      </c>
      <c r="I958" s="6" t="str">
        <f>IF(A958="","",SUMIF(Vente!$A:$A,Stock!A958,Vente!$I:$I))</f>
        <v/>
      </c>
      <c r="J958" s="6" t="str">
        <f t="shared" si="61"/>
        <v/>
      </c>
      <c r="K958" s="11" t="str">
        <f t="shared" si="62"/>
        <v/>
      </c>
    </row>
    <row r="959" spans="2:11" x14ac:dyDescent="0.2">
      <c r="B959" s="5" t="str">
        <f t="shared" si="59"/>
        <v/>
      </c>
      <c r="C959" s="5" t="str">
        <f>IF(A959="","",SUMIF(Achat!$A:$A,Stock!A959,Achat!$E:$E))</f>
        <v/>
      </c>
      <c r="D959" s="6" t="str">
        <f>IF(OR(C959=0,C959=""),"",SUMIF(Achat!$A:$A,Stock!A959,Achat!$I:$I)/C959)</f>
        <v/>
      </c>
      <c r="E959" s="5" t="str">
        <f>IF(A959="","",SUMIF(Vente!$A:$A,Stock!A959,Vente!$D:$D))</f>
        <v/>
      </c>
      <c r="F959" s="6" t="str">
        <f>IF(OR(E959=0,E959=""),"",SUMIF(Vente!$A:$A,Stock!A959,Vente!$H:$H)/E959)</f>
        <v/>
      </c>
      <c r="G959" s="6" t="str">
        <f t="shared" si="60"/>
        <v/>
      </c>
      <c r="H959" s="6" t="str">
        <f>IF(A959="","",SUMIF(Vente!$A:$A,Stock!A959,Vente!$H:$H)-SUMIF(Achat!$A:$A,Stock!A959,Achat!$I:$I))</f>
        <v/>
      </c>
      <c r="I959" s="6" t="str">
        <f>IF(A959="","",SUMIF(Vente!$A:$A,Stock!A959,Vente!$I:$I))</f>
        <v/>
      </c>
      <c r="J959" s="6" t="str">
        <f t="shared" si="61"/>
        <v/>
      </c>
      <c r="K959" s="11" t="str">
        <f t="shared" si="62"/>
        <v/>
      </c>
    </row>
    <row r="960" spans="2:11" x14ac:dyDescent="0.2">
      <c r="B960" s="5" t="str">
        <f t="shared" si="59"/>
        <v/>
      </c>
      <c r="C960" s="5" t="str">
        <f>IF(A960="","",SUMIF(Achat!$A:$A,Stock!A960,Achat!$E:$E))</f>
        <v/>
      </c>
      <c r="D960" s="6" t="str">
        <f>IF(OR(C960=0,C960=""),"",SUMIF(Achat!$A:$A,Stock!A960,Achat!$I:$I)/C960)</f>
        <v/>
      </c>
      <c r="E960" s="5" t="str">
        <f>IF(A960="","",SUMIF(Vente!$A:$A,Stock!A960,Vente!$D:$D))</f>
        <v/>
      </c>
      <c r="F960" s="6" t="str">
        <f>IF(OR(E960=0,E960=""),"",SUMIF(Vente!$A:$A,Stock!A960,Vente!$H:$H)/E960)</f>
        <v/>
      </c>
      <c r="G960" s="6" t="str">
        <f t="shared" si="60"/>
        <v/>
      </c>
      <c r="H960" s="6" t="str">
        <f>IF(A960="","",SUMIF(Vente!$A:$A,Stock!A960,Vente!$H:$H)-SUMIF(Achat!$A:$A,Stock!A960,Achat!$I:$I))</f>
        <v/>
      </c>
      <c r="I960" s="6" t="str">
        <f>IF(A960="","",SUMIF(Vente!$A:$A,Stock!A960,Vente!$I:$I))</f>
        <v/>
      </c>
      <c r="J960" s="6" t="str">
        <f t="shared" si="61"/>
        <v/>
      </c>
      <c r="K960" s="11" t="str">
        <f t="shared" si="62"/>
        <v/>
      </c>
    </row>
    <row r="961" spans="2:11" x14ac:dyDescent="0.2">
      <c r="B961" s="5" t="str">
        <f t="shared" si="59"/>
        <v/>
      </c>
      <c r="C961" s="5" t="str">
        <f>IF(A961="","",SUMIF(Achat!$A:$A,Stock!A961,Achat!$E:$E))</f>
        <v/>
      </c>
      <c r="D961" s="6" t="str">
        <f>IF(OR(C961=0,C961=""),"",SUMIF(Achat!$A:$A,Stock!A961,Achat!$I:$I)/C961)</f>
        <v/>
      </c>
      <c r="E961" s="5" t="str">
        <f>IF(A961="","",SUMIF(Vente!$A:$A,Stock!A961,Vente!$D:$D))</f>
        <v/>
      </c>
      <c r="F961" s="6" t="str">
        <f>IF(OR(E961=0,E961=""),"",SUMIF(Vente!$A:$A,Stock!A961,Vente!$H:$H)/E961)</f>
        <v/>
      </c>
      <c r="G961" s="6" t="str">
        <f t="shared" si="60"/>
        <v/>
      </c>
      <c r="H961" s="6" t="str">
        <f>IF(A961="","",SUMIF(Vente!$A:$A,Stock!A961,Vente!$H:$H)-SUMIF(Achat!$A:$A,Stock!A961,Achat!$I:$I))</f>
        <v/>
      </c>
      <c r="I961" s="6" t="str">
        <f>IF(A961="","",SUMIF(Vente!$A:$A,Stock!A961,Vente!$I:$I))</f>
        <v/>
      </c>
      <c r="J961" s="6" t="str">
        <f t="shared" si="61"/>
        <v/>
      </c>
      <c r="K961" s="11" t="str">
        <f t="shared" si="62"/>
        <v/>
      </c>
    </row>
    <row r="962" spans="2:11" x14ac:dyDescent="0.2">
      <c r="B962" s="5" t="str">
        <f t="shared" si="59"/>
        <v/>
      </c>
      <c r="C962" s="5" t="str">
        <f>IF(A962="","",SUMIF(Achat!$A:$A,Stock!A962,Achat!$E:$E))</f>
        <v/>
      </c>
      <c r="D962" s="6" t="str">
        <f>IF(OR(C962=0,C962=""),"",SUMIF(Achat!$A:$A,Stock!A962,Achat!$I:$I)/C962)</f>
        <v/>
      </c>
      <c r="E962" s="5" t="str">
        <f>IF(A962="","",SUMIF(Vente!$A:$A,Stock!A962,Vente!$D:$D))</f>
        <v/>
      </c>
      <c r="F962" s="6" t="str">
        <f>IF(OR(E962=0,E962=""),"",SUMIF(Vente!$A:$A,Stock!A962,Vente!$H:$H)/E962)</f>
        <v/>
      </c>
      <c r="G962" s="6" t="str">
        <f t="shared" si="60"/>
        <v/>
      </c>
      <c r="H962" s="6" t="str">
        <f>IF(A962="","",SUMIF(Vente!$A:$A,Stock!A962,Vente!$H:$H)-SUMIF(Achat!$A:$A,Stock!A962,Achat!$I:$I))</f>
        <v/>
      </c>
      <c r="I962" s="6" t="str">
        <f>IF(A962="","",SUMIF(Vente!$A:$A,Stock!A962,Vente!$I:$I))</f>
        <v/>
      </c>
      <c r="J962" s="6" t="str">
        <f t="shared" si="61"/>
        <v/>
      </c>
      <c r="K962" s="11" t="str">
        <f t="shared" si="62"/>
        <v/>
      </c>
    </row>
    <row r="963" spans="2:11" x14ac:dyDescent="0.2">
      <c r="B963" s="5" t="str">
        <f t="shared" ref="B963:B999" si="63">IF(A963="","",C963-E963)</f>
        <v/>
      </c>
      <c r="C963" s="5" t="str">
        <f>IF(A963="","",SUMIF(Achat!$A:$A,Stock!A963,Achat!$E:$E))</f>
        <v/>
      </c>
      <c r="D963" s="6" t="str">
        <f>IF(OR(C963=0,C963=""),"",SUMIF(Achat!$A:$A,Stock!A963,Achat!$I:$I)/C963)</f>
        <v/>
      </c>
      <c r="E963" s="5" t="str">
        <f>IF(A963="","",SUMIF(Vente!$A:$A,Stock!A963,Vente!$D:$D))</f>
        <v/>
      </c>
      <c r="F963" s="6" t="str">
        <f>IF(OR(E963=0,E963=""),"",SUMIF(Vente!$A:$A,Stock!A963,Vente!$H:$H)/E963)</f>
        <v/>
      </c>
      <c r="G963" s="6" t="str">
        <f t="shared" ref="G963:G999" si="64">IF(OR(E963=0,E963=""),"",F963-D963)</f>
        <v/>
      </c>
      <c r="H963" s="6" t="str">
        <f>IF(A963="","",SUMIF(Vente!$A:$A,Stock!A963,Vente!$H:$H)-SUMIF(Achat!$A:$A,Stock!A963,Achat!$I:$I))</f>
        <v/>
      </c>
      <c r="I963" s="6" t="str">
        <f>IF(A963="","",SUMIF(Vente!$A:$A,Stock!A963,Vente!$I:$I))</f>
        <v/>
      </c>
      <c r="J963" s="6" t="str">
        <f t="shared" ref="J963:J999" si="65">IF(OR(E963=0,E963=""),"",G963*C963)</f>
        <v/>
      </c>
      <c r="K963" s="11" t="str">
        <f t="shared" ref="K963:K999" si="66">IF(OR(E963=0,E963=""),"",G963/D963)</f>
        <v/>
      </c>
    </row>
    <row r="964" spans="2:11" x14ac:dyDescent="0.2">
      <c r="B964" s="5" t="str">
        <f t="shared" si="63"/>
        <v/>
      </c>
      <c r="C964" s="5" t="str">
        <f>IF(A964="","",SUMIF(Achat!$A:$A,Stock!A964,Achat!$E:$E))</f>
        <v/>
      </c>
      <c r="D964" s="6" t="str">
        <f>IF(OR(C964=0,C964=""),"",SUMIF(Achat!$A:$A,Stock!A964,Achat!$I:$I)/C964)</f>
        <v/>
      </c>
      <c r="E964" s="5" t="str">
        <f>IF(A964="","",SUMIF(Vente!$A:$A,Stock!A964,Vente!$D:$D))</f>
        <v/>
      </c>
      <c r="F964" s="6" t="str">
        <f>IF(OR(E964=0,E964=""),"",SUMIF(Vente!$A:$A,Stock!A964,Vente!$H:$H)/E964)</f>
        <v/>
      </c>
      <c r="G964" s="6" t="str">
        <f t="shared" si="64"/>
        <v/>
      </c>
      <c r="H964" s="6" t="str">
        <f>IF(A964="","",SUMIF(Vente!$A:$A,Stock!A964,Vente!$H:$H)-SUMIF(Achat!$A:$A,Stock!A964,Achat!$I:$I))</f>
        <v/>
      </c>
      <c r="I964" s="6" t="str">
        <f>IF(A964="","",SUMIF(Vente!$A:$A,Stock!A964,Vente!$I:$I))</f>
        <v/>
      </c>
      <c r="J964" s="6" t="str">
        <f t="shared" si="65"/>
        <v/>
      </c>
      <c r="K964" s="11" t="str">
        <f t="shared" si="66"/>
        <v/>
      </c>
    </row>
    <row r="965" spans="2:11" x14ac:dyDescent="0.2">
      <c r="B965" s="5" t="str">
        <f t="shared" si="63"/>
        <v/>
      </c>
      <c r="C965" s="5" t="str">
        <f>IF(A965="","",SUMIF(Achat!$A:$A,Stock!A965,Achat!$E:$E))</f>
        <v/>
      </c>
      <c r="D965" s="6" t="str">
        <f>IF(OR(C965=0,C965=""),"",SUMIF(Achat!$A:$A,Stock!A965,Achat!$I:$I)/C965)</f>
        <v/>
      </c>
      <c r="E965" s="5" t="str">
        <f>IF(A965="","",SUMIF(Vente!$A:$A,Stock!A965,Vente!$D:$D))</f>
        <v/>
      </c>
      <c r="F965" s="6" t="str">
        <f>IF(OR(E965=0,E965=""),"",SUMIF(Vente!$A:$A,Stock!A965,Vente!$H:$H)/E965)</f>
        <v/>
      </c>
      <c r="G965" s="6" t="str">
        <f t="shared" si="64"/>
        <v/>
      </c>
      <c r="H965" s="6" t="str">
        <f>IF(A965="","",SUMIF(Vente!$A:$A,Stock!A965,Vente!$H:$H)-SUMIF(Achat!$A:$A,Stock!A965,Achat!$I:$I))</f>
        <v/>
      </c>
      <c r="I965" s="6" t="str">
        <f>IF(A965="","",SUMIF(Vente!$A:$A,Stock!A965,Vente!$I:$I))</f>
        <v/>
      </c>
      <c r="J965" s="6" t="str">
        <f t="shared" si="65"/>
        <v/>
      </c>
      <c r="K965" s="11" t="str">
        <f t="shared" si="66"/>
        <v/>
      </c>
    </row>
    <row r="966" spans="2:11" x14ac:dyDescent="0.2">
      <c r="B966" s="5" t="str">
        <f t="shared" si="63"/>
        <v/>
      </c>
      <c r="C966" s="5" t="str">
        <f>IF(A966="","",SUMIF(Achat!$A:$A,Stock!A966,Achat!$E:$E))</f>
        <v/>
      </c>
      <c r="D966" s="6" t="str">
        <f>IF(OR(C966=0,C966=""),"",SUMIF(Achat!$A:$A,Stock!A966,Achat!$I:$I)/C966)</f>
        <v/>
      </c>
      <c r="E966" s="5" t="str">
        <f>IF(A966="","",SUMIF(Vente!$A:$A,Stock!A966,Vente!$D:$D))</f>
        <v/>
      </c>
      <c r="F966" s="6" t="str">
        <f>IF(OR(E966=0,E966=""),"",SUMIF(Vente!$A:$A,Stock!A966,Vente!$H:$H)/E966)</f>
        <v/>
      </c>
      <c r="G966" s="6" t="str">
        <f t="shared" si="64"/>
        <v/>
      </c>
      <c r="H966" s="6" t="str">
        <f>IF(A966="","",SUMIF(Vente!$A:$A,Stock!A966,Vente!$H:$H)-SUMIF(Achat!$A:$A,Stock!A966,Achat!$I:$I))</f>
        <v/>
      </c>
      <c r="I966" s="6" t="str">
        <f>IF(A966="","",SUMIF(Vente!$A:$A,Stock!A966,Vente!$I:$I))</f>
        <v/>
      </c>
      <c r="J966" s="6" t="str">
        <f t="shared" si="65"/>
        <v/>
      </c>
      <c r="K966" s="11" t="str">
        <f t="shared" si="66"/>
        <v/>
      </c>
    </row>
    <row r="967" spans="2:11" x14ac:dyDescent="0.2">
      <c r="B967" s="5" t="str">
        <f t="shared" si="63"/>
        <v/>
      </c>
      <c r="C967" s="5" t="str">
        <f>IF(A967="","",SUMIF(Achat!$A:$A,Stock!A967,Achat!$E:$E))</f>
        <v/>
      </c>
      <c r="D967" s="6" t="str">
        <f>IF(OR(C967=0,C967=""),"",SUMIF(Achat!$A:$A,Stock!A967,Achat!$I:$I)/C967)</f>
        <v/>
      </c>
      <c r="E967" s="5" t="str">
        <f>IF(A967="","",SUMIF(Vente!$A:$A,Stock!A967,Vente!$D:$D))</f>
        <v/>
      </c>
      <c r="F967" s="6" t="str">
        <f>IF(OR(E967=0,E967=""),"",SUMIF(Vente!$A:$A,Stock!A967,Vente!$H:$H)/E967)</f>
        <v/>
      </c>
      <c r="G967" s="6" t="str">
        <f t="shared" si="64"/>
        <v/>
      </c>
      <c r="H967" s="6" t="str">
        <f>IF(A967="","",SUMIF(Vente!$A:$A,Stock!A967,Vente!$H:$H)-SUMIF(Achat!$A:$A,Stock!A967,Achat!$I:$I))</f>
        <v/>
      </c>
      <c r="I967" s="6" t="str">
        <f>IF(A967="","",SUMIF(Vente!$A:$A,Stock!A967,Vente!$I:$I))</f>
        <v/>
      </c>
      <c r="J967" s="6" t="str">
        <f t="shared" si="65"/>
        <v/>
      </c>
      <c r="K967" s="11" t="str">
        <f t="shared" si="66"/>
        <v/>
      </c>
    </row>
    <row r="968" spans="2:11" x14ac:dyDescent="0.2">
      <c r="B968" s="5" t="str">
        <f t="shared" si="63"/>
        <v/>
      </c>
      <c r="C968" s="5" t="str">
        <f>IF(A968="","",SUMIF(Achat!$A:$A,Stock!A968,Achat!$E:$E))</f>
        <v/>
      </c>
      <c r="D968" s="6" t="str">
        <f>IF(OR(C968=0,C968=""),"",SUMIF(Achat!$A:$A,Stock!A968,Achat!$I:$I)/C968)</f>
        <v/>
      </c>
      <c r="E968" s="5" t="str">
        <f>IF(A968="","",SUMIF(Vente!$A:$A,Stock!A968,Vente!$D:$D))</f>
        <v/>
      </c>
      <c r="F968" s="6" t="str">
        <f>IF(OR(E968=0,E968=""),"",SUMIF(Vente!$A:$A,Stock!A968,Vente!$H:$H)/E968)</f>
        <v/>
      </c>
      <c r="G968" s="6" t="str">
        <f t="shared" si="64"/>
        <v/>
      </c>
      <c r="H968" s="6" t="str">
        <f>IF(A968="","",SUMIF(Vente!$A:$A,Stock!A968,Vente!$H:$H)-SUMIF(Achat!$A:$A,Stock!A968,Achat!$I:$I))</f>
        <v/>
      </c>
      <c r="I968" s="6" t="str">
        <f>IF(A968="","",SUMIF(Vente!$A:$A,Stock!A968,Vente!$I:$I))</f>
        <v/>
      </c>
      <c r="J968" s="6" t="str">
        <f t="shared" si="65"/>
        <v/>
      </c>
      <c r="K968" s="11" t="str">
        <f t="shared" si="66"/>
        <v/>
      </c>
    </row>
    <row r="969" spans="2:11" x14ac:dyDescent="0.2">
      <c r="B969" s="5" t="str">
        <f t="shared" si="63"/>
        <v/>
      </c>
      <c r="C969" s="5" t="str">
        <f>IF(A969="","",SUMIF(Achat!$A:$A,Stock!A969,Achat!$E:$E))</f>
        <v/>
      </c>
      <c r="D969" s="6" t="str">
        <f>IF(OR(C969=0,C969=""),"",SUMIF(Achat!$A:$A,Stock!A969,Achat!$I:$I)/C969)</f>
        <v/>
      </c>
      <c r="E969" s="5" t="str">
        <f>IF(A969="","",SUMIF(Vente!$A:$A,Stock!A969,Vente!$D:$D))</f>
        <v/>
      </c>
      <c r="F969" s="6" t="str">
        <f>IF(OR(E969=0,E969=""),"",SUMIF(Vente!$A:$A,Stock!A969,Vente!$H:$H)/E969)</f>
        <v/>
      </c>
      <c r="G969" s="6" t="str">
        <f t="shared" si="64"/>
        <v/>
      </c>
      <c r="H969" s="6" t="str">
        <f>IF(A969="","",SUMIF(Vente!$A:$A,Stock!A969,Vente!$H:$H)-SUMIF(Achat!$A:$A,Stock!A969,Achat!$I:$I))</f>
        <v/>
      </c>
      <c r="I969" s="6" t="str">
        <f>IF(A969="","",SUMIF(Vente!$A:$A,Stock!A969,Vente!$I:$I))</f>
        <v/>
      </c>
      <c r="J969" s="6" t="str">
        <f t="shared" si="65"/>
        <v/>
      </c>
      <c r="K969" s="11" t="str">
        <f t="shared" si="66"/>
        <v/>
      </c>
    </row>
    <row r="970" spans="2:11" x14ac:dyDescent="0.2">
      <c r="B970" s="5" t="str">
        <f t="shared" si="63"/>
        <v/>
      </c>
      <c r="C970" s="5" t="str">
        <f>IF(A970="","",SUMIF(Achat!$A:$A,Stock!A970,Achat!$E:$E))</f>
        <v/>
      </c>
      <c r="D970" s="6" t="str">
        <f>IF(OR(C970=0,C970=""),"",SUMIF(Achat!$A:$A,Stock!A970,Achat!$I:$I)/C970)</f>
        <v/>
      </c>
      <c r="E970" s="5" t="str">
        <f>IF(A970="","",SUMIF(Vente!$A:$A,Stock!A970,Vente!$D:$D))</f>
        <v/>
      </c>
      <c r="F970" s="6" t="str">
        <f>IF(OR(E970=0,E970=""),"",SUMIF(Vente!$A:$A,Stock!A970,Vente!$H:$H)/E970)</f>
        <v/>
      </c>
      <c r="G970" s="6" t="str">
        <f t="shared" si="64"/>
        <v/>
      </c>
      <c r="H970" s="6" t="str">
        <f>IF(A970="","",SUMIF(Vente!$A:$A,Stock!A970,Vente!$H:$H)-SUMIF(Achat!$A:$A,Stock!A970,Achat!$I:$I))</f>
        <v/>
      </c>
      <c r="I970" s="6" t="str">
        <f>IF(A970="","",SUMIF(Vente!$A:$A,Stock!A970,Vente!$I:$I))</f>
        <v/>
      </c>
      <c r="J970" s="6" t="str">
        <f t="shared" si="65"/>
        <v/>
      </c>
      <c r="K970" s="11" t="str">
        <f t="shared" si="66"/>
        <v/>
      </c>
    </row>
    <row r="971" spans="2:11" x14ac:dyDescent="0.2">
      <c r="B971" s="5" t="str">
        <f t="shared" si="63"/>
        <v/>
      </c>
      <c r="C971" s="5" t="str">
        <f>IF(A971="","",SUMIF(Achat!$A:$A,Stock!A971,Achat!$E:$E))</f>
        <v/>
      </c>
      <c r="D971" s="6" t="str">
        <f>IF(OR(C971=0,C971=""),"",SUMIF(Achat!$A:$A,Stock!A971,Achat!$I:$I)/C971)</f>
        <v/>
      </c>
      <c r="E971" s="5" t="str">
        <f>IF(A971="","",SUMIF(Vente!$A:$A,Stock!A971,Vente!$D:$D))</f>
        <v/>
      </c>
      <c r="F971" s="6" t="str">
        <f>IF(OR(E971=0,E971=""),"",SUMIF(Vente!$A:$A,Stock!A971,Vente!$H:$H)/E971)</f>
        <v/>
      </c>
      <c r="G971" s="6" t="str">
        <f t="shared" si="64"/>
        <v/>
      </c>
      <c r="H971" s="6" t="str">
        <f>IF(A971="","",SUMIF(Vente!$A:$A,Stock!A971,Vente!$H:$H)-SUMIF(Achat!$A:$A,Stock!A971,Achat!$I:$I))</f>
        <v/>
      </c>
      <c r="I971" s="6" t="str">
        <f>IF(A971="","",SUMIF(Vente!$A:$A,Stock!A971,Vente!$I:$I))</f>
        <v/>
      </c>
      <c r="J971" s="6" t="str">
        <f t="shared" si="65"/>
        <v/>
      </c>
      <c r="K971" s="11" t="str">
        <f t="shared" si="66"/>
        <v/>
      </c>
    </row>
    <row r="972" spans="2:11" x14ac:dyDescent="0.2">
      <c r="B972" s="5" t="str">
        <f t="shared" si="63"/>
        <v/>
      </c>
      <c r="C972" s="5" t="str">
        <f>IF(A972="","",SUMIF(Achat!$A:$A,Stock!A972,Achat!$E:$E))</f>
        <v/>
      </c>
      <c r="D972" s="6" t="str">
        <f>IF(OR(C972=0,C972=""),"",SUMIF(Achat!$A:$A,Stock!A972,Achat!$I:$I)/C972)</f>
        <v/>
      </c>
      <c r="E972" s="5" t="str">
        <f>IF(A972="","",SUMIF(Vente!$A:$A,Stock!A972,Vente!$D:$D))</f>
        <v/>
      </c>
      <c r="F972" s="6" t="str">
        <f>IF(OR(E972=0,E972=""),"",SUMIF(Vente!$A:$A,Stock!A972,Vente!$H:$H)/E972)</f>
        <v/>
      </c>
      <c r="G972" s="6" t="str">
        <f t="shared" si="64"/>
        <v/>
      </c>
      <c r="H972" s="6" t="str">
        <f>IF(A972="","",SUMIF(Vente!$A:$A,Stock!A972,Vente!$H:$H)-SUMIF(Achat!$A:$A,Stock!A972,Achat!$I:$I))</f>
        <v/>
      </c>
      <c r="I972" s="6" t="str">
        <f>IF(A972="","",SUMIF(Vente!$A:$A,Stock!A972,Vente!$I:$I))</f>
        <v/>
      </c>
      <c r="J972" s="6" t="str">
        <f t="shared" si="65"/>
        <v/>
      </c>
      <c r="K972" s="11" t="str">
        <f t="shared" si="66"/>
        <v/>
      </c>
    </row>
    <row r="973" spans="2:11" x14ac:dyDescent="0.2">
      <c r="B973" s="5" t="str">
        <f t="shared" si="63"/>
        <v/>
      </c>
      <c r="C973" s="5" t="str">
        <f>IF(A973="","",SUMIF(Achat!$A:$A,Stock!A973,Achat!$E:$E))</f>
        <v/>
      </c>
      <c r="D973" s="6" t="str">
        <f>IF(OR(C973=0,C973=""),"",SUMIF(Achat!$A:$A,Stock!A973,Achat!$I:$I)/C973)</f>
        <v/>
      </c>
      <c r="E973" s="5" t="str">
        <f>IF(A973="","",SUMIF(Vente!$A:$A,Stock!A973,Vente!$D:$D))</f>
        <v/>
      </c>
      <c r="F973" s="6" t="str">
        <f>IF(OR(E973=0,E973=""),"",SUMIF(Vente!$A:$A,Stock!A973,Vente!$H:$H)/E973)</f>
        <v/>
      </c>
      <c r="G973" s="6" t="str">
        <f t="shared" si="64"/>
        <v/>
      </c>
      <c r="H973" s="6" t="str">
        <f>IF(A973="","",SUMIF(Vente!$A:$A,Stock!A973,Vente!$H:$H)-SUMIF(Achat!$A:$A,Stock!A973,Achat!$I:$I))</f>
        <v/>
      </c>
      <c r="I973" s="6" t="str">
        <f>IF(A973="","",SUMIF(Vente!$A:$A,Stock!A973,Vente!$I:$I))</f>
        <v/>
      </c>
      <c r="J973" s="6" t="str">
        <f t="shared" si="65"/>
        <v/>
      </c>
      <c r="K973" s="11" t="str">
        <f t="shared" si="66"/>
        <v/>
      </c>
    </row>
    <row r="974" spans="2:11" x14ac:dyDescent="0.2">
      <c r="B974" s="5" t="str">
        <f t="shared" si="63"/>
        <v/>
      </c>
      <c r="C974" s="5" t="str">
        <f>IF(A974="","",SUMIF(Achat!$A:$A,Stock!A974,Achat!$E:$E))</f>
        <v/>
      </c>
      <c r="D974" s="6" t="str">
        <f>IF(OR(C974=0,C974=""),"",SUMIF(Achat!$A:$A,Stock!A974,Achat!$I:$I)/C974)</f>
        <v/>
      </c>
      <c r="E974" s="5" t="str">
        <f>IF(A974="","",SUMIF(Vente!$A:$A,Stock!A974,Vente!$D:$D))</f>
        <v/>
      </c>
      <c r="F974" s="6" t="str">
        <f>IF(OR(E974=0,E974=""),"",SUMIF(Vente!$A:$A,Stock!A974,Vente!$H:$H)/E974)</f>
        <v/>
      </c>
      <c r="G974" s="6" t="str">
        <f t="shared" si="64"/>
        <v/>
      </c>
      <c r="H974" s="6" t="str">
        <f>IF(A974="","",SUMIF(Vente!$A:$A,Stock!A974,Vente!$H:$H)-SUMIF(Achat!$A:$A,Stock!A974,Achat!$I:$I))</f>
        <v/>
      </c>
      <c r="I974" s="6" t="str">
        <f>IF(A974="","",SUMIF(Vente!$A:$A,Stock!A974,Vente!$I:$I))</f>
        <v/>
      </c>
      <c r="J974" s="6" t="str">
        <f t="shared" si="65"/>
        <v/>
      </c>
      <c r="K974" s="11" t="str">
        <f t="shared" si="66"/>
        <v/>
      </c>
    </row>
    <row r="975" spans="2:11" x14ac:dyDescent="0.2">
      <c r="B975" s="5" t="str">
        <f t="shared" si="63"/>
        <v/>
      </c>
      <c r="C975" s="5" t="str">
        <f>IF(A975="","",SUMIF(Achat!$A:$A,Stock!A975,Achat!$E:$E))</f>
        <v/>
      </c>
      <c r="D975" s="6" t="str">
        <f>IF(OR(C975=0,C975=""),"",SUMIF(Achat!$A:$A,Stock!A975,Achat!$I:$I)/C975)</f>
        <v/>
      </c>
      <c r="E975" s="5" t="str">
        <f>IF(A975="","",SUMIF(Vente!$A:$A,Stock!A975,Vente!$D:$D))</f>
        <v/>
      </c>
      <c r="F975" s="6" t="str">
        <f>IF(OR(E975=0,E975=""),"",SUMIF(Vente!$A:$A,Stock!A975,Vente!$H:$H)/E975)</f>
        <v/>
      </c>
      <c r="G975" s="6" t="str">
        <f t="shared" si="64"/>
        <v/>
      </c>
      <c r="H975" s="6" t="str">
        <f>IF(A975="","",SUMIF(Vente!$A:$A,Stock!A975,Vente!$H:$H)-SUMIF(Achat!$A:$A,Stock!A975,Achat!$I:$I))</f>
        <v/>
      </c>
      <c r="I975" s="6" t="str">
        <f>IF(A975="","",SUMIF(Vente!$A:$A,Stock!A975,Vente!$I:$I))</f>
        <v/>
      </c>
      <c r="J975" s="6" t="str">
        <f t="shared" si="65"/>
        <v/>
      </c>
      <c r="K975" s="11" t="str">
        <f t="shared" si="66"/>
        <v/>
      </c>
    </row>
    <row r="976" spans="2:11" x14ac:dyDescent="0.2">
      <c r="B976" s="5" t="str">
        <f t="shared" si="63"/>
        <v/>
      </c>
      <c r="C976" s="5" t="str">
        <f>IF(A976="","",SUMIF(Achat!$A:$A,Stock!A976,Achat!$E:$E))</f>
        <v/>
      </c>
      <c r="D976" s="6" t="str">
        <f>IF(OR(C976=0,C976=""),"",SUMIF(Achat!$A:$A,Stock!A976,Achat!$I:$I)/C976)</f>
        <v/>
      </c>
      <c r="E976" s="5" t="str">
        <f>IF(A976="","",SUMIF(Vente!$A:$A,Stock!A976,Vente!$D:$D))</f>
        <v/>
      </c>
      <c r="F976" s="6" t="str">
        <f>IF(OR(E976=0,E976=""),"",SUMIF(Vente!$A:$A,Stock!A976,Vente!$H:$H)/E976)</f>
        <v/>
      </c>
      <c r="G976" s="6" t="str">
        <f t="shared" si="64"/>
        <v/>
      </c>
      <c r="H976" s="6" t="str">
        <f>IF(A976="","",SUMIF(Vente!$A:$A,Stock!A976,Vente!$H:$H)-SUMIF(Achat!$A:$A,Stock!A976,Achat!$I:$I))</f>
        <v/>
      </c>
      <c r="I976" s="6" t="str">
        <f>IF(A976="","",SUMIF(Vente!$A:$A,Stock!A976,Vente!$I:$I))</f>
        <v/>
      </c>
      <c r="J976" s="6" t="str">
        <f t="shared" si="65"/>
        <v/>
      </c>
      <c r="K976" s="11" t="str">
        <f t="shared" si="66"/>
        <v/>
      </c>
    </row>
    <row r="977" spans="2:11" x14ac:dyDescent="0.2">
      <c r="B977" s="5" t="str">
        <f t="shared" si="63"/>
        <v/>
      </c>
      <c r="C977" s="5" t="str">
        <f>IF(A977="","",SUMIF(Achat!$A:$A,Stock!A977,Achat!$E:$E))</f>
        <v/>
      </c>
      <c r="D977" s="6" t="str">
        <f>IF(OR(C977=0,C977=""),"",SUMIF(Achat!$A:$A,Stock!A977,Achat!$I:$I)/C977)</f>
        <v/>
      </c>
      <c r="E977" s="5" t="str">
        <f>IF(A977="","",SUMIF(Vente!$A:$A,Stock!A977,Vente!$D:$D))</f>
        <v/>
      </c>
      <c r="F977" s="6" t="str">
        <f>IF(OR(E977=0,E977=""),"",SUMIF(Vente!$A:$A,Stock!A977,Vente!$H:$H)/E977)</f>
        <v/>
      </c>
      <c r="G977" s="6" t="str">
        <f t="shared" si="64"/>
        <v/>
      </c>
      <c r="H977" s="6" t="str">
        <f>IF(A977="","",SUMIF(Vente!$A:$A,Stock!A977,Vente!$H:$H)-SUMIF(Achat!$A:$A,Stock!A977,Achat!$I:$I))</f>
        <v/>
      </c>
      <c r="I977" s="6" t="str">
        <f>IF(A977="","",SUMIF(Vente!$A:$A,Stock!A977,Vente!$I:$I))</f>
        <v/>
      </c>
      <c r="J977" s="6" t="str">
        <f t="shared" si="65"/>
        <v/>
      </c>
      <c r="K977" s="11" t="str">
        <f t="shared" si="66"/>
        <v/>
      </c>
    </row>
    <row r="978" spans="2:11" x14ac:dyDescent="0.2">
      <c r="B978" s="5" t="str">
        <f t="shared" si="63"/>
        <v/>
      </c>
      <c r="C978" s="5" t="str">
        <f>IF(A978="","",SUMIF(Achat!$A:$A,Stock!A978,Achat!$E:$E))</f>
        <v/>
      </c>
      <c r="D978" s="6" t="str">
        <f>IF(OR(C978=0,C978=""),"",SUMIF(Achat!$A:$A,Stock!A978,Achat!$I:$I)/C978)</f>
        <v/>
      </c>
      <c r="E978" s="5" t="str">
        <f>IF(A978="","",SUMIF(Vente!$A:$A,Stock!A978,Vente!$D:$D))</f>
        <v/>
      </c>
      <c r="F978" s="6" t="str">
        <f>IF(OR(E978=0,E978=""),"",SUMIF(Vente!$A:$A,Stock!A978,Vente!$H:$H)/E978)</f>
        <v/>
      </c>
      <c r="G978" s="6" t="str">
        <f t="shared" si="64"/>
        <v/>
      </c>
      <c r="H978" s="6" t="str">
        <f>IF(A978="","",SUMIF(Vente!$A:$A,Stock!A978,Vente!$H:$H)-SUMIF(Achat!$A:$A,Stock!A978,Achat!$I:$I))</f>
        <v/>
      </c>
      <c r="I978" s="6" t="str">
        <f>IF(A978="","",SUMIF(Vente!$A:$A,Stock!A978,Vente!$I:$I))</f>
        <v/>
      </c>
      <c r="J978" s="6" t="str">
        <f t="shared" si="65"/>
        <v/>
      </c>
      <c r="K978" s="11" t="str">
        <f t="shared" si="66"/>
        <v/>
      </c>
    </row>
    <row r="979" spans="2:11" x14ac:dyDescent="0.2">
      <c r="B979" s="5" t="str">
        <f t="shared" si="63"/>
        <v/>
      </c>
      <c r="C979" s="5" t="str">
        <f>IF(A979="","",SUMIF(Achat!$A:$A,Stock!A979,Achat!$E:$E))</f>
        <v/>
      </c>
      <c r="D979" s="6" t="str">
        <f>IF(OR(C979=0,C979=""),"",SUMIF(Achat!$A:$A,Stock!A979,Achat!$I:$I)/C979)</f>
        <v/>
      </c>
      <c r="E979" s="5" t="str">
        <f>IF(A979="","",SUMIF(Vente!$A:$A,Stock!A979,Vente!$D:$D))</f>
        <v/>
      </c>
      <c r="F979" s="6" t="str">
        <f>IF(OR(E979=0,E979=""),"",SUMIF(Vente!$A:$A,Stock!A979,Vente!$H:$H)/E979)</f>
        <v/>
      </c>
      <c r="G979" s="6" t="str">
        <f t="shared" si="64"/>
        <v/>
      </c>
      <c r="H979" s="6" t="str">
        <f>IF(A979="","",SUMIF(Vente!$A:$A,Stock!A979,Vente!$H:$H)-SUMIF(Achat!$A:$A,Stock!A979,Achat!$I:$I))</f>
        <v/>
      </c>
      <c r="I979" s="6" t="str">
        <f>IF(A979="","",SUMIF(Vente!$A:$A,Stock!A979,Vente!$I:$I))</f>
        <v/>
      </c>
      <c r="J979" s="6" t="str">
        <f t="shared" si="65"/>
        <v/>
      </c>
      <c r="K979" s="11" t="str">
        <f t="shared" si="66"/>
        <v/>
      </c>
    </row>
    <row r="980" spans="2:11" x14ac:dyDescent="0.2">
      <c r="B980" s="5" t="str">
        <f t="shared" si="63"/>
        <v/>
      </c>
      <c r="C980" s="5" t="str">
        <f>IF(A980="","",SUMIF(Achat!$A:$A,Stock!A980,Achat!$E:$E))</f>
        <v/>
      </c>
      <c r="D980" s="6" t="str">
        <f>IF(OR(C980=0,C980=""),"",SUMIF(Achat!$A:$A,Stock!A980,Achat!$I:$I)/C980)</f>
        <v/>
      </c>
      <c r="E980" s="5" t="str">
        <f>IF(A980="","",SUMIF(Vente!$A:$A,Stock!A980,Vente!$D:$D))</f>
        <v/>
      </c>
      <c r="F980" s="6" t="str">
        <f>IF(OR(E980=0,E980=""),"",SUMIF(Vente!$A:$A,Stock!A980,Vente!$H:$H)/E980)</f>
        <v/>
      </c>
      <c r="G980" s="6" t="str">
        <f t="shared" si="64"/>
        <v/>
      </c>
      <c r="H980" s="6" t="str">
        <f>IF(A980="","",SUMIF(Vente!$A:$A,Stock!A980,Vente!$H:$H)-SUMIF(Achat!$A:$A,Stock!A980,Achat!$I:$I))</f>
        <v/>
      </c>
      <c r="I980" s="6" t="str">
        <f>IF(A980="","",SUMIF(Vente!$A:$A,Stock!A980,Vente!$I:$I))</f>
        <v/>
      </c>
      <c r="J980" s="6" t="str">
        <f t="shared" si="65"/>
        <v/>
      </c>
      <c r="K980" s="11" t="str">
        <f t="shared" si="66"/>
        <v/>
      </c>
    </row>
    <row r="981" spans="2:11" x14ac:dyDescent="0.2">
      <c r="B981" s="5" t="str">
        <f t="shared" si="63"/>
        <v/>
      </c>
      <c r="C981" s="5" t="str">
        <f>IF(A981="","",SUMIF(Achat!$A:$A,Stock!A981,Achat!$E:$E))</f>
        <v/>
      </c>
      <c r="D981" s="6" t="str">
        <f>IF(OR(C981=0,C981=""),"",SUMIF(Achat!$A:$A,Stock!A981,Achat!$I:$I)/C981)</f>
        <v/>
      </c>
      <c r="E981" s="5" t="str">
        <f>IF(A981="","",SUMIF(Vente!$A:$A,Stock!A981,Vente!$D:$D))</f>
        <v/>
      </c>
      <c r="F981" s="6" t="str">
        <f>IF(OR(E981=0,E981=""),"",SUMIF(Vente!$A:$A,Stock!A981,Vente!$H:$H)/E981)</f>
        <v/>
      </c>
      <c r="G981" s="6" t="str">
        <f t="shared" si="64"/>
        <v/>
      </c>
      <c r="H981" s="6" t="str">
        <f>IF(A981="","",SUMIF(Vente!$A:$A,Stock!A981,Vente!$H:$H)-SUMIF(Achat!$A:$A,Stock!A981,Achat!$I:$I))</f>
        <v/>
      </c>
      <c r="I981" s="6" t="str">
        <f>IF(A981="","",SUMIF(Vente!$A:$A,Stock!A981,Vente!$I:$I))</f>
        <v/>
      </c>
      <c r="J981" s="6" t="str">
        <f t="shared" si="65"/>
        <v/>
      </c>
      <c r="K981" s="11" t="str">
        <f t="shared" si="66"/>
        <v/>
      </c>
    </row>
    <row r="982" spans="2:11" x14ac:dyDescent="0.2">
      <c r="B982" s="5" t="str">
        <f t="shared" si="63"/>
        <v/>
      </c>
      <c r="C982" s="5" t="str">
        <f>IF(A982="","",SUMIF(Achat!$A:$A,Stock!A982,Achat!$E:$E))</f>
        <v/>
      </c>
      <c r="D982" s="6" t="str">
        <f>IF(OR(C982=0,C982=""),"",SUMIF(Achat!$A:$A,Stock!A982,Achat!$I:$I)/C982)</f>
        <v/>
      </c>
      <c r="E982" s="5" t="str">
        <f>IF(A982="","",SUMIF(Vente!$A:$A,Stock!A982,Vente!$D:$D))</f>
        <v/>
      </c>
      <c r="F982" s="6" t="str">
        <f>IF(OR(E982=0,E982=""),"",SUMIF(Vente!$A:$A,Stock!A982,Vente!$H:$H)/E982)</f>
        <v/>
      </c>
      <c r="G982" s="6" t="str">
        <f t="shared" si="64"/>
        <v/>
      </c>
      <c r="H982" s="6" t="str">
        <f>IF(A982="","",SUMIF(Vente!$A:$A,Stock!A982,Vente!$H:$H)-SUMIF(Achat!$A:$A,Stock!A982,Achat!$I:$I))</f>
        <v/>
      </c>
      <c r="I982" s="6" t="str">
        <f>IF(A982="","",SUMIF(Vente!$A:$A,Stock!A982,Vente!$I:$I))</f>
        <v/>
      </c>
      <c r="J982" s="6" t="str">
        <f t="shared" si="65"/>
        <v/>
      </c>
      <c r="K982" s="11" t="str">
        <f t="shared" si="66"/>
        <v/>
      </c>
    </row>
    <row r="983" spans="2:11" x14ac:dyDescent="0.2">
      <c r="B983" s="5" t="str">
        <f t="shared" si="63"/>
        <v/>
      </c>
      <c r="C983" s="5" t="str">
        <f>IF(A983="","",SUMIF(Achat!$A:$A,Stock!A983,Achat!$E:$E))</f>
        <v/>
      </c>
      <c r="D983" s="6" t="str">
        <f>IF(OR(C983=0,C983=""),"",SUMIF(Achat!$A:$A,Stock!A983,Achat!$I:$I)/C983)</f>
        <v/>
      </c>
      <c r="E983" s="5" t="str">
        <f>IF(A983="","",SUMIF(Vente!$A:$A,Stock!A983,Vente!$D:$D))</f>
        <v/>
      </c>
      <c r="F983" s="6" t="str">
        <f>IF(OR(E983=0,E983=""),"",SUMIF(Vente!$A:$A,Stock!A983,Vente!$H:$H)/E983)</f>
        <v/>
      </c>
      <c r="G983" s="6" t="str">
        <f t="shared" si="64"/>
        <v/>
      </c>
      <c r="H983" s="6" t="str">
        <f>IF(A983="","",SUMIF(Vente!$A:$A,Stock!A983,Vente!$H:$H)-SUMIF(Achat!$A:$A,Stock!A983,Achat!$I:$I))</f>
        <v/>
      </c>
      <c r="I983" s="6" t="str">
        <f>IF(A983="","",SUMIF(Vente!$A:$A,Stock!A983,Vente!$I:$I))</f>
        <v/>
      </c>
      <c r="J983" s="6" t="str">
        <f t="shared" si="65"/>
        <v/>
      </c>
      <c r="K983" s="11" t="str">
        <f t="shared" si="66"/>
        <v/>
      </c>
    </row>
    <row r="984" spans="2:11" x14ac:dyDescent="0.2">
      <c r="B984" s="5" t="str">
        <f t="shared" si="63"/>
        <v/>
      </c>
      <c r="C984" s="5" t="str">
        <f>IF(A984="","",SUMIF(Achat!$A:$A,Stock!A984,Achat!$E:$E))</f>
        <v/>
      </c>
      <c r="D984" s="6" t="str">
        <f>IF(OR(C984=0,C984=""),"",SUMIF(Achat!$A:$A,Stock!A984,Achat!$I:$I)/C984)</f>
        <v/>
      </c>
      <c r="E984" s="5" t="str">
        <f>IF(A984="","",SUMIF(Vente!$A:$A,Stock!A984,Vente!$D:$D))</f>
        <v/>
      </c>
      <c r="F984" s="6" t="str">
        <f>IF(OR(E984=0,E984=""),"",SUMIF(Vente!$A:$A,Stock!A984,Vente!$H:$H)/E984)</f>
        <v/>
      </c>
      <c r="G984" s="6" t="str">
        <f t="shared" si="64"/>
        <v/>
      </c>
      <c r="H984" s="6" t="str">
        <f>IF(A984="","",SUMIF(Vente!$A:$A,Stock!A984,Vente!$H:$H)-SUMIF(Achat!$A:$A,Stock!A984,Achat!$I:$I))</f>
        <v/>
      </c>
      <c r="I984" s="6" t="str">
        <f>IF(A984="","",SUMIF(Vente!$A:$A,Stock!A984,Vente!$I:$I))</f>
        <v/>
      </c>
      <c r="J984" s="6" t="str">
        <f t="shared" si="65"/>
        <v/>
      </c>
      <c r="K984" s="11" t="str">
        <f t="shared" si="66"/>
        <v/>
      </c>
    </row>
    <row r="985" spans="2:11" x14ac:dyDescent="0.2">
      <c r="B985" s="5" t="str">
        <f t="shared" si="63"/>
        <v/>
      </c>
      <c r="C985" s="5" t="str">
        <f>IF(A985="","",SUMIF(Achat!$A:$A,Stock!A985,Achat!$E:$E))</f>
        <v/>
      </c>
      <c r="D985" s="6" t="str">
        <f>IF(OR(C985=0,C985=""),"",SUMIF(Achat!$A:$A,Stock!A985,Achat!$I:$I)/C985)</f>
        <v/>
      </c>
      <c r="E985" s="5" t="str">
        <f>IF(A985="","",SUMIF(Vente!$A:$A,Stock!A985,Vente!$D:$D))</f>
        <v/>
      </c>
      <c r="F985" s="6" t="str">
        <f>IF(OR(E985=0,E985=""),"",SUMIF(Vente!$A:$A,Stock!A985,Vente!$H:$H)/E985)</f>
        <v/>
      </c>
      <c r="G985" s="6" t="str">
        <f t="shared" si="64"/>
        <v/>
      </c>
      <c r="H985" s="6" t="str">
        <f>IF(A985="","",SUMIF(Vente!$A:$A,Stock!A985,Vente!$H:$H)-SUMIF(Achat!$A:$A,Stock!A985,Achat!$I:$I))</f>
        <v/>
      </c>
      <c r="I985" s="6" t="str">
        <f>IF(A985="","",SUMIF(Vente!$A:$A,Stock!A985,Vente!$I:$I))</f>
        <v/>
      </c>
      <c r="J985" s="6" t="str">
        <f t="shared" si="65"/>
        <v/>
      </c>
      <c r="K985" s="11" t="str">
        <f t="shared" si="66"/>
        <v/>
      </c>
    </row>
    <row r="986" spans="2:11" x14ac:dyDescent="0.2">
      <c r="B986" s="5" t="str">
        <f t="shared" si="63"/>
        <v/>
      </c>
      <c r="C986" s="5" t="str">
        <f>IF(A986="","",SUMIF(Achat!$A:$A,Stock!A986,Achat!$E:$E))</f>
        <v/>
      </c>
      <c r="D986" s="6" t="str">
        <f>IF(OR(C986=0,C986=""),"",SUMIF(Achat!$A:$A,Stock!A986,Achat!$I:$I)/C986)</f>
        <v/>
      </c>
      <c r="E986" s="5" t="str">
        <f>IF(A986="","",SUMIF(Vente!$A:$A,Stock!A986,Vente!$D:$D))</f>
        <v/>
      </c>
      <c r="F986" s="6" t="str">
        <f>IF(OR(E986=0,E986=""),"",SUMIF(Vente!$A:$A,Stock!A986,Vente!$H:$H)/E986)</f>
        <v/>
      </c>
      <c r="G986" s="6" t="str">
        <f t="shared" si="64"/>
        <v/>
      </c>
      <c r="H986" s="6" t="str">
        <f>IF(A986="","",SUMIF(Vente!$A:$A,Stock!A986,Vente!$H:$H)-SUMIF(Achat!$A:$A,Stock!A986,Achat!$I:$I))</f>
        <v/>
      </c>
      <c r="I986" s="6" t="str">
        <f>IF(A986="","",SUMIF(Vente!$A:$A,Stock!A986,Vente!$I:$I))</f>
        <v/>
      </c>
      <c r="J986" s="6" t="str">
        <f t="shared" si="65"/>
        <v/>
      </c>
      <c r="K986" s="11" t="str">
        <f t="shared" si="66"/>
        <v/>
      </c>
    </row>
    <row r="987" spans="2:11" x14ac:dyDescent="0.2">
      <c r="B987" s="5" t="str">
        <f t="shared" si="63"/>
        <v/>
      </c>
      <c r="C987" s="5" t="str">
        <f>IF(A987="","",SUMIF(Achat!$A:$A,Stock!A987,Achat!$E:$E))</f>
        <v/>
      </c>
      <c r="D987" s="6" t="str">
        <f>IF(OR(C987=0,C987=""),"",SUMIF(Achat!$A:$A,Stock!A987,Achat!$I:$I)/C987)</f>
        <v/>
      </c>
      <c r="E987" s="5" t="str">
        <f>IF(A987="","",SUMIF(Vente!$A:$A,Stock!A987,Vente!$D:$D))</f>
        <v/>
      </c>
      <c r="F987" s="6" t="str">
        <f>IF(OR(E987=0,E987=""),"",SUMIF(Vente!$A:$A,Stock!A987,Vente!$H:$H)/E987)</f>
        <v/>
      </c>
      <c r="G987" s="6" t="str">
        <f t="shared" si="64"/>
        <v/>
      </c>
      <c r="H987" s="6" t="str">
        <f>IF(A987="","",SUMIF(Vente!$A:$A,Stock!A987,Vente!$H:$H)-SUMIF(Achat!$A:$A,Stock!A987,Achat!$I:$I))</f>
        <v/>
      </c>
      <c r="I987" s="6" t="str">
        <f>IF(A987="","",SUMIF(Vente!$A:$A,Stock!A987,Vente!$I:$I))</f>
        <v/>
      </c>
      <c r="J987" s="6" t="str">
        <f t="shared" si="65"/>
        <v/>
      </c>
      <c r="K987" s="11" t="str">
        <f t="shared" si="66"/>
        <v/>
      </c>
    </row>
    <row r="988" spans="2:11" x14ac:dyDescent="0.2">
      <c r="B988" s="5" t="str">
        <f t="shared" si="63"/>
        <v/>
      </c>
      <c r="C988" s="5" t="str">
        <f>IF(A988="","",SUMIF(Achat!$A:$A,Stock!A988,Achat!$E:$E))</f>
        <v/>
      </c>
      <c r="D988" s="6" t="str">
        <f>IF(OR(C988=0,C988=""),"",SUMIF(Achat!$A:$A,Stock!A988,Achat!$I:$I)/C988)</f>
        <v/>
      </c>
      <c r="E988" s="5" t="str">
        <f>IF(A988="","",SUMIF(Vente!$A:$A,Stock!A988,Vente!$D:$D))</f>
        <v/>
      </c>
      <c r="F988" s="6" t="str">
        <f>IF(OR(E988=0,E988=""),"",SUMIF(Vente!$A:$A,Stock!A988,Vente!$H:$H)/E988)</f>
        <v/>
      </c>
      <c r="G988" s="6" t="str">
        <f t="shared" si="64"/>
        <v/>
      </c>
      <c r="H988" s="6" t="str">
        <f>IF(A988="","",SUMIF(Vente!$A:$A,Stock!A988,Vente!$H:$H)-SUMIF(Achat!$A:$A,Stock!A988,Achat!$I:$I))</f>
        <v/>
      </c>
      <c r="I988" s="6" t="str">
        <f>IF(A988="","",SUMIF(Vente!$A:$A,Stock!A988,Vente!$I:$I))</f>
        <v/>
      </c>
      <c r="J988" s="6" t="str">
        <f t="shared" si="65"/>
        <v/>
      </c>
      <c r="K988" s="11" t="str">
        <f t="shared" si="66"/>
        <v/>
      </c>
    </row>
    <row r="989" spans="2:11" x14ac:dyDescent="0.2">
      <c r="B989" s="5" t="str">
        <f t="shared" si="63"/>
        <v/>
      </c>
      <c r="C989" s="5" t="str">
        <f>IF(A989="","",SUMIF(Achat!$A:$A,Stock!A989,Achat!$E:$E))</f>
        <v/>
      </c>
      <c r="D989" s="6" t="str">
        <f>IF(OR(C989=0,C989=""),"",SUMIF(Achat!$A:$A,Stock!A989,Achat!$I:$I)/C989)</f>
        <v/>
      </c>
      <c r="E989" s="5" t="str">
        <f>IF(A989="","",SUMIF(Vente!$A:$A,Stock!A989,Vente!$D:$D))</f>
        <v/>
      </c>
      <c r="F989" s="6" t="str">
        <f>IF(OR(E989=0,E989=""),"",SUMIF(Vente!$A:$A,Stock!A989,Vente!$H:$H)/E989)</f>
        <v/>
      </c>
      <c r="G989" s="6" t="str">
        <f t="shared" si="64"/>
        <v/>
      </c>
      <c r="H989" s="6" t="str">
        <f>IF(A989="","",SUMIF(Vente!$A:$A,Stock!A989,Vente!$H:$H)-SUMIF(Achat!$A:$A,Stock!A989,Achat!$I:$I))</f>
        <v/>
      </c>
      <c r="I989" s="6" t="str">
        <f>IF(A989="","",SUMIF(Vente!$A:$A,Stock!A989,Vente!$I:$I))</f>
        <v/>
      </c>
      <c r="J989" s="6" t="str">
        <f t="shared" si="65"/>
        <v/>
      </c>
      <c r="K989" s="11" t="str">
        <f t="shared" si="66"/>
        <v/>
      </c>
    </row>
    <row r="990" spans="2:11" x14ac:dyDescent="0.2">
      <c r="B990" s="5" t="str">
        <f t="shared" si="63"/>
        <v/>
      </c>
      <c r="C990" s="5" t="str">
        <f>IF(A990="","",SUMIF(Achat!$A:$A,Stock!A990,Achat!$E:$E))</f>
        <v/>
      </c>
      <c r="D990" s="6" t="str">
        <f>IF(OR(C990=0,C990=""),"",SUMIF(Achat!$A:$A,Stock!A990,Achat!$I:$I)/C990)</f>
        <v/>
      </c>
      <c r="E990" s="5" t="str">
        <f>IF(A990="","",SUMIF(Vente!$A:$A,Stock!A990,Vente!$D:$D))</f>
        <v/>
      </c>
      <c r="F990" s="6" t="str">
        <f>IF(OR(E990=0,E990=""),"",SUMIF(Vente!$A:$A,Stock!A990,Vente!$H:$H)/E990)</f>
        <v/>
      </c>
      <c r="G990" s="6" t="str">
        <f t="shared" si="64"/>
        <v/>
      </c>
      <c r="H990" s="6" t="str">
        <f>IF(A990="","",SUMIF(Vente!$A:$A,Stock!A990,Vente!$H:$H)-SUMIF(Achat!$A:$A,Stock!A990,Achat!$I:$I))</f>
        <v/>
      </c>
      <c r="I990" s="6" t="str">
        <f>IF(A990="","",SUMIF(Vente!$A:$A,Stock!A990,Vente!$I:$I))</f>
        <v/>
      </c>
      <c r="J990" s="6" t="str">
        <f t="shared" si="65"/>
        <v/>
      </c>
      <c r="K990" s="11" t="str">
        <f t="shared" si="66"/>
        <v/>
      </c>
    </row>
    <row r="991" spans="2:11" x14ac:dyDescent="0.2">
      <c r="B991" s="5" t="str">
        <f t="shared" si="63"/>
        <v/>
      </c>
      <c r="C991" s="5" t="str">
        <f>IF(A991="","",SUMIF(Achat!$A:$A,Stock!A991,Achat!$E:$E))</f>
        <v/>
      </c>
      <c r="D991" s="6" t="str">
        <f>IF(OR(C991=0,C991=""),"",SUMIF(Achat!$A:$A,Stock!A991,Achat!$I:$I)/C991)</f>
        <v/>
      </c>
      <c r="E991" s="5" t="str">
        <f>IF(A991="","",SUMIF(Vente!$A:$A,Stock!A991,Vente!$D:$D))</f>
        <v/>
      </c>
      <c r="F991" s="6" t="str">
        <f>IF(OR(E991=0,E991=""),"",SUMIF(Vente!$A:$A,Stock!A991,Vente!$H:$H)/E991)</f>
        <v/>
      </c>
      <c r="G991" s="6" t="str">
        <f t="shared" si="64"/>
        <v/>
      </c>
      <c r="H991" s="6" t="str">
        <f>IF(A991="","",SUMIF(Vente!$A:$A,Stock!A991,Vente!$H:$H)-SUMIF(Achat!$A:$A,Stock!A991,Achat!$I:$I))</f>
        <v/>
      </c>
      <c r="I991" s="6" t="str">
        <f>IF(A991="","",SUMIF(Vente!$A:$A,Stock!A991,Vente!$I:$I))</f>
        <v/>
      </c>
      <c r="J991" s="6" t="str">
        <f t="shared" si="65"/>
        <v/>
      </c>
      <c r="K991" s="11" t="str">
        <f t="shared" si="66"/>
        <v/>
      </c>
    </row>
    <row r="992" spans="2:11" x14ac:dyDescent="0.2">
      <c r="B992" s="5" t="str">
        <f t="shared" si="63"/>
        <v/>
      </c>
      <c r="C992" s="5" t="str">
        <f>IF(A992="","",SUMIF(Achat!$A:$A,Stock!A992,Achat!$E:$E))</f>
        <v/>
      </c>
      <c r="D992" s="6" t="str">
        <f>IF(OR(C992=0,C992=""),"",SUMIF(Achat!$A:$A,Stock!A992,Achat!$I:$I)/C992)</f>
        <v/>
      </c>
      <c r="E992" s="5" t="str">
        <f>IF(A992="","",SUMIF(Vente!$A:$A,Stock!A992,Vente!$D:$D))</f>
        <v/>
      </c>
      <c r="F992" s="6" t="str">
        <f>IF(OR(E992=0,E992=""),"",SUMIF(Vente!$A:$A,Stock!A992,Vente!$H:$H)/E992)</f>
        <v/>
      </c>
      <c r="G992" s="6" t="str">
        <f t="shared" si="64"/>
        <v/>
      </c>
      <c r="H992" s="6" t="str">
        <f>IF(A992="","",SUMIF(Vente!$A:$A,Stock!A992,Vente!$H:$H)-SUMIF(Achat!$A:$A,Stock!A992,Achat!$I:$I))</f>
        <v/>
      </c>
      <c r="I992" s="6" t="str">
        <f>IF(A992="","",SUMIF(Vente!$A:$A,Stock!A992,Vente!$I:$I))</f>
        <v/>
      </c>
      <c r="J992" s="6" t="str">
        <f t="shared" si="65"/>
        <v/>
      </c>
      <c r="K992" s="11" t="str">
        <f t="shared" si="66"/>
        <v/>
      </c>
    </row>
    <row r="993" spans="2:11" x14ac:dyDescent="0.2">
      <c r="B993" s="5" t="str">
        <f t="shared" si="63"/>
        <v/>
      </c>
      <c r="C993" s="5" t="str">
        <f>IF(A993="","",SUMIF(Achat!$A:$A,Stock!A993,Achat!$E:$E))</f>
        <v/>
      </c>
      <c r="D993" s="6" t="str">
        <f>IF(OR(C993=0,C993=""),"",SUMIF(Achat!$A:$A,Stock!A993,Achat!$I:$I)/C993)</f>
        <v/>
      </c>
      <c r="E993" s="5" t="str">
        <f>IF(A993="","",SUMIF(Vente!$A:$A,Stock!A993,Vente!$D:$D))</f>
        <v/>
      </c>
      <c r="F993" s="6" t="str">
        <f>IF(OR(E993=0,E993=""),"",SUMIF(Vente!$A:$A,Stock!A993,Vente!$H:$H)/E993)</f>
        <v/>
      </c>
      <c r="G993" s="6" t="str">
        <f t="shared" si="64"/>
        <v/>
      </c>
      <c r="H993" s="6" t="str">
        <f>IF(A993="","",SUMIF(Vente!$A:$A,Stock!A993,Vente!$H:$H)-SUMIF(Achat!$A:$A,Stock!A993,Achat!$I:$I))</f>
        <v/>
      </c>
      <c r="I993" s="6" t="str">
        <f>IF(A993="","",SUMIF(Vente!$A:$A,Stock!A993,Vente!$I:$I))</f>
        <v/>
      </c>
      <c r="J993" s="6" t="str">
        <f t="shared" si="65"/>
        <v/>
      </c>
      <c r="K993" s="11" t="str">
        <f t="shared" si="66"/>
        <v/>
      </c>
    </row>
    <row r="994" spans="2:11" x14ac:dyDescent="0.2">
      <c r="B994" s="5" t="str">
        <f t="shared" si="63"/>
        <v/>
      </c>
      <c r="C994" s="5" t="str">
        <f>IF(A994="","",SUMIF(Achat!$A:$A,Stock!A994,Achat!$E:$E))</f>
        <v/>
      </c>
      <c r="D994" s="6" t="str">
        <f>IF(OR(C994=0,C994=""),"",SUMIF(Achat!$A:$A,Stock!A994,Achat!$I:$I)/C994)</f>
        <v/>
      </c>
      <c r="E994" s="5" t="str">
        <f>IF(A994="","",SUMIF(Vente!$A:$A,Stock!A994,Vente!$D:$D))</f>
        <v/>
      </c>
      <c r="F994" s="6" t="str">
        <f>IF(OR(E994=0,E994=""),"",SUMIF(Vente!$A:$A,Stock!A994,Vente!$H:$H)/E994)</f>
        <v/>
      </c>
      <c r="G994" s="6" t="str">
        <f t="shared" si="64"/>
        <v/>
      </c>
      <c r="H994" s="6" t="str">
        <f>IF(A994="","",SUMIF(Vente!$A:$A,Stock!A994,Vente!$H:$H)-SUMIF(Achat!$A:$A,Stock!A994,Achat!$I:$I))</f>
        <v/>
      </c>
      <c r="I994" s="6" t="str">
        <f>IF(A994="","",SUMIF(Vente!$A:$A,Stock!A994,Vente!$I:$I))</f>
        <v/>
      </c>
      <c r="J994" s="6" t="str">
        <f t="shared" si="65"/>
        <v/>
      </c>
      <c r="K994" s="11" t="str">
        <f t="shared" si="66"/>
        <v/>
      </c>
    </row>
    <row r="995" spans="2:11" x14ac:dyDescent="0.2">
      <c r="B995" s="5" t="str">
        <f t="shared" si="63"/>
        <v/>
      </c>
      <c r="C995" s="5" t="str">
        <f>IF(A995="","",SUMIF(Achat!$A:$A,Stock!A995,Achat!$E:$E))</f>
        <v/>
      </c>
      <c r="D995" s="6" t="str">
        <f>IF(OR(C995=0,C995=""),"",SUMIF(Achat!$A:$A,Stock!A995,Achat!$I:$I)/C995)</f>
        <v/>
      </c>
      <c r="E995" s="5" t="str">
        <f>IF(A995="","",SUMIF(Vente!$A:$A,Stock!A995,Vente!$D:$D))</f>
        <v/>
      </c>
      <c r="F995" s="6" t="str">
        <f>IF(OR(E995=0,E995=""),"",SUMIF(Vente!$A:$A,Stock!A995,Vente!$H:$H)/E995)</f>
        <v/>
      </c>
      <c r="G995" s="6" t="str">
        <f t="shared" si="64"/>
        <v/>
      </c>
      <c r="H995" s="6" t="str">
        <f>IF(A995="","",SUMIF(Vente!$A:$A,Stock!A995,Vente!$H:$H)-SUMIF(Achat!$A:$A,Stock!A995,Achat!$I:$I))</f>
        <v/>
      </c>
      <c r="I995" s="6" t="str">
        <f>IF(A995="","",SUMIF(Vente!$A:$A,Stock!A995,Vente!$I:$I))</f>
        <v/>
      </c>
      <c r="J995" s="6" t="str">
        <f t="shared" si="65"/>
        <v/>
      </c>
      <c r="K995" s="11" t="str">
        <f t="shared" si="66"/>
        <v/>
      </c>
    </row>
    <row r="996" spans="2:11" x14ac:dyDescent="0.2">
      <c r="B996" s="5" t="str">
        <f t="shared" si="63"/>
        <v/>
      </c>
      <c r="C996" s="5" t="str">
        <f>IF(A996="","",SUMIF(Achat!$A:$A,Stock!A996,Achat!$E:$E))</f>
        <v/>
      </c>
      <c r="D996" s="6" t="str">
        <f>IF(OR(C996=0,C996=""),"",SUMIF(Achat!$A:$A,Stock!A996,Achat!$I:$I)/C996)</f>
        <v/>
      </c>
      <c r="E996" s="5" t="str">
        <f>IF(A996="","",SUMIF(Vente!$A:$A,Stock!A996,Vente!$D:$D))</f>
        <v/>
      </c>
      <c r="F996" s="6" t="str">
        <f>IF(OR(E996=0,E996=""),"",SUMIF(Vente!$A:$A,Stock!A996,Vente!$H:$H)/E996)</f>
        <v/>
      </c>
      <c r="G996" s="6" t="str">
        <f t="shared" si="64"/>
        <v/>
      </c>
      <c r="H996" s="6" t="str">
        <f>IF(A996="","",SUMIF(Vente!$A:$A,Stock!A996,Vente!$H:$H)-SUMIF(Achat!$A:$A,Stock!A996,Achat!$I:$I))</f>
        <v/>
      </c>
      <c r="I996" s="6" t="str">
        <f>IF(A996="","",SUMIF(Vente!$A:$A,Stock!A996,Vente!$I:$I))</f>
        <v/>
      </c>
      <c r="J996" s="6" t="str">
        <f t="shared" si="65"/>
        <v/>
      </c>
      <c r="K996" s="11" t="str">
        <f t="shared" si="66"/>
        <v/>
      </c>
    </row>
    <row r="997" spans="2:11" x14ac:dyDescent="0.2">
      <c r="B997" s="5" t="str">
        <f t="shared" si="63"/>
        <v/>
      </c>
      <c r="C997" s="5" t="str">
        <f>IF(A997="","",SUMIF(Achat!$A:$A,Stock!A997,Achat!$E:$E))</f>
        <v/>
      </c>
      <c r="D997" s="6" t="str">
        <f>IF(OR(C997=0,C997=""),"",SUMIF(Achat!$A:$A,Stock!A997,Achat!$I:$I)/C997)</f>
        <v/>
      </c>
      <c r="E997" s="5" t="str">
        <f>IF(A997="","",SUMIF(Vente!$A:$A,Stock!A997,Vente!$D:$D))</f>
        <v/>
      </c>
      <c r="F997" s="6" t="str">
        <f>IF(OR(E997=0,E997=""),"",SUMIF(Vente!$A:$A,Stock!A997,Vente!$H:$H)/E997)</f>
        <v/>
      </c>
      <c r="G997" s="6" t="str">
        <f t="shared" si="64"/>
        <v/>
      </c>
      <c r="H997" s="6" t="str">
        <f>IF(A997="","",SUMIF(Vente!$A:$A,Stock!A997,Vente!$H:$H)-SUMIF(Achat!$A:$A,Stock!A997,Achat!$I:$I))</f>
        <v/>
      </c>
      <c r="I997" s="6" t="str">
        <f>IF(A997="","",SUMIF(Vente!$A:$A,Stock!A997,Vente!$I:$I))</f>
        <v/>
      </c>
      <c r="J997" s="6" t="str">
        <f t="shared" si="65"/>
        <v/>
      </c>
      <c r="K997" s="11" t="str">
        <f t="shared" si="66"/>
        <v/>
      </c>
    </row>
    <row r="998" spans="2:11" x14ac:dyDescent="0.2">
      <c r="B998" s="5" t="str">
        <f t="shared" si="63"/>
        <v/>
      </c>
      <c r="C998" s="5" t="str">
        <f>IF(A998="","",SUMIF(Achat!$A:$A,Stock!A998,Achat!$E:$E))</f>
        <v/>
      </c>
      <c r="D998" s="6" t="str">
        <f>IF(OR(C998=0,C998=""),"",SUMIF(Achat!$A:$A,Stock!A998,Achat!$I:$I)/C998)</f>
        <v/>
      </c>
      <c r="E998" s="5" t="str">
        <f>IF(A998="","",SUMIF(Vente!$A:$A,Stock!A998,Vente!$D:$D))</f>
        <v/>
      </c>
      <c r="F998" s="6" t="str">
        <f>IF(OR(E998=0,E998=""),"",SUMIF(Vente!$A:$A,Stock!A998,Vente!$H:$H)/E998)</f>
        <v/>
      </c>
      <c r="G998" s="6" t="str">
        <f t="shared" si="64"/>
        <v/>
      </c>
      <c r="H998" s="6" t="str">
        <f>IF(A998="","",SUMIF(Vente!$A:$A,Stock!A998,Vente!$H:$H)-SUMIF(Achat!$A:$A,Stock!A998,Achat!$I:$I))</f>
        <v/>
      </c>
      <c r="I998" s="6" t="str">
        <f>IF(A998="","",SUMIF(Vente!$A:$A,Stock!A998,Vente!$I:$I))</f>
        <v/>
      </c>
      <c r="J998" s="6" t="str">
        <f t="shared" si="65"/>
        <v/>
      </c>
      <c r="K998" s="11" t="str">
        <f t="shared" si="66"/>
        <v/>
      </c>
    </row>
    <row r="999" spans="2:11" x14ac:dyDescent="0.2">
      <c r="B999" s="5" t="str">
        <f t="shared" si="63"/>
        <v/>
      </c>
      <c r="C999" s="5" t="str">
        <f>IF(A999="","",SUMIF(Achat!$A:$A,Stock!A999,Achat!$E:$E))</f>
        <v/>
      </c>
      <c r="D999" s="6" t="str">
        <f>IF(OR(C999=0,C999=""),"",SUMIF(Achat!$A:$A,Stock!A999,Achat!$I:$I)/C999)</f>
        <v/>
      </c>
      <c r="E999" s="5" t="str">
        <f>IF(A999="","",SUMIF(Vente!$A:$A,Stock!A999,Vente!$D:$D))</f>
        <v/>
      </c>
      <c r="F999" s="6" t="str">
        <f>IF(OR(E999=0,E999=""),"",SUMIF(Vente!$A:$A,Stock!A999,Vente!$H:$H)/E999)</f>
        <v/>
      </c>
      <c r="G999" s="6" t="str">
        <f t="shared" si="64"/>
        <v/>
      </c>
      <c r="H999" s="6" t="str">
        <f>IF(A999="","",SUMIF(Vente!$A:$A,Stock!A999,Vente!$H:$H)-SUMIF(Achat!$A:$A,Stock!A999,Achat!$I:$I))</f>
        <v/>
      </c>
      <c r="I999" s="6" t="str">
        <f>IF(A999="","",SUMIF(Vente!$A:$A,Stock!A999,Vente!$I:$I))</f>
        <v/>
      </c>
      <c r="J999" s="6" t="str">
        <f t="shared" si="65"/>
        <v/>
      </c>
      <c r="K999" s="11" t="str">
        <f t="shared" si="66"/>
        <v/>
      </c>
    </row>
  </sheetData>
  <conditionalFormatting sqref="K2:K1048576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{D68E47AB-301C-594A-BB21-8F574F758975}</x14:id>
        </ext>
      </extLst>
    </cfRule>
  </conditionalFormatting>
  <conditionalFormatting sqref="H2:H1048576"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{B773AEF4-901E-D44C-A74E-E85836FB80E3}</x14:id>
        </ext>
      </extLst>
    </cfRule>
  </conditionalFormatting>
  <conditionalFormatting sqref="B2:B1048576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{CE6C4E0B-3BD1-204D-8B84-BB94BBBC451F}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68E47AB-301C-594A-BB21-8F574F7589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K2:K1048576</xm:sqref>
        </x14:conditionalFormatting>
        <x14:conditionalFormatting xmlns:xm="http://schemas.microsoft.com/office/excel/2006/main">
          <x14:cfRule type="dataBar" id="{B773AEF4-901E-D44C-A74E-E85836FB80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H2:H1048576</xm:sqref>
        </x14:conditionalFormatting>
        <x14:conditionalFormatting xmlns:xm="http://schemas.microsoft.com/office/excel/2006/main">
          <x14:cfRule type="dataBar" id="{CE6C4E0B-3BD1-204D-8B84-BB94BBBC45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B2:B1048576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2722C-F7BD-4A46-B2FD-1BCB98595730}">
  <dimension ref="A1:S24"/>
  <sheetViews>
    <sheetView showGridLines="0" workbookViewId="0">
      <selection activeCell="H32" sqref="H32"/>
    </sheetView>
  </sheetViews>
  <sheetFormatPr baseColWidth="10" defaultRowHeight="16" x14ac:dyDescent="0.2"/>
  <cols>
    <col min="1" max="1" width="10.83203125" style="20"/>
    <col min="2" max="2" width="17.33203125" style="20" customWidth="1"/>
    <col min="3" max="3" width="13.1640625" style="20" customWidth="1"/>
    <col min="4" max="4" width="10.83203125" style="20"/>
    <col min="5" max="5" width="15.83203125" style="20" customWidth="1"/>
    <col min="6" max="6" width="10.83203125" style="20"/>
    <col min="7" max="7" width="2.5" style="20" customWidth="1"/>
    <col min="8" max="8" width="15.5" style="20" customWidth="1"/>
    <col min="9" max="16384" width="10.83203125" style="20"/>
  </cols>
  <sheetData>
    <row r="1" spans="1:19" ht="16" customHeight="1" x14ac:dyDescent="0.2">
      <c r="A1" s="18" t="s">
        <v>25</v>
      </c>
      <c r="B1" s="19">
        <v>44986</v>
      </c>
      <c r="D1" s="20" t="s">
        <v>28</v>
      </c>
      <c r="K1" s="21" t="s">
        <v>41</v>
      </c>
      <c r="L1" s="21"/>
      <c r="M1" s="21"/>
      <c r="N1" s="21"/>
      <c r="O1" s="21"/>
      <c r="P1" s="21"/>
      <c r="Q1" s="21"/>
      <c r="R1" s="21"/>
      <c r="S1" s="22"/>
    </row>
    <row r="2" spans="1:19" x14ac:dyDescent="0.2">
      <c r="A2" s="18" t="s">
        <v>26</v>
      </c>
      <c r="B2" s="23">
        <v>45017</v>
      </c>
      <c r="K2" s="21"/>
      <c r="L2" s="21"/>
      <c r="M2" s="21"/>
      <c r="N2" s="21"/>
      <c r="O2" s="21"/>
      <c r="P2" s="21"/>
      <c r="Q2" s="21"/>
      <c r="R2" s="21"/>
      <c r="S2" s="22"/>
    </row>
    <row r="3" spans="1:19" x14ac:dyDescent="0.2">
      <c r="K3" s="21"/>
      <c r="L3" s="21"/>
      <c r="M3" s="21"/>
      <c r="N3" s="21"/>
      <c r="O3" s="21"/>
      <c r="P3" s="21"/>
      <c r="Q3" s="21"/>
      <c r="R3" s="21"/>
      <c r="S3" s="22"/>
    </row>
    <row r="4" spans="1:19" x14ac:dyDescent="0.2">
      <c r="K4" s="21"/>
      <c r="L4" s="21"/>
      <c r="M4" s="21"/>
      <c r="N4" s="21"/>
      <c r="O4" s="21"/>
      <c r="P4" s="21"/>
      <c r="Q4" s="21"/>
      <c r="R4" s="21"/>
      <c r="S4" s="22"/>
    </row>
    <row r="5" spans="1:19" x14ac:dyDescent="0.2">
      <c r="A5" s="31" t="s">
        <v>44</v>
      </c>
      <c r="B5" s="31"/>
      <c r="C5" s="31"/>
      <c r="K5" s="21"/>
      <c r="L5" s="21"/>
      <c r="M5" s="21"/>
      <c r="N5" s="21"/>
      <c r="O5" s="21"/>
      <c r="P5" s="21"/>
      <c r="Q5" s="21"/>
      <c r="R5" s="21"/>
      <c r="S5" s="22"/>
    </row>
    <row r="6" spans="1:19" x14ac:dyDescent="0.2">
      <c r="A6" s="20" t="s">
        <v>0</v>
      </c>
      <c r="B6" s="20" t="s">
        <v>27</v>
      </c>
      <c r="C6" s="20" t="s">
        <v>40</v>
      </c>
      <c r="K6" s="21" t="s">
        <v>42</v>
      </c>
      <c r="L6" s="21"/>
      <c r="M6" s="21"/>
      <c r="N6" s="21"/>
      <c r="O6" s="21"/>
      <c r="P6" s="21"/>
      <c r="Q6" s="21"/>
      <c r="R6" s="21"/>
      <c r="S6" s="22"/>
    </row>
    <row r="7" spans="1:19" x14ac:dyDescent="0.2">
      <c r="A7" s="28" cm="1">
        <f t="array" aca="1" ref="A7" ca="1">INDEX(Vente[[#All],[Produit]],MATCH(LARGE(IF((Vente[[#All],[Date de vente]]&gt;=$B$1)*(Vente[[#All],[Date de vente]]&lt;=$B$2),Vente[[#All],[Bénéfice]]),ROW()-6),Vente[[#All],[Bénéfice]],0))</f>
        <v>10</v>
      </c>
      <c r="B7" s="29">
        <f ca="1">SUMIFS(Vente[[#All],[Bénéfice]],Vente[[#All],[Produit]],Tableau18[[#This Row],[Produit]],Vente!B:B,"&gt;="&amp;Performance!$B$1,Vente[[#All],[Date de vente]],"&lt;="&amp;Performance!$B$2)</f>
        <v>180</v>
      </c>
      <c r="C7" s="30" cm="1">
        <f t="array" aca="1" ref="C7" ca="1">Tableau18[[#This Row],[Benefice période]]/(SUMIFS(Vente[[#All],[Quantité]],Vente[[#All],[Produit]],Performance!A7,Vente[[#All],[Date de vente]],"&gt;="&amp;Performance!$B$1,Vente[[#All],[Date de vente]],"&lt;="&amp;Performance!$B$2)*_xlfn.XLOOKUP(A7,Stock!A:A,Stock[[#All],[Prix moyen d''achat]]))</f>
        <v>1.8</v>
      </c>
      <c r="K7" s="21"/>
      <c r="L7" s="21"/>
      <c r="M7" s="21"/>
      <c r="N7" s="21"/>
      <c r="O7" s="21"/>
      <c r="P7" s="21"/>
      <c r="Q7" s="21"/>
      <c r="R7" s="21"/>
      <c r="S7" s="22"/>
    </row>
    <row r="8" spans="1:19" x14ac:dyDescent="0.2">
      <c r="A8" s="28" cm="1">
        <f t="array" aca="1" ref="A8" ca="1">INDEX(Vente[[#All],[Produit]],MATCH(LARGE(IF((Vente[[#All],[Date de vente]]&gt;=$B$1)*(Vente[[#All],[Date de vente]]&lt;=$B$2),Vente[[#All],[Bénéfice]]),ROW()-6),Vente[[#All],[Bénéfice]],0))</f>
        <v>10</v>
      </c>
      <c r="B8" s="29">
        <f ca="1">SUMIFS(Vente[[#All],[Bénéfice]],Vente[[#All],[Produit]],Tableau18[[#This Row],[Produit]],Vente!B:B,"&gt;="&amp;Performance!$B$1,Vente[[#All],[Date de vente]],"&lt;="&amp;Performance!$B$2)</f>
        <v>180</v>
      </c>
      <c r="C8" s="30" cm="1">
        <f t="array" aca="1" ref="C8" ca="1">Tableau18[[#This Row],[Benefice période]]/(SUMIFS(Vente[[#All],[Quantité]],Vente[[#All],[Produit]],Performance!A8,Vente[[#All],[Date de vente]],"&gt;="&amp;Performance!$B$1,Vente[[#All],[Date de vente]],"&lt;="&amp;Performance!$B$2)*_xlfn.XLOOKUP(A8,Stock!A:A,Stock[[#All],[Prix moyen d''achat]]))</f>
        <v>1.8</v>
      </c>
      <c r="E8" s="24"/>
      <c r="F8" s="24"/>
      <c r="G8" s="24"/>
      <c r="H8" s="24"/>
      <c r="I8" s="24"/>
      <c r="K8" s="21"/>
      <c r="L8" s="21"/>
      <c r="M8" s="21"/>
      <c r="N8" s="21"/>
      <c r="O8" s="21"/>
      <c r="P8" s="21"/>
      <c r="Q8" s="21"/>
      <c r="R8" s="21"/>
      <c r="S8" s="22"/>
    </row>
    <row r="9" spans="1:19" x14ac:dyDescent="0.2">
      <c r="A9" s="28" cm="1">
        <f t="array" aca="1" ref="A9" ca="1">INDEX(Vente[[#All],[Produit]],MATCH(LARGE(IF((Vente[[#All],[Date de vente]]&gt;=$B$1)*(Vente[[#All],[Date de vente]]&lt;=$B$2),Vente[[#All],[Bénéfice]]),ROW()-6),Vente[[#All],[Bénéfice]],0))</f>
        <v>9</v>
      </c>
      <c r="B9" s="29">
        <f ca="1">SUMIFS(Vente[[#All],[Bénéfice]],Vente[[#All],[Produit]],Tableau18[[#This Row],[Produit]],Vente!B:B,"&gt;="&amp;Performance!$B$1,Vente[[#All],[Date de vente]],"&lt;="&amp;Performance!$B$2)</f>
        <v>81</v>
      </c>
      <c r="C9" s="30" cm="1">
        <f t="array" aca="1" ref="C9" ca="1">Tableau18[[#This Row],[Benefice période]]/(SUMIFS(Vente[[#All],[Quantité]],Vente[[#All],[Produit]],Performance!A9,Vente[[#All],[Date de vente]],"&gt;="&amp;Performance!$B$1,Vente[[#All],[Date de vente]],"&lt;="&amp;Performance!$B$2)*_xlfn.XLOOKUP(A9,Stock!A:A,Stock[[#All],[Prix moyen d''achat]]))</f>
        <v>1</v>
      </c>
      <c r="E9" s="25" t="s">
        <v>29</v>
      </c>
      <c r="F9" s="26">
        <f>SUMIFS(Vente[[#All],[Quantité]],Vente[[#All],[Date de vente]],"&gt;="&amp;Performance!$B$1,Vente[[#All],[Date de vente]],"&lt;="&amp;Performance!$B$2)</f>
        <v>55</v>
      </c>
      <c r="G9" s="24"/>
      <c r="H9" s="25" t="s">
        <v>30</v>
      </c>
      <c r="I9" s="27">
        <f>SUMIFS(Vente[[#All],[Prix de vente total net]],Vente[[#All],[Date de vente]],"&gt;="&amp;Performance!$B$1,Vente[[#All],[Date de vente]],"&lt;="&amp;Performance!$B$2)</f>
        <v>850</v>
      </c>
      <c r="K9" s="21"/>
      <c r="L9" s="21"/>
      <c r="M9" s="21"/>
      <c r="N9" s="21"/>
      <c r="O9" s="21"/>
      <c r="P9" s="21"/>
      <c r="Q9" s="21"/>
      <c r="R9" s="21"/>
      <c r="S9" s="22"/>
    </row>
    <row r="10" spans="1:19" x14ac:dyDescent="0.2">
      <c r="A10" s="28" cm="1">
        <f t="array" aca="1" ref="A10" ca="1">INDEX(Vente[[#All],[Produit]],MATCH(LARGE(IF((Vente[[#All],[Date de vente]]&gt;=$B$1)*(Vente[[#All],[Date de vente]]&lt;=$B$2),Vente[[#All],[Bénéfice]]),ROW()-6),Vente[[#All],[Bénéfice]],0))</f>
        <v>8</v>
      </c>
      <c r="B10" s="29">
        <f ca="1">SUMIFS(Vente[[#All],[Bénéfice]],Vente[[#All],[Produit]],Tableau18[[#This Row],[Produit]],Vente!B:B,"&gt;="&amp;Performance!$B$1,Vente[[#All],[Date de vente]],"&lt;="&amp;Performance!$B$2)</f>
        <v>64</v>
      </c>
      <c r="C10" s="30" cm="1">
        <f t="array" aca="1" ref="C10" ca="1">Tableau18[[#This Row],[Benefice période]]/(SUMIFS(Vente[[#All],[Quantité]],Vente[[#All],[Produit]],Performance!A10,Vente[[#All],[Date de vente]],"&gt;="&amp;Performance!$B$1,Vente[[#All],[Date de vente]],"&lt;="&amp;Performance!$B$2)*_xlfn.XLOOKUP(A10,Stock!A:A,Stock[[#All],[Prix moyen d''achat]]))</f>
        <v>1</v>
      </c>
      <c r="E10" s="24"/>
      <c r="F10" s="24"/>
      <c r="G10" s="24"/>
      <c r="H10" s="24"/>
      <c r="I10" s="24"/>
      <c r="K10" s="21"/>
      <c r="L10" s="21"/>
      <c r="M10" s="21"/>
      <c r="N10" s="21"/>
      <c r="O10" s="21"/>
      <c r="P10" s="21"/>
      <c r="Q10" s="21"/>
      <c r="R10" s="21"/>
      <c r="S10" s="22"/>
    </row>
    <row r="11" spans="1:19" x14ac:dyDescent="0.2">
      <c r="A11" s="28" cm="1">
        <f t="array" aca="1" ref="A11" ca="1">INDEX(Vente[[#All],[Produit]],MATCH(LARGE(IF((Vente[[#All],[Date de vente]]&gt;=$B$1)*(Vente[[#All],[Date de vente]]&lt;=$B$2),Vente[[#All],[Bénéfice]]),ROW()-6),Vente[[#All],[Bénéfice]],0))</f>
        <v>7</v>
      </c>
      <c r="B11" s="29">
        <f ca="1">SUMIFS(Vente[[#All],[Bénéfice]],Vente[[#All],[Produit]],Tableau18[[#This Row],[Produit]],Vente!B:B,"&gt;="&amp;Performance!$B$1,Vente[[#All],[Date de vente]],"&lt;="&amp;Performance!$B$2)</f>
        <v>49</v>
      </c>
      <c r="C11" s="30" cm="1">
        <f t="array" aca="1" ref="C11" ca="1">Tableau18[[#This Row],[Benefice période]]/(SUMIFS(Vente[[#All],[Quantité]],Vente[[#All],[Produit]],Performance!A11,Vente[[#All],[Date de vente]],"&gt;="&amp;Performance!$B$1,Vente[[#All],[Date de vente]],"&lt;="&amp;Performance!$B$2)*_xlfn.XLOOKUP(A11,Stock!A:A,Stock[[#All],[Prix moyen d''achat]]))</f>
        <v>1</v>
      </c>
      <c r="E11" s="25" t="s">
        <v>23</v>
      </c>
      <c r="F11" s="26">
        <f>SUMIFS(Achat[[#All],[Quantité]],Achat[[#All],[Date d''achat]],"&gt;="&amp;Performance!$B$1,Achat[[#All],[Date d''achat]],"&lt;="&amp;Performance!$B$2)</f>
        <v>55</v>
      </c>
      <c r="G11" s="24"/>
      <c r="H11" s="25" t="s">
        <v>31</v>
      </c>
      <c r="I11" s="27">
        <f>SUMIFS(Achat[[#All],[Prix d''achat total]],Achat[[#All],[Date d''achat]],"&gt;="&amp;Performance!$B$1,Achat[[#All],[Date d''achat]],"&lt;="&amp;Performance!$B$2)</f>
        <v>385</v>
      </c>
      <c r="K11" s="22"/>
      <c r="L11" s="22"/>
      <c r="M11" s="22"/>
      <c r="N11" s="22"/>
      <c r="O11" s="22"/>
      <c r="P11" s="22"/>
      <c r="Q11" s="22"/>
      <c r="R11" s="22"/>
      <c r="S11" s="22"/>
    </row>
    <row r="12" spans="1:19" x14ac:dyDescent="0.2">
      <c r="A12" s="28" cm="1">
        <f t="array" aca="1" ref="A12" ca="1">INDEX(Vente[[#All],[Produit]],MATCH(LARGE(IF((Vente[[#All],[Date de vente]]&gt;=$B$1)*(Vente[[#All],[Date de vente]]&lt;=$B$2),Vente[[#All],[Bénéfice]]),ROW()-6),Vente[[#All],[Bénéfice]],0))</f>
        <v>6</v>
      </c>
      <c r="B12" s="29">
        <f ca="1">SUMIFS(Vente[[#All],[Bénéfice]],Vente[[#All],[Produit]],Tableau18[[#This Row],[Produit]],Vente!B:B,"&gt;="&amp;Performance!$B$1,Vente[[#All],[Date de vente]],"&lt;="&amp;Performance!$B$2)</f>
        <v>36</v>
      </c>
      <c r="C12" s="30" cm="1">
        <f t="array" aca="1" ref="C12" ca="1">Tableau18[[#This Row],[Benefice période]]/(SUMIFS(Vente[[#All],[Quantité]],Vente[[#All],[Produit]],Performance!A12,Vente[[#All],[Date de vente]],"&gt;="&amp;Performance!$B$1,Vente[[#All],[Date de vente]],"&lt;="&amp;Performance!$B$2)*_xlfn.XLOOKUP(A12,Stock!A:A,Stock[[#All],[Prix moyen d''achat]]))</f>
        <v>1</v>
      </c>
      <c r="E12" s="24"/>
      <c r="F12" s="24"/>
      <c r="G12" s="24"/>
      <c r="H12" s="24"/>
      <c r="I12" s="24"/>
      <c r="K12" s="22"/>
      <c r="L12" s="22"/>
      <c r="M12" s="22"/>
      <c r="N12" s="22"/>
      <c r="O12" s="22"/>
      <c r="P12" s="22"/>
      <c r="Q12" s="22"/>
      <c r="R12" s="22"/>
      <c r="S12" s="22"/>
    </row>
    <row r="13" spans="1:19" x14ac:dyDescent="0.2">
      <c r="A13" s="28" cm="1">
        <f t="array" aca="1" ref="A13" ca="1">INDEX(Vente[[#All],[Produit]],MATCH(LARGE(IF((Vente[[#All],[Date de vente]]&gt;=$B$1)*(Vente[[#All],[Date de vente]]&lt;=$B$2),Vente[[#All],[Bénéfice]]),ROW()-6),Vente[[#All],[Bénéfice]],0))</f>
        <v>5</v>
      </c>
      <c r="B13" s="29">
        <f ca="1">SUMIFS(Vente[[#All],[Bénéfice]],Vente[[#All],[Produit]],Tableau18[[#This Row],[Produit]],Vente!B:B,"&gt;="&amp;Performance!$B$1,Vente[[#All],[Date de vente]],"&lt;="&amp;Performance!$B$2)</f>
        <v>25</v>
      </c>
      <c r="C13" s="30" cm="1">
        <f t="array" aca="1" ref="C13" ca="1">Tableau18[[#This Row],[Benefice période]]/(SUMIFS(Vente[[#All],[Quantité]],Vente[[#All],[Produit]],Performance!A13,Vente[[#All],[Date de vente]],"&gt;="&amp;Performance!$B$1,Vente[[#All],[Date de vente]],"&lt;="&amp;Performance!$B$2)*_xlfn.XLOOKUP(A13,Stock!A:A,Stock[[#All],[Prix moyen d''achat]]))</f>
        <v>1</v>
      </c>
      <c r="E13" s="25"/>
      <c r="F13" s="25"/>
      <c r="G13" s="25"/>
      <c r="H13" s="25"/>
      <c r="I13" s="24"/>
      <c r="K13" s="22"/>
      <c r="L13" s="22"/>
      <c r="M13" s="22"/>
      <c r="N13" s="22"/>
      <c r="O13" s="22"/>
      <c r="P13" s="22"/>
      <c r="Q13" s="22"/>
      <c r="R13" s="22"/>
      <c r="S13" s="22"/>
    </row>
    <row r="14" spans="1:19" x14ac:dyDescent="0.2">
      <c r="A14" s="28" cm="1">
        <f t="array" aca="1" ref="A14" ca="1">INDEX(Vente[[#All],[Produit]],MATCH(LARGE(IF((Vente[[#All],[Date de vente]]&gt;=$B$1)*(Vente[[#All],[Date de vente]]&lt;=$B$2),Vente[[#All],[Bénéfice]]),ROW()-6),Vente[[#All],[Bénéfice]],0))</f>
        <v>4</v>
      </c>
      <c r="B14" s="29">
        <f ca="1">SUMIFS(Vente[[#All],[Bénéfice]],Vente[[#All],[Produit]],Tableau18[[#This Row],[Produit]],Vente!B:B,"&gt;="&amp;Performance!$B$1,Vente[[#All],[Date de vente]],"&lt;="&amp;Performance!$B$2)</f>
        <v>16</v>
      </c>
      <c r="C14" s="30" cm="1">
        <f t="array" aca="1" ref="C14" ca="1">Tableau18[[#This Row],[Benefice période]]/(SUMIFS(Vente[[#All],[Quantité]],Vente[[#All],[Produit]],Performance!A14,Vente[[#All],[Date de vente]],"&gt;="&amp;Performance!$B$1,Vente[[#All],[Date de vente]],"&lt;="&amp;Performance!$B$2)*_xlfn.XLOOKUP(A14,Stock!A:A,Stock[[#All],[Prix moyen d''achat]]))</f>
        <v>1</v>
      </c>
      <c r="E14" s="25" t="s">
        <v>39</v>
      </c>
      <c r="F14" s="27">
        <f ca="1">SUMIFS(Vente[[#All],[Bénéfice]],Vente[[#All],[Date de vente]],"&gt;="&amp;Performance!$B$1,Vente[[#All],[Bénéfice]],"&lt;="&amp;Performance!$B$2)</f>
        <v>465</v>
      </c>
      <c r="G14" s="24"/>
      <c r="H14" s="25" t="s">
        <v>43</v>
      </c>
      <c r="I14" s="27">
        <f>I9-I11</f>
        <v>465</v>
      </c>
      <c r="K14" s="22"/>
      <c r="L14" s="22"/>
      <c r="M14" s="22"/>
      <c r="N14" s="22"/>
      <c r="O14" s="22"/>
      <c r="P14" s="22"/>
      <c r="Q14" s="22"/>
      <c r="R14" s="22"/>
      <c r="S14" s="22"/>
    </row>
    <row r="15" spans="1:19" x14ac:dyDescent="0.2">
      <c r="A15" s="28" cm="1">
        <f t="array" aca="1" ref="A15" ca="1">INDEX(Vente[[#All],[Produit]],MATCH(LARGE(IF((Vente[[#All],[Date de vente]]&gt;=$B$1)*(Vente[[#All],[Date de vente]]&lt;=$B$2),Vente[[#All],[Bénéfice]]),ROW()-6),Vente[[#All],[Bénéfice]],0))</f>
        <v>3</v>
      </c>
      <c r="B15" s="29">
        <f ca="1">SUMIFS(Vente[[#All],[Bénéfice]],Vente[[#All],[Produit]],Tableau18[[#This Row],[Produit]],Vente!B:B,"&gt;="&amp;Performance!$B$1,Vente[[#All],[Date de vente]],"&lt;="&amp;Performance!$B$2)</f>
        <v>9</v>
      </c>
      <c r="C15" s="30" cm="1">
        <f t="array" aca="1" ref="C15" ca="1">Tableau18[[#This Row],[Benefice période]]/(SUMIFS(Vente[[#All],[Quantité]],Vente[[#All],[Produit]],Performance!A15,Vente[[#All],[Date de vente]],"&gt;="&amp;Performance!$B$1,Vente[[#All],[Date de vente]],"&lt;="&amp;Performance!$B$2)*_xlfn.XLOOKUP(A15,Stock!A:A,Stock[[#All],[Prix moyen d''achat]]))</f>
        <v>1</v>
      </c>
      <c r="E15" s="24"/>
      <c r="F15" s="24"/>
      <c r="G15" s="24"/>
      <c r="H15" s="24"/>
      <c r="I15" s="24"/>
      <c r="K15" s="22"/>
      <c r="L15" s="22"/>
      <c r="M15" s="22"/>
      <c r="N15" s="22"/>
      <c r="O15" s="22"/>
      <c r="P15" s="22"/>
      <c r="Q15" s="22"/>
      <c r="R15" s="22"/>
      <c r="S15" s="22"/>
    </row>
    <row r="16" spans="1:19" x14ac:dyDescent="0.2">
      <c r="A16" s="28" cm="1">
        <f t="array" aca="1" ref="A16" ca="1">INDEX(Vente[[#All],[Produit]],MATCH(LARGE(IF((Vente[[#All],[Date de vente]]&gt;=$B$1)*(Vente[[#All],[Date de vente]]&lt;=$B$2),Vente[[#All],[Bénéfice]]),ROW()-6),Vente[[#All],[Bénéfice]],0))</f>
        <v>2</v>
      </c>
      <c r="B16" s="29">
        <f ca="1">SUMIFS(Vente[[#All],[Bénéfice]],Vente[[#All],[Produit]],Tableau18[[#This Row],[Produit]],Vente!B:B,"&gt;="&amp;Performance!$B$1,Vente[[#All],[Date de vente]],"&lt;="&amp;Performance!$B$2)</f>
        <v>4</v>
      </c>
      <c r="C16" s="30" cm="1">
        <f t="array" aca="1" ref="C16" ca="1">Tableau18[[#This Row],[Benefice période]]/(SUMIFS(Vente[[#All],[Quantité]],Vente[[#All],[Produit]],Performance!A16,Vente[[#All],[Date de vente]],"&gt;="&amp;Performance!$B$1,Vente[[#All],[Date de vente]],"&lt;="&amp;Performance!$B$2)*_xlfn.XLOOKUP(A16,Stock!A:A,Stock[[#All],[Prix moyen d''achat]]))</f>
        <v>1</v>
      </c>
      <c r="K16" s="22"/>
      <c r="L16" s="22"/>
      <c r="M16" s="22"/>
      <c r="N16" s="22"/>
      <c r="O16" s="22"/>
      <c r="P16" s="22"/>
      <c r="Q16" s="22"/>
      <c r="R16" s="22"/>
      <c r="S16" s="22"/>
    </row>
    <row r="18" spans="1:5" x14ac:dyDescent="0.2">
      <c r="B18" s="20" t="s">
        <v>33</v>
      </c>
      <c r="C18" s="20" t="s">
        <v>32</v>
      </c>
      <c r="D18" s="20" t="s">
        <v>32</v>
      </c>
      <c r="E18" s="20" t="s">
        <v>34</v>
      </c>
    </row>
    <row r="19" spans="1:5" x14ac:dyDescent="0.2">
      <c r="A19" s="20" t="s">
        <v>23</v>
      </c>
    </row>
    <row r="20" spans="1:5" x14ac:dyDescent="0.2">
      <c r="A20" s="20" t="s">
        <v>35</v>
      </c>
    </row>
    <row r="21" spans="1:5" x14ac:dyDescent="0.2">
      <c r="A21" s="20" t="s">
        <v>29</v>
      </c>
    </row>
    <row r="22" spans="1:5" x14ac:dyDescent="0.2">
      <c r="A22" s="20" t="s">
        <v>36</v>
      </c>
    </row>
    <row r="23" spans="1:5" x14ac:dyDescent="0.2">
      <c r="A23" s="20" t="s">
        <v>37</v>
      </c>
    </row>
    <row r="24" spans="1:5" x14ac:dyDescent="0.2">
      <c r="A24" s="20" t="s">
        <v>38</v>
      </c>
    </row>
  </sheetData>
  <mergeCells count="3">
    <mergeCell ref="K1:R5"/>
    <mergeCell ref="K6:R10"/>
    <mergeCell ref="A5:C5"/>
  </mergeCells>
  <conditionalFormatting sqref="C7:C16"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{83C57DB9-08B5-7243-B99B-D61B43D3260E}</x14:id>
        </ext>
      </extLst>
    </cfRule>
  </conditionalFormatting>
  <conditionalFormatting sqref="B7:B16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{E0D1C4D9-56D8-2C4D-A0AE-8B63FA0B66D0}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3C57DB9-08B5-7243-B99B-D61B43D326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C7:C16</xm:sqref>
        </x14:conditionalFormatting>
        <x14:conditionalFormatting xmlns:xm="http://schemas.microsoft.com/office/excel/2006/main">
          <x14:cfRule type="dataBar" id="{E0D1C4D9-56D8-2C4D-A0AE-8B63FA0B66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B7:B16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Guide</vt:lpstr>
      <vt:lpstr>Liste produits</vt:lpstr>
      <vt:lpstr>Achat</vt:lpstr>
      <vt:lpstr>Vente</vt:lpstr>
      <vt:lpstr>Stock</vt:lpstr>
      <vt:lpstr>Performance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2023-03-28T10:11:19Z</dcterms:created>
  <dcterms:modified xsi:type="dcterms:W3CDTF">2023-03-28T16:43:16Z</dcterms:modified>
</cp:coreProperties>
</file>